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1938971-EEB0-4665-879C-C192BD313AB7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50" i="6" l="1"/>
  <c r="BM450" i="6"/>
  <c r="BL450" i="6"/>
  <c r="BK450" i="6"/>
  <c r="BJ450" i="6"/>
  <c r="BI450" i="6"/>
  <c r="BH450" i="6"/>
  <c r="BG450" i="6"/>
  <c r="BF450" i="6"/>
  <c r="BE450" i="6"/>
  <c r="BD450" i="6"/>
  <c r="BC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P450" i="6" l="1"/>
  <c r="BQ450" i="6" s="1"/>
  <c r="BA450" i="6"/>
  <c r="BB450" i="6" s="1"/>
  <c r="W450" i="6"/>
  <c r="X450" i="6" s="1"/>
  <c r="AL450" i="6"/>
  <c r="AM450" i="6" s="1"/>
  <c r="BN449" i="6" l="1"/>
  <c r="BM449" i="6"/>
  <c r="BL449" i="6"/>
  <c r="BK449" i="6"/>
  <c r="BJ449" i="6"/>
  <c r="BI449" i="6"/>
  <c r="BH449" i="6"/>
  <c r="BG449" i="6"/>
  <c r="BF449" i="6"/>
  <c r="BE449" i="6"/>
  <c r="BD449" i="6"/>
  <c r="BC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L51" i="10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<sst xmlns="http://schemas.openxmlformats.org/spreadsheetml/2006/main" count="8450" uniqueCount="899">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</sst>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2863</c:v>
                </c:pt>
                <c:pt idx="1">
                  <c:v>4393</c:v>
                </c:pt>
                <c:pt idx="2">
                  <c:v>2028</c:v>
                </c:pt>
                <c:pt idx="3">
                  <c:v>3322</c:v>
                </c:pt>
                <c:pt idx="4">
                  <c:v>2310</c:v>
                </c:pt>
                <c:pt idx="5">
                  <c:v>1306</c:v>
                </c:pt>
                <c:pt idx="6">
                  <c:v>965</c:v>
                </c:pt>
                <c:pt idx="7">
                  <c:v>1656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44</c:v>
                </c:pt>
                <c:pt idx="1">
                  <c:v>99</c:v>
                </c:pt>
                <c:pt idx="2">
                  <c:v>31</c:v>
                </c:pt>
                <c:pt idx="3">
                  <c:v>113</c:v>
                </c:pt>
                <c:pt idx="4">
                  <c:v>63</c:v>
                </c:pt>
                <c:pt idx="5">
                  <c:v>14</c:v>
                </c:pt>
                <c:pt idx="6">
                  <c:v>4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201</c:v>
                </c:pt>
                <c:pt idx="1">
                  <c:v>266</c:v>
                </c:pt>
                <c:pt idx="2">
                  <c:v>211</c:v>
                </c:pt>
                <c:pt idx="3">
                  <c:v>388</c:v>
                </c:pt>
                <c:pt idx="4">
                  <c:v>278</c:v>
                </c:pt>
                <c:pt idx="5">
                  <c:v>144</c:v>
                </c:pt>
                <c:pt idx="6">
                  <c:v>312</c:v>
                </c:pt>
                <c:pt idx="7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6617</c:v>
                </c:pt>
                <c:pt idx="1">
                  <c:v>7814</c:v>
                </c:pt>
                <c:pt idx="2">
                  <c:v>3687</c:v>
                </c:pt>
                <c:pt idx="3">
                  <c:v>8310</c:v>
                </c:pt>
                <c:pt idx="4">
                  <c:v>5765</c:v>
                </c:pt>
                <c:pt idx="5">
                  <c:v>3722</c:v>
                </c:pt>
                <c:pt idx="6">
                  <c:v>3171</c:v>
                </c:pt>
                <c:pt idx="7">
                  <c:v>3582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1</v>
          </cell>
          <cell r="P6">
            <v>0</v>
          </cell>
          <cell r="Q6">
            <v>1</v>
          </cell>
          <cell r="R6">
            <v>0</v>
          </cell>
          <cell r="S6">
            <v>0</v>
          </cell>
          <cell r="T6"/>
          <cell r="U6"/>
          <cell r="V6">
            <v>31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>
            <v>8</v>
          </cell>
          <cell r="Q7">
            <v>9</v>
          </cell>
          <cell r="R7">
            <v>12</v>
          </cell>
          <cell r="S7">
            <v>2</v>
          </cell>
          <cell r="T7"/>
          <cell r="U7"/>
          <cell r="V7">
            <v>76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>
            <v>1</v>
          </cell>
          <cell r="AQ7">
            <v>4</v>
          </cell>
          <cell r="AR7">
            <v>2</v>
          </cell>
          <cell r="AS7">
            <v>0</v>
          </cell>
          <cell r="AT7"/>
          <cell r="AU7"/>
          <cell r="AV7">
            <v>29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9</v>
          </cell>
          <cell r="BD7">
            <v>13</v>
          </cell>
          <cell r="BE7">
            <v>14</v>
          </cell>
          <cell r="BF7">
            <v>2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1</v>
          </cell>
          <cell r="Q8">
            <v>1</v>
          </cell>
          <cell r="R8">
            <v>5</v>
          </cell>
          <cell r="S8">
            <v>0</v>
          </cell>
          <cell r="T8"/>
          <cell r="U8"/>
          <cell r="V8">
            <v>13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1</v>
          </cell>
          <cell r="BD8">
            <v>1</v>
          </cell>
          <cell r="BE8">
            <v>5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19</v>
          </cell>
          <cell r="O9">
            <v>17</v>
          </cell>
          <cell r="P9">
            <v>30</v>
          </cell>
          <cell r="Q9">
            <v>41</v>
          </cell>
          <cell r="R9">
            <v>28</v>
          </cell>
          <cell r="S9">
            <v>24</v>
          </cell>
          <cell r="T9"/>
          <cell r="U9"/>
          <cell r="V9">
            <v>217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>
            <v>1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19</v>
          </cell>
          <cell r="BB9">
            <v>17</v>
          </cell>
          <cell r="BC9">
            <v>30</v>
          </cell>
          <cell r="BD9">
            <v>41</v>
          </cell>
          <cell r="BE9">
            <v>28</v>
          </cell>
          <cell r="BF9">
            <v>24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>
            <v>16</v>
          </cell>
          <cell r="Q10">
            <v>9</v>
          </cell>
          <cell r="R10">
            <v>2</v>
          </cell>
          <cell r="S10">
            <v>8</v>
          </cell>
          <cell r="T10"/>
          <cell r="U10"/>
          <cell r="V10">
            <v>52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  <cell r="AE10">
            <v>0</v>
          </cell>
          <cell r="AF10">
            <v>0</v>
          </cell>
          <cell r="AG10"/>
          <cell r="AH10"/>
          <cell r="AI10">
            <v>1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16</v>
          </cell>
          <cell r="BD10">
            <v>10</v>
          </cell>
          <cell r="BE10">
            <v>2</v>
          </cell>
          <cell r="BF10">
            <v>8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11</v>
          </cell>
          <cell r="P11">
            <v>2</v>
          </cell>
          <cell r="Q11">
            <v>13</v>
          </cell>
          <cell r="R11">
            <v>22</v>
          </cell>
          <cell r="S11">
            <v>6</v>
          </cell>
          <cell r="T11"/>
          <cell r="U11"/>
          <cell r="V11">
            <v>94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11</v>
          </cell>
          <cell r="BC11">
            <v>2</v>
          </cell>
          <cell r="BD11">
            <v>13</v>
          </cell>
          <cell r="BE11">
            <v>22</v>
          </cell>
          <cell r="BF11">
            <v>6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>
            <v>4</v>
          </cell>
          <cell r="Q12">
            <v>4</v>
          </cell>
          <cell r="R12">
            <v>0</v>
          </cell>
          <cell r="S12">
            <v>4</v>
          </cell>
          <cell r="T12"/>
          <cell r="U12"/>
          <cell r="V12">
            <v>32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4</v>
          </cell>
          <cell r="BD12">
            <v>4</v>
          </cell>
          <cell r="BE12">
            <v>0</v>
          </cell>
          <cell r="BF12">
            <v>4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3</v>
          </cell>
          <cell r="P13">
            <v>3</v>
          </cell>
          <cell r="Q13">
            <v>2</v>
          </cell>
          <cell r="R13">
            <v>3</v>
          </cell>
          <cell r="S13">
            <v>7</v>
          </cell>
          <cell r="T13"/>
          <cell r="U13"/>
          <cell r="V13">
            <v>31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3</v>
          </cell>
          <cell r="BC13">
            <v>3</v>
          </cell>
          <cell r="BD13">
            <v>2</v>
          </cell>
          <cell r="BE13">
            <v>3</v>
          </cell>
          <cell r="BF13">
            <v>7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25</v>
          </cell>
          <cell r="O14">
            <v>20</v>
          </cell>
          <cell r="P14">
            <v>13</v>
          </cell>
          <cell r="Q14">
            <v>21</v>
          </cell>
          <cell r="R14">
            <v>15</v>
          </cell>
          <cell r="S14">
            <v>17</v>
          </cell>
          <cell r="T14"/>
          <cell r="U14"/>
          <cell r="V14">
            <v>182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</v>
          </cell>
          <cell r="AF14">
            <v>0</v>
          </cell>
          <cell r="AG14"/>
          <cell r="AH14"/>
          <cell r="AI14">
            <v>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/>
          <cell r="AU14"/>
          <cell r="AV14">
            <v>1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25</v>
          </cell>
          <cell r="BB14">
            <v>20</v>
          </cell>
          <cell r="BC14">
            <v>13</v>
          </cell>
          <cell r="BD14">
            <v>21</v>
          </cell>
          <cell r="BE14">
            <v>17</v>
          </cell>
          <cell r="BF14">
            <v>17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>
            <v>7</v>
          </cell>
          <cell r="Q15">
            <v>9</v>
          </cell>
          <cell r="R15">
            <v>11</v>
          </cell>
          <cell r="S15">
            <v>11</v>
          </cell>
          <cell r="T15"/>
          <cell r="U15"/>
          <cell r="V15">
            <v>84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7</v>
          </cell>
          <cell r="BD15">
            <v>9</v>
          </cell>
          <cell r="BE15">
            <v>11</v>
          </cell>
          <cell r="BF15">
            <v>11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16</v>
          </cell>
          <cell r="P16">
            <v>18</v>
          </cell>
          <cell r="Q16">
            <v>26</v>
          </cell>
          <cell r="R16">
            <v>24</v>
          </cell>
          <cell r="S16">
            <v>13</v>
          </cell>
          <cell r="T16"/>
          <cell r="U16"/>
          <cell r="V16">
            <v>190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>
            <v>1</v>
          </cell>
          <cell r="AD16">
            <v>2</v>
          </cell>
          <cell r="AE16">
            <v>3</v>
          </cell>
          <cell r="AF16">
            <v>2</v>
          </cell>
          <cell r="AG16"/>
          <cell r="AH16"/>
          <cell r="AI16">
            <v>14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16</v>
          </cell>
          <cell r="BC16">
            <v>19</v>
          </cell>
          <cell r="BD16">
            <v>28</v>
          </cell>
          <cell r="BE16">
            <v>27</v>
          </cell>
          <cell r="BF16">
            <v>15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3</v>
          </cell>
          <cell r="P17">
            <v>6</v>
          </cell>
          <cell r="Q17">
            <v>4</v>
          </cell>
          <cell r="R17">
            <v>3</v>
          </cell>
          <cell r="S17">
            <v>2</v>
          </cell>
          <cell r="T17"/>
          <cell r="U17"/>
          <cell r="V17">
            <v>48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3</v>
          </cell>
          <cell r="BC17">
            <v>6</v>
          </cell>
          <cell r="BD17">
            <v>4</v>
          </cell>
          <cell r="BE17">
            <v>3</v>
          </cell>
          <cell r="BF17">
            <v>2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>
            <v>0</v>
          </cell>
          <cell r="Q18">
            <v>1</v>
          </cell>
          <cell r="R18">
            <v>1</v>
          </cell>
          <cell r="S18">
            <v>0</v>
          </cell>
          <cell r="T18"/>
          <cell r="U18"/>
          <cell r="V18">
            <v>10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1</v>
          </cell>
          <cell r="BE18">
            <v>1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11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5</v>
          </cell>
          <cell r="BC19">
            <v>0</v>
          </cell>
          <cell r="BD19">
            <v>1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>
            <v>3</v>
          </cell>
          <cell r="Q20">
            <v>5</v>
          </cell>
          <cell r="R20">
            <v>4</v>
          </cell>
          <cell r="S20">
            <v>7</v>
          </cell>
          <cell r="T20"/>
          <cell r="U20"/>
          <cell r="V20">
            <v>34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3</v>
          </cell>
          <cell r="BD20">
            <v>5</v>
          </cell>
          <cell r="BE20">
            <v>4</v>
          </cell>
          <cell r="BF20">
            <v>7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>
            <v>10</v>
          </cell>
          <cell r="Q21">
            <v>9</v>
          </cell>
          <cell r="R21">
            <v>5</v>
          </cell>
          <cell r="S21">
            <v>5</v>
          </cell>
          <cell r="T21"/>
          <cell r="U21"/>
          <cell r="V21">
            <v>75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10</v>
          </cell>
          <cell r="BD21">
            <v>9</v>
          </cell>
          <cell r="BE21">
            <v>5</v>
          </cell>
          <cell r="BF21">
            <v>5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>
            <v>2</v>
          </cell>
          <cell r="Q22">
            <v>6</v>
          </cell>
          <cell r="R22">
            <v>5</v>
          </cell>
          <cell r="S22">
            <v>1</v>
          </cell>
          <cell r="T22"/>
          <cell r="U22"/>
          <cell r="V22">
            <v>50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2</v>
          </cell>
          <cell r="BD22">
            <v>6</v>
          </cell>
          <cell r="BE22">
            <v>5</v>
          </cell>
          <cell r="BF22">
            <v>1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30</v>
          </cell>
          <cell r="P23">
            <v>14</v>
          </cell>
          <cell r="Q23">
            <v>10</v>
          </cell>
          <cell r="R23">
            <v>25</v>
          </cell>
          <cell r="S23">
            <v>9</v>
          </cell>
          <cell r="T23"/>
          <cell r="U23"/>
          <cell r="V23">
            <v>236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>
            <v>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31</v>
          </cell>
          <cell r="BC23">
            <v>14</v>
          </cell>
          <cell r="BD23">
            <v>10</v>
          </cell>
          <cell r="BE23">
            <v>25</v>
          </cell>
          <cell r="BF23">
            <v>9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5</v>
          </cell>
          <cell r="P24">
            <v>5</v>
          </cell>
          <cell r="Q24">
            <v>1</v>
          </cell>
          <cell r="R24">
            <v>11</v>
          </cell>
          <cell r="S24">
            <v>1</v>
          </cell>
          <cell r="T24"/>
          <cell r="U24"/>
          <cell r="V24">
            <v>46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9</v>
          </cell>
          <cell r="AS24">
            <v>0</v>
          </cell>
          <cell r="AT24"/>
          <cell r="AU24"/>
          <cell r="AV24">
            <v>9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5</v>
          </cell>
          <cell r="BC24">
            <v>5</v>
          </cell>
          <cell r="BD24">
            <v>1</v>
          </cell>
          <cell r="BE24">
            <v>20</v>
          </cell>
          <cell r="BF24">
            <v>1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9</v>
          </cell>
          <cell r="P25">
            <v>1</v>
          </cell>
          <cell r="Q25">
            <v>3</v>
          </cell>
          <cell r="R25">
            <v>2</v>
          </cell>
          <cell r="S25">
            <v>0</v>
          </cell>
          <cell r="T25"/>
          <cell r="U25"/>
          <cell r="V25">
            <v>31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9</v>
          </cell>
          <cell r="BC25">
            <v>1</v>
          </cell>
          <cell r="BD25">
            <v>3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>
            <v>4</v>
          </cell>
          <cell r="Q26">
            <v>2</v>
          </cell>
          <cell r="R26">
            <v>0</v>
          </cell>
          <cell r="S26">
            <v>1</v>
          </cell>
          <cell r="T26"/>
          <cell r="U26"/>
          <cell r="V26">
            <v>25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4</v>
          </cell>
          <cell r="BD26">
            <v>2</v>
          </cell>
          <cell r="BE26">
            <v>0</v>
          </cell>
          <cell r="BF26">
            <v>1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>
            <v>0</v>
          </cell>
          <cell r="Q27">
            <v>1</v>
          </cell>
          <cell r="R27">
            <v>2</v>
          </cell>
          <cell r="S27">
            <v>5</v>
          </cell>
          <cell r="T27"/>
          <cell r="U27"/>
          <cell r="V27">
            <v>19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1</v>
          </cell>
          <cell r="BE27">
            <v>2</v>
          </cell>
          <cell r="BF27">
            <v>5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>
            <v>2</v>
          </cell>
          <cell r="Q28">
            <v>0</v>
          </cell>
          <cell r="R28">
            <v>4</v>
          </cell>
          <cell r="S28">
            <v>0</v>
          </cell>
          <cell r="T28"/>
          <cell r="U28"/>
          <cell r="V28">
            <v>13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2</v>
          </cell>
          <cell r="BD28">
            <v>0</v>
          </cell>
          <cell r="BE28">
            <v>4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7</v>
          </cell>
          <cell r="P29">
            <v>4</v>
          </cell>
          <cell r="Q29">
            <v>7</v>
          </cell>
          <cell r="R29">
            <v>8</v>
          </cell>
          <cell r="S29">
            <v>0</v>
          </cell>
          <cell r="T29"/>
          <cell r="U29"/>
          <cell r="V29">
            <v>37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7</v>
          </cell>
          <cell r="BC29">
            <v>4</v>
          </cell>
          <cell r="BD29">
            <v>7</v>
          </cell>
          <cell r="BE29">
            <v>8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16</v>
          </cell>
          <cell r="N30">
            <v>11</v>
          </cell>
          <cell r="O30">
            <v>14</v>
          </cell>
          <cell r="P30">
            <v>6</v>
          </cell>
          <cell r="Q30">
            <v>18</v>
          </cell>
          <cell r="R30">
            <v>23</v>
          </cell>
          <cell r="S30">
            <v>2</v>
          </cell>
          <cell r="T30"/>
          <cell r="U30"/>
          <cell r="V30">
            <v>122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16</v>
          </cell>
          <cell r="BA30">
            <v>11</v>
          </cell>
          <cell r="BB30">
            <v>14</v>
          </cell>
          <cell r="BC30">
            <v>6</v>
          </cell>
          <cell r="BD30">
            <v>18</v>
          </cell>
          <cell r="BE30">
            <v>23</v>
          </cell>
          <cell r="BF30">
            <v>2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>
            <v>17</v>
          </cell>
          <cell r="Q31">
            <v>22</v>
          </cell>
          <cell r="R31">
            <v>21</v>
          </cell>
          <cell r="S31">
            <v>18</v>
          </cell>
          <cell r="T31"/>
          <cell r="U31"/>
          <cell r="V31">
            <v>207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17</v>
          </cell>
          <cell r="BD31">
            <v>22</v>
          </cell>
          <cell r="BE31">
            <v>21</v>
          </cell>
          <cell r="BF31">
            <v>18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16</v>
          </cell>
          <cell r="P32">
            <v>9</v>
          </cell>
          <cell r="Q32">
            <v>15</v>
          </cell>
          <cell r="R32">
            <v>8</v>
          </cell>
          <cell r="S32">
            <v>9</v>
          </cell>
          <cell r="T32"/>
          <cell r="U32"/>
          <cell r="V32">
            <v>118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>
            <v>2</v>
          </cell>
          <cell r="AD32">
            <v>0</v>
          </cell>
          <cell r="AE32">
            <v>0</v>
          </cell>
          <cell r="AF32">
            <v>1</v>
          </cell>
          <cell r="AG32"/>
          <cell r="AH32"/>
          <cell r="AI32">
            <v>9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18</v>
          </cell>
          <cell r="BC32">
            <v>11</v>
          </cell>
          <cell r="BD32">
            <v>15</v>
          </cell>
          <cell r="BE32">
            <v>8</v>
          </cell>
          <cell r="BF32">
            <v>10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16</v>
          </cell>
          <cell r="P33">
            <v>11</v>
          </cell>
          <cell r="Q33">
            <v>8</v>
          </cell>
          <cell r="R33">
            <v>17</v>
          </cell>
          <cell r="S33">
            <v>19</v>
          </cell>
          <cell r="T33"/>
          <cell r="U33"/>
          <cell r="V33">
            <v>143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/>
          <cell r="AU33"/>
          <cell r="AV33">
            <v>1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16</v>
          </cell>
          <cell r="BC33">
            <v>11</v>
          </cell>
          <cell r="BD33">
            <v>8</v>
          </cell>
          <cell r="BE33">
            <v>18</v>
          </cell>
          <cell r="BF33">
            <v>19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13</v>
          </cell>
          <cell r="P34">
            <v>19</v>
          </cell>
          <cell r="Q34">
            <v>21</v>
          </cell>
          <cell r="R34">
            <v>12</v>
          </cell>
          <cell r="S34">
            <v>18</v>
          </cell>
          <cell r="T34"/>
          <cell r="U34"/>
          <cell r="V34">
            <v>166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>
            <v>0</v>
          </cell>
          <cell r="AF34">
            <v>0</v>
          </cell>
          <cell r="AG34"/>
          <cell r="AH34"/>
          <cell r="AI34">
            <v>1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13</v>
          </cell>
          <cell r="BC34">
            <v>19</v>
          </cell>
          <cell r="BD34">
            <v>22</v>
          </cell>
          <cell r="BE34">
            <v>12</v>
          </cell>
          <cell r="BF34">
            <v>18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3</v>
          </cell>
          <cell r="P35">
            <v>1</v>
          </cell>
          <cell r="Q35">
            <v>1</v>
          </cell>
          <cell r="R35">
            <v>2</v>
          </cell>
          <cell r="S35">
            <v>1</v>
          </cell>
          <cell r="T35"/>
          <cell r="U35"/>
          <cell r="V35">
            <v>26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3</v>
          </cell>
          <cell r="BC35">
            <v>1</v>
          </cell>
          <cell r="BD35">
            <v>1</v>
          </cell>
          <cell r="BE35">
            <v>2</v>
          </cell>
          <cell r="BF35">
            <v>1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>
            <v>6</v>
          </cell>
          <cell r="Q36">
            <v>5</v>
          </cell>
          <cell r="R36">
            <v>9</v>
          </cell>
          <cell r="S36">
            <v>11</v>
          </cell>
          <cell r="T36"/>
          <cell r="U36"/>
          <cell r="V36">
            <v>66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6</v>
          </cell>
          <cell r="BD36">
            <v>5</v>
          </cell>
          <cell r="BE36">
            <v>9</v>
          </cell>
          <cell r="BF36">
            <v>11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>
            <v>18</v>
          </cell>
          <cell r="Q37">
            <v>6</v>
          </cell>
          <cell r="R37">
            <v>6</v>
          </cell>
          <cell r="S37">
            <v>0</v>
          </cell>
          <cell r="T37"/>
          <cell r="U37"/>
          <cell r="V37">
            <v>49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</v>
          </cell>
          <cell r="AE37">
            <v>1</v>
          </cell>
          <cell r="AF37">
            <v>0</v>
          </cell>
          <cell r="AG37"/>
          <cell r="AH37"/>
          <cell r="AI37">
            <v>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18</v>
          </cell>
          <cell r="BD37">
            <v>9</v>
          </cell>
          <cell r="BE37">
            <v>7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8</v>
          </cell>
          <cell r="P38">
            <v>2</v>
          </cell>
          <cell r="Q38">
            <v>2</v>
          </cell>
          <cell r="R38">
            <v>17</v>
          </cell>
          <cell r="S38">
            <v>0</v>
          </cell>
          <cell r="T38"/>
          <cell r="U38"/>
          <cell r="V38">
            <v>90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8</v>
          </cell>
          <cell r="BC38">
            <v>4</v>
          </cell>
          <cell r="BD38">
            <v>2</v>
          </cell>
          <cell r="BE38">
            <v>17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>
            <v>0</v>
          </cell>
          <cell r="Q39">
            <v>3</v>
          </cell>
          <cell r="R39">
            <v>5</v>
          </cell>
          <cell r="S39">
            <v>2</v>
          </cell>
          <cell r="T39"/>
          <cell r="U39"/>
          <cell r="V39">
            <v>24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3</v>
          </cell>
          <cell r="BE39">
            <v>5</v>
          </cell>
          <cell r="BF39">
            <v>2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</v>
          </cell>
          <cell r="T42"/>
          <cell r="U42"/>
          <cell r="V42">
            <v>2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1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>
            <v>4</v>
          </cell>
          <cell r="Q43">
            <v>4</v>
          </cell>
          <cell r="R43">
            <v>1</v>
          </cell>
          <cell r="S43">
            <v>0</v>
          </cell>
          <cell r="T43"/>
          <cell r="U43"/>
          <cell r="V43">
            <v>26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4</v>
          </cell>
          <cell r="BD43">
            <v>4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12</v>
          </cell>
          <cell r="O44">
            <v>9</v>
          </cell>
          <cell r="P44">
            <v>8</v>
          </cell>
          <cell r="Q44">
            <v>7</v>
          </cell>
          <cell r="R44">
            <v>12</v>
          </cell>
          <cell r="S44">
            <v>12</v>
          </cell>
          <cell r="T44"/>
          <cell r="U44"/>
          <cell r="V44">
            <v>100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>
            <v>1</v>
          </cell>
          <cell r="AQ44">
            <v>1</v>
          </cell>
          <cell r="AR44">
            <v>1</v>
          </cell>
          <cell r="AS44">
            <v>0</v>
          </cell>
          <cell r="AT44"/>
          <cell r="AU44"/>
          <cell r="AV44">
            <v>7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13</v>
          </cell>
          <cell r="BB44">
            <v>9</v>
          </cell>
          <cell r="BC44">
            <v>9</v>
          </cell>
          <cell r="BD44">
            <v>8</v>
          </cell>
          <cell r="BE44">
            <v>13</v>
          </cell>
          <cell r="BF44">
            <v>12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1</v>
          </cell>
          <cell r="S45">
            <v>4</v>
          </cell>
          <cell r="T45"/>
          <cell r="U45"/>
          <cell r="V45">
            <v>9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1</v>
          </cell>
          <cell r="BF45">
            <v>4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1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>
            <v>2</v>
          </cell>
          <cell r="Q46">
            <v>4</v>
          </cell>
          <cell r="R46">
            <v>3</v>
          </cell>
          <cell r="S46">
            <v>5</v>
          </cell>
          <cell r="T46"/>
          <cell r="U46"/>
          <cell r="V46">
            <v>29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>
            <v>0</v>
          </cell>
          <cell r="AW46">
            <v>1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2</v>
          </cell>
          <cell r="BD46">
            <v>4</v>
          </cell>
          <cell r="BE46">
            <v>3</v>
          </cell>
          <cell r="BF46">
            <v>5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23</v>
          </cell>
          <cell r="Q47">
            <v>2</v>
          </cell>
          <cell r="R47">
            <v>1</v>
          </cell>
          <cell r="S47">
            <v>6</v>
          </cell>
          <cell r="T47"/>
          <cell r="U47"/>
          <cell r="V47">
            <v>54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>
            <v>3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1</v>
          </cell>
          <cell r="BC47">
            <v>26</v>
          </cell>
          <cell r="BD47">
            <v>2</v>
          </cell>
          <cell r="BE47">
            <v>1</v>
          </cell>
          <cell r="BF47">
            <v>6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5</v>
          </cell>
          <cell r="P48">
            <v>5</v>
          </cell>
          <cell r="Q48">
            <v>11</v>
          </cell>
          <cell r="R48">
            <v>13</v>
          </cell>
          <cell r="S48">
            <v>2</v>
          </cell>
          <cell r="T48"/>
          <cell r="U48"/>
          <cell r="V48">
            <v>50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5</v>
          </cell>
          <cell r="BC48">
            <v>5</v>
          </cell>
          <cell r="BD48">
            <v>11</v>
          </cell>
          <cell r="BE48">
            <v>13</v>
          </cell>
          <cell r="BF48">
            <v>2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>
            <v>3</v>
          </cell>
          <cell r="Q49">
            <v>5</v>
          </cell>
          <cell r="R49">
            <v>4</v>
          </cell>
          <cell r="S49">
            <v>2</v>
          </cell>
          <cell r="T49"/>
          <cell r="U49"/>
          <cell r="V49">
            <v>25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3</v>
          </cell>
          <cell r="BD49">
            <v>5</v>
          </cell>
          <cell r="BE49">
            <v>4</v>
          </cell>
          <cell r="BF49">
            <v>2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4</v>
          </cell>
          <cell r="P50">
            <v>0</v>
          </cell>
          <cell r="Q50">
            <v>1</v>
          </cell>
          <cell r="R50">
            <v>2</v>
          </cell>
          <cell r="S50">
            <v>2</v>
          </cell>
          <cell r="T50"/>
          <cell r="U50"/>
          <cell r="V50">
            <v>17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4</v>
          </cell>
          <cell r="BC50">
            <v>0</v>
          </cell>
          <cell r="BD50">
            <v>1</v>
          </cell>
          <cell r="BE50">
            <v>2</v>
          </cell>
          <cell r="BF50">
            <v>2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>
            <v>1</v>
          </cell>
          <cell r="T51"/>
          <cell r="U51"/>
          <cell r="V51">
            <v>6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2</v>
          </cell>
          <cell r="BE51">
            <v>1</v>
          </cell>
          <cell r="BF51">
            <v>1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>
            <v>0</v>
          </cell>
          <cell r="Q52">
            <v>3</v>
          </cell>
          <cell r="R52">
            <v>1</v>
          </cell>
          <cell r="S52">
            <v>0</v>
          </cell>
          <cell r="T52"/>
          <cell r="U52"/>
          <cell r="V52">
            <v>14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3</v>
          </cell>
          <cell r="BE52">
            <v>1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>
            <v>4</v>
          </cell>
          <cell r="Q54">
            <v>7</v>
          </cell>
          <cell r="R54">
            <v>4</v>
          </cell>
          <cell r="S54">
            <v>2</v>
          </cell>
          <cell r="T54"/>
          <cell r="U54"/>
          <cell r="V54">
            <v>28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4</v>
          </cell>
          <cell r="BD54">
            <v>7</v>
          </cell>
          <cell r="BE54">
            <v>4</v>
          </cell>
          <cell r="BF54">
            <v>2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>
            <v>0</v>
          </cell>
          <cell r="Q55">
            <v>0</v>
          </cell>
          <cell r="R55">
            <v>0</v>
          </cell>
          <cell r="S55">
            <v>2</v>
          </cell>
          <cell r="T55"/>
          <cell r="U55"/>
          <cell r="V55">
            <v>12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2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>
            <v>1</v>
          </cell>
          <cell r="Q56">
            <v>2</v>
          </cell>
          <cell r="R56">
            <v>1</v>
          </cell>
          <cell r="S56">
            <v>0</v>
          </cell>
          <cell r="T56"/>
          <cell r="U56"/>
          <cell r="V56">
            <v>15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/>
          <cell r="AU56"/>
          <cell r="AV56">
            <v>1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1</v>
          </cell>
          <cell r="BD56">
            <v>3</v>
          </cell>
          <cell r="BE56">
            <v>1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>
            <v>5</v>
          </cell>
          <cell r="Q57">
            <v>14</v>
          </cell>
          <cell r="R57">
            <v>10</v>
          </cell>
          <cell r="S57">
            <v>8</v>
          </cell>
          <cell r="T57"/>
          <cell r="U57"/>
          <cell r="V57">
            <v>112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5</v>
          </cell>
          <cell r="BD57">
            <v>14</v>
          </cell>
          <cell r="BE57">
            <v>10</v>
          </cell>
          <cell r="BF57">
            <v>8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>
            <v>3</v>
          </cell>
          <cell r="S58">
            <v>2</v>
          </cell>
          <cell r="T58"/>
          <cell r="U58"/>
          <cell r="V58">
            <v>13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3</v>
          </cell>
          <cell r="BF58">
            <v>2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1</v>
          </cell>
          <cell r="P59">
            <v>8</v>
          </cell>
          <cell r="Q59">
            <v>8</v>
          </cell>
          <cell r="R59">
            <v>7</v>
          </cell>
          <cell r="S59">
            <v>0</v>
          </cell>
          <cell r="T59"/>
          <cell r="U59"/>
          <cell r="V59">
            <v>69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2</v>
          </cell>
          <cell r="BC59">
            <v>8</v>
          </cell>
          <cell r="BD59">
            <v>8</v>
          </cell>
          <cell r="BE59">
            <v>7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>
            <v>1</v>
          </cell>
          <cell r="Q60">
            <v>8</v>
          </cell>
          <cell r="R60">
            <v>13</v>
          </cell>
          <cell r="S60">
            <v>18</v>
          </cell>
          <cell r="T60"/>
          <cell r="U60"/>
          <cell r="V60">
            <v>62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1</v>
          </cell>
          <cell r="BD60">
            <v>8</v>
          </cell>
          <cell r="BE60">
            <v>13</v>
          </cell>
          <cell r="BF60">
            <v>18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>
            <v>1</v>
          </cell>
          <cell r="Q61">
            <v>0</v>
          </cell>
          <cell r="R61">
            <v>0</v>
          </cell>
          <cell r="S61">
            <v>1</v>
          </cell>
          <cell r="T61"/>
          <cell r="U61"/>
          <cell r="V61">
            <v>22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1</v>
          </cell>
          <cell r="BD61">
            <v>0</v>
          </cell>
          <cell r="BE61">
            <v>0</v>
          </cell>
          <cell r="BF61">
            <v>1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>
            <v>4</v>
          </cell>
          <cell r="Q62">
            <v>6</v>
          </cell>
          <cell r="R62">
            <v>4</v>
          </cell>
          <cell r="S62">
            <v>7</v>
          </cell>
          <cell r="T62"/>
          <cell r="U62"/>
          <cell r="V62">
            <v>35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4</v>
          </cell>
          <cell r="BD62">
            <v>6</v>
          </cell>
          <cell r="BE62">
            <v>4</v>
          </cell>
          <cell r="BF62">
            <v>7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7</v>
          </cell>
          <cell r="P63">
            <v>8</v>
          </cell>
          <cell r="Q63">
            <v>2</v>
          </cell>
          <cell r="R63">
            <v>2</v>
          </cell>
          <cell r="S63">
            <v>1</v>
          </cell>
          <cell r="T63"/>
          <cell r="U63"/>
          <cell r="V63">
            <v>45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7</v>
          </cell>
          <cell r="BC63">
            <v>8</v>
          </cell>
          <cell r="BD63">
            <v>2</v>
          </cell>
          <cell r="BE63">
            <v>2</v>
          </cell>
          <cell r="BF63">
            <v>1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>
            <v>2</v>
          </cell>
          <cell r="Q64">
            <v>4</v>
          </cell>
          <cell r="R64">
            <v>3</v>
          </cell>
          <cell r="S64">
            <v>6</v>
          </cell>
          <cell r="T64"/>
          <cell r="U64"/>
          <cell r="V64">
            <v>39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2</v>
          </cell>
          <cell r="BD64">
            <v>4</v>
          </cell>
          <cell r="BE64">
            <v>3</v>
          </cell>
          <cell r="BF64">
            <v>6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>
            <v>4</v>
          </cell>
          <cell r="Q65">
            <v>1</v>
          </cell>
          <cell r="R65">
            <v>0</v>
          </cell>
          <cell r="S65">
            <v>2</v>
          </cell>
          <cell r="T65"/>
          <cell r="U65"/>
          <cell r="V65">
            <v>11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4</v>
          </cell>
          <cell r="BD65">
            <v>1</v>
          </cell>
          <cell r="BE65">
            <v>0</v>
          </cell>
          <cell r="BF65">
            <v>2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5</v>
          </cell>
          <cell r="R66">
            <v>2</v>
          </cell>
          <cell r="S66">
            <v>4</v>
          </cell>
          <cell r="T66"/>
          <cell r="U66"/>
          <cell r="V66">
            <v>32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5</v>
          </cell>
          <cell r="BE66">
            <v>2</v>
          </cell>
          <cell r="BF66">
            <v>4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12</v>
          </cell>
          <cell r="P68">
            <v>5</v>
          </cell>
          <cell r="Q68">
            <v>3</v>
          </cell>
          <cell r="R68">
            <v>14</v>
          </cell>
          <cell r="S68">
            <v>9</v>
          </cell>
          <cell r="T68"/>
          <cell r="U68"/>
          <cell r="V68">
            <v>59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>
            <v>1</v>
          </cell>
          <cell r="AD68">
            <v>0</v>
          </cell>
          <cell r="AE68">
            <v>1</v>
          </cell>
          <cell r="AF68">
            <v>1</v>
          </cell>
          <cell r="AG68"/>
          <cell r="AH68"/>
          <cell r="AI68">
            <v>5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12</v>
          </cell>
          <cell r="BC68">
            <v>6</v>
          </cell>
          <cell r="BD68">
            <v>3</v>
          </cell>
          <cell r="BE68">
            <v>15</v>
          </cell>
          <cell r="BF68">
            <v>10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2</v>
          </cell>
          <cell r="Q69">
            <v>2</v>
          </cell>
          <cell r="R69">
            <v>16</v>
          </cell>
          <cell r="S69">
            <v>4</v>
          </cell>
          <cell r="T69"/>
          <cell r="U69"/>
          <cell r="V69">
            <v>47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2</v>
          </cell>
          <cell r="BD69">
            <v>2</v>
          </cell>
          <cell r="BE69">
            <v>16</v>
          </cell>
          <cell r="BF69">
            <v>4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16</v>
          </cell>
          <cell r="P70">
            <v>23</v>
          </cell>
          <cell r="Q70">
            <v>12</v>
          </cell>
          <cell r="R70">
            <v>45</v>
          </cell>
          <cell r="S70">
            <v>31</v>
          </cell>
          <cell r="T70"/>
          <cell r="U70"/>
          <cell r="V70">
            <v>169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16</v>
          </cell>
          <cell r="BC70">
            <v>23</v>
          </cell>
          <cell r="BD70">
            <v>12</v>
          </cell>
          <cell r="BE70">
            <v>45</v>
          </cell>
          <cell r="BF70">
            <v>31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3</v>
          </cell>
          <cell r="O71">
            <v>6</v>
          </cell>
          <cell r="P71">
            <v>1</v>
          </cell>
          <cell r="Q71">
            <v>5</v>
          </cell>
          <cell r="R71">
            <v>5</v>
          </cell>
          <cell r="S71">
            <v>17</v>
          </cell>
          <cell r="T71"/>
          <cell r="U71"/>
          <cell r="V71">
            <v>43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3</v>
          </cell>
          <cell r="BB71">
            <v>6</v>
          </cell>
          <cell r="BC71">
            <v>1</v>
          </cell>
          <cell r="BD71">
            <v>5</v>
          </cell>
          <cell r="BE71">
            <v>5</v>
          </cell>
          <cell r="BF71">
            <v>17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4</v>
          </cell>
          <cell r="O72">
            <v>0</v>
          </cell>
          <cell r="P72">
            <v>2</v>
          </cell>
          <cell r="Q72">
            <v>2</v>
          </cell>
          <cell r="R72">
            <v>3</v>
          </cell>
          <cell r="S72">
            <v>3</v>
          </cell>
          <cell r="T72"/>
          <cell r="U72"/>
          <cell r="V72">
            <v>22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/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4</v>
          </cell>
          <cell r="BB72">
            <v>0</v>
          </cell>
          <cell r="BC72">
            <v>2</v>
          </cell>
          <cell r="BD72">
            <v>2</v>
          </cell>
          <cell r="BE72">
            <v>3</v>
          </cell>
          <cell r="BF72">
            <v>3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>
            <v>4</v>
          </cell>
          <cell r="Q73">
            <v>4</v>
          </cell>
          <cell r="R73">
            <v>6</v>
          </cell>
          <cell r="S73">
            <v>6</v>
          </cell>
          <cell r="T73"/>
          <cell r="U73"/>
          <cell r="V73">
            <v>42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4</v>
          </cell>
          <cell r="BD73">
            <v>4</v>
          </cell>
          <cell r="BE73">
            <v>6</v>
          </cell>
          <cell r="BF73">
            <v>6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4</v>
          </cell>
          <cell r="O74">
            <v>6</v>
          </cell>
          <cell r="P74">
            <v>10</v>
          </cell>
          <cell r="Q74">
            <v>2</v>
          </cell>
          <cell r="R74">
            <v>10</v>
          </cell>
          <cell r="S74">
            <v>14</v>
          </cell>
          <cell r="T74"/>
          <cell r="U74"/>
          <cell r="V74">
            <v>60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1</v>
          </cell>
          <cell r="AS74">
            <v>0</v>
          </cell>
          <cell r="AT74"/>
          <cell r="AU74"/>
          <cell r="AV74">
            <v>1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4</v>
          </cell>
          <cell r="BB74">
            <v>6</v>
          </cell>
          <cell r="BC74">
            <v>10</v>
          </cell>
          <cell r="BD74">
            <v>2</v>
          </cell>
          <cell r="BE74">
            <v>11</v>
          </cell>
          <cell r="BF74">
            <v>14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13</v>
          </cell>
          <cell r="O75">
            <v>8</v>
          </cell>
          <cell r="P75">
            <v>12</v>
          </cell>
          <cell r="Q75">
            <v>6</v>
          </cell>
          <cell r="R75">
            <v>5</v>
          </cell>
          <cell r="S75">
            <v>14</v>
          </cell>
          <cell r="T75"/>
          <cell r="U75"/>
          <cell r="V75">
            <v>74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2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>
            <v>2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13</v>
          </cell>
          <cell r="BB75">
            <v>10</v>
          </cell>
          <cell r="BC75">
            <v>12</v>
          </cell>
          <cell r="BD75">
            <v>6</v>
          </cell>
          <cell r="BE75">
            <v>5</v>
          </cell>
          <cell r="BF75">
            <v>14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5</v>
          </cell>
          <cell r="P76">
            <v>6</v>
          </cell>
          <cell r="Q76">
            <v>25</v>
          </cell>
          <cell r="R76">
            <v>0</v>
          </cell>
          <cell r="S76">
            <v>1</v>
          </cell>
          <cell r="T76"/>
          <cell r="U76"/>
          <cell r="V76">
            <v>56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5</v>
          </cell>
          <cell r="BC76">
            <v>6</v>
          </cell>
          <cell r="BD76">
            <v>25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7</v>
          </cell>
          <cell r="P77">
            <v>5</v>
          </cell>
          <cell r="Q77">
            <v>13</v>
          </cell>
          <cell r="R77">
            <v>2</v>
          </cell>
          <cell r="S77">
            <v>0</v>
          </cell>
          <cell r="T77"/>
          <cell r="U77"/>
          <cell r="V77">
            <v>40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7</v>
          </cell>
          <cell r="BC77">
            <v>5</v>
          </cell>
          <cell r="BD77">
            <v>13</v>
          </cell>
          <cell r="BE77">
            <v>2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1</v>
          </cell>
          <cell r="P78">
            <v>4</v>
          </cell>
          <cell r="Q78">
            <v>4</v>
          </cell>
          <cell r="R78">
            <v>15</v>
          </cell>
          <cell r="S78">
            <v>0</v>
          </cell>
          <cell r="T78"/>
          <cell r="U78"/>
          <cell r="V78">
            <v>53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1</v>
          </cell>
          <cell r="BC78">
            <v>4</v>
          </cell>
          <cell r="BD78">
            <v>4</v>
          </cell>
          <cell r="BE78">
            <v>15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3</v>
          </cell>
          <cell r="P79">
            <v>3</v>
          </cell>
          <cell r="Q79">
            <v>0</v>
          </cell>
          <cell r="R79">
            <v>3</v>
          </cell>
          <cell r="S79">
            <v>0</v>
          </cell>
          <cell r="T79"/>
          <cell r="U79"/>
          <cell r="V79">
            <v>24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2</v>
          </cell>
          <cell r="AF79">
            <v>2</v>
          </cell>
          <cell r="AG79"/>
          <cell r="AH79"/>
          <cell r="AI79">
            <v>5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3</v>
          </cell>
          <cell r="BC79">
            <v>3</v>
          </cell>
          <cell r="BD79">
            <v>0</v>
          </cell>
          <cell r="BE79">
            <v>5</v>
          </cell>
          <cell r="BF79">
            <v>2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>
            <v>1</v>
          </cell>
          <cell r="Q80">
            <v>0</v>
          </cell>
          <cell r="R80">
            <v>1</v>
          </cell>
          <cell r="S80">
            <v>0</v>
          </cell>
          <cell r="T80"/>
          <cell r="U80"/>
          <cell r="V80">
            <v>33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</v>
          </cell>
          <cell r="AC80">
            <v>0</v>
          </cell>
          <cell r="AD80">
            <v>0</v>
          </cell>
          <cell r="AE80">
            <v>0</v>
          </cell>
          <cell r="AF80">
            <v>2</v>
          </cell>
          <cell r="AG80"/>
          <cell r="AH80"/>
          <cell r="AI80">
            <v>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6</v>
          </cell>
          <cell r="BC80">
            <v>1</v>
          </cell>
          <cell r="BD80">
            <v>0</v>
          </cell>
          <cell r="BE80">
            <v>1</v>
          </cell>
          <cell r="BF80">
            <v>2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7</v>
          </cell>
          <cell r="L81">
            <v>1</v>
          </cell>
          <cell r="M81">
            <v>3</v>
          </cell>
          <cell r="N81">
            <v>4</v>
          </cell>
          <cell r="O81">
            <v>10</v>
          </cell>
          <cell r="P81">
            <v>3</v>
          </cell>
          <cell r="Q81">
            <v>0</v>
          </cell>
          <cell r="R81">
            <v>9</v>
          </cell>
          <cell r="S81">
            <v>2</v>
          </cell>
          <cell r="T81"/>
          <cell r="U81"/>
          <cell r="V81">
            <v>46</v>
          </cell>
          <cell r="W81">
            <v>0</v>
          </cell>
          <cell r="X81">
            <v>0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</v>
          </cell>
          <cell r="AF81">
            <v>0</v>
          </cell>
          <cell r="AG81"/>
          <cell r="AH81"/>
          <cell r="AI81">
            <v>4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>
            <v>0</v>
          </cell>
          <cell r="AW81">
            <v>7</v>
          </cell>
          <cell r="AX81">
            <v>7</v>
          </cell>
          <cell r="AY81">
            <v>1</v>
          </cell>
          <cell r="AZ81">
            <v>6</v>
          </cell>
          <cell r="BA81">
            <v>4</v>
          </cell>
          <cell r="BB81">
            <v>10</v>
          </cell>
          <cell r="BC81">
            <v>3</v>
          </cell>
          <cell r="BD81">
            <v>0</v>
          </cell>
          <cell r="BE81">
            <v>10</v>
          </cell>
          <cell r="BF81">
            <v>2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1</v>
          </cell>
          <cell r="O82">
            <v>5</v>
          </cell>
          <cell r="P82">
            <v>0</v>
          </cell>
          <cell r="Q82">
            <v>1</v>
          </cell>
          <cell r="R82">
            <v>0</v>
          </cell>
          <cell r="S82">
            <v>0</v>
          </cell>
          <cell r="T82"/>
          <cell r="U82"/>
          <cell r="V82">
            <v>17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1</v>
          </cell>
          <cell r="BB82">
            <v>5</v>
          </cell>
          <cell r="BC82">
            <v>0</v>
          </cell>
          <cell r="BD82">
            <v>1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2</v>
          </cell>
          <cell r="O83">
            <v>6</v>
          </cell>
          <cell r="P83">
            <v>2</v>
          </cell>
          <cell r="Q83">
            <v>4</v>
          </cell>
          <cell r="R83">
            <v>0</v>
          </cell>
          <cell r="S83">
            <v>0</v>
          </cell>
          <cell r="T83"/>
          <cell r="U83"/>
          <cell r="V83">
            <v>56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2</v>
          </cell>
          <cell r="BB83">
            <v>6</v>
          </cell>
          <cell r="BC83">
            <v>2</v>
          </cell>
          <cell r="BD83">
            <v>4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3</v>
          </cell>
          <cell r="M84">
            <v>2</v>
          </cell>
          <cell r="N84">
            <v>2</v>
          </cell>
          <cell r="O84">
            <v>0</v>
          </cell>
          <cell r="P84">
            <v>2</v>
          </cell>
          <cell r="Q84">
            <v>4</v>
          </cell>
          <cell r="R84">
            <v>3</v>
          </cell>
          <cell r="S84">
            <v>0</v>
          </cell>
          <cell r="T84"/>
          <cell r="U84"/>
          <cell r="V84">
            <v>25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3</v>
          </cell>
          <cell r="AZ84">
            <v>2</v>
          </cell>
          <cell r="BA84">
            <v>2</v>
          </cell>
          <cell r="BB84">
            <v>0</v>
          </cell>
          <cell r="BC84">
            <v>2</v>
          </cell>
          <cell r="BD84">
            <v>4</v>
          </cell>
          <cell r="BE84">
            <v>3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1</v>
          </cell>
          <cell r="M85">
            <v>1</v>
          </cell>
          <cell r="N85">
            <v>2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7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1</v>
          </cell>
          <cell r="AZ85">
            <v>1</v>
          </cell>
          <cell r="BA85">
            <v>2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8</v>
          </cell>
          <cell r="O86">
            <v>3</v>
          </cell>
          <cell r="P86">
            <v>9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28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8</v>
          </cell>
          <cell r="BB86">
            <v>3</v>
          </cell>
          <cell r="BC86">
            <v>9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1</v>
          </cell>
          <cell r="M88">
            <v>2</v>
          </cell>
          <cell r="N88">
            <v>5</v>
          </cell>
          <cell r="O88">
            <v>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10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1</v>
          </cell>
          <cell r="AZ88">
            <v>2</v>
          </cell>
          <cell r="BA88">
            <v>5</v>
          </cell>
          <cell r="BB88">
            <v>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2</v>
          </cell>
          <cell r="L89">
            <v>0</v>
          </cell>
          <cell r="M89">
            <v>2</v>
          </cell>
          <cell r="N89">
            <v>2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7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>
            <v>0</v>
          </cell>
          <cell r="AW89">
            <v>0</v>
          </cell>
          <cell r="AX89">
            <v>2</v>
          </cell>
          <cell r="AY89">
            <v>0</v>
          </cell>
          <cell r="AZ89">
            <v>2</v>
          </cell>
          <cell r="BA89">
            <v>2</v>
          </cell>
          <cell r="BB89">
            <v>0</v>
          </cell>
          <cell r="BC89">
            <v>1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3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5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5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>
            <v>2</v>
          </cell>
          <cell r="Q92">
            <v>2</v>
          </cell>
          <cell r="R92">
            <v>0</v>
          </cell>
          <cell r="S92">
            <v>0</v>
          </cell>
          <cell r="T92"/>
          <cell r="U92"/>
          <cell r="V92">
            <v>7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2</v>
          </cell>
          <cell r="BD92">
            <v>2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>
            <v>5</v>
          </cell>
          <cell r="Q93">
            <v>0</v>
          </cell>
          <cell r="R93">
            <v>0</v>
          </cell>
          <cell r="S93">
            <v>0</v>
          </cell>
          <cell r="T93"/>
          <cell r="U93"/>
          <cell r="V93">
            <v>9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5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3</v>
          </cell>
          <cell r="Q94">
            <v>0</v>
          </cell>
          <cell r="R94">
            <v>2</v>
          </cell>
          <cell r="S94">
            <v>0</v>
          </cell>
          <cell r="T94"/>
          <cell r="U94"/>
          <cell r="V94">
            <v>5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</v>
          </cell>
          <cell r="BD94">
            <v>0</v>
          </cell>
          <cell r="BE94">
            <v>2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5</v>
          </cell>
          <cell r="O95">
            <v>19</v>
          </cell>
          <cell r="P95">
            <v>21</v>
          </cell>
          <cell r="Q95">
            <v>4</v>
          </cell>
          <cell r="R95">
            <v>10</v>
          </cell>
          <cell r="S95">
            <v>0</v>
          </cell>
          <cell r="T95"/>
          <cell r="U95"/>
          <cell r="V95">
            <v>121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5</v>
          </cell>
          <cell r="BB95">
            <v>19</v>
          </cell>
          <cell r="BC95">
            <v>21</v>
          </cell>
          <cell r="BD95">
            <v>4</v>
          </cell>
          <cell r="BE95">
            <v>10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>
            <v>4</v>
          </cell>
          <cell r="P96">
            <v>6</v>
          </cell>
          <cell r="Q96">
            <v>2</v>
          </cell>
          <cell r="R96">
            <v>6</v>
          </cell>
          <cell r="S96">
            <v>3</v>
          </cell>
          <cell r="T96"/>
          <cell r="U96"/>
          <cell r="V96">
            <v>32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3</v>
          </cell>
          <cell r="BB96">
            <v>4</v>
          </cell>
          <cell r="BC96">
            <v>6</v>
          </cell>
          <cell r="BD96">
            <v>2</v>
          </cell>
          <cell r="BE96">
            <v>6</v>
          </cell>
          <cell r="BF96">
            <v>3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17</v>
          </cell>
          <cell r="P97">
            <v>5</v>
          </cell>
          <cell r="Q97">
            <v>9</v>
          </cell>
          <cell r="R97">
            <v>0</v>
          </cell>
          <cell r="S97">
            <v>0</v>
          </cell>
          <cell r="T97"/>
          <cell r="U97"/>
          <cell r="V97">
            <v>80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3</v>
          </cell>
          <cell r="AQ97">
            <v>5</v>
          </cell>
          <cell r="AR97">
            <v>0</v>
          </cell>
          <cell r="AS97">
            <v>0</v>
          </cell>
          <cell r="AT97"/>
          <cell r="AU97"/>
          <cell r="AV97">
            <v>8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17</v>
          </cell>
          <cell r="BC97">
            <v>8</v>
          </cell>
          <cell r="BD97">
            <v>14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4</v>
          </cell>
          <cell r="P98">
            <v>3</v>
          </cell>
          <cell r="Q98">
            <v>2</v>
          </cell>
          <cell r="R98">
            <v>2</v>
          </cell>
          <cell r="S98">
            <v>0</v>
          </cell>
          <cell r="T98"/>
          <cell r="U98"/>
          <cell r="V98">
            <v>25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4</v>
          </cell>
          <cell r="BC98">
            <v>3</v>
          </cell>
          <cell r="BD98">
            <v>2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7</v>
          </cell>
          <cell r="O99">
            <v>10</v>
          </cell>
          <cell r="P99">
            <v>16</v>
          </cell>
          <cell r="Q99">
            <v>27</v>
          </cell>
          <cell r="R99">
            <v>13</v>
          </cell>
          <cell r="S99">
            <v>1</v>
          </cell>
          <cell r="T99"/>
          <cell r="U99"/>
          <cell r="V99">
            <v>92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7</v>
          </cell>
          <cell r="BB99">
            <v>10</v>
          </cell>
          <cell r="BC99">
            <v>16</v>
          </cell>
          <cell r="BD99">
            <v>27</v>
          </cell>
          <cell r="BE99">
            <v>13</v>
          </cell>
          <cell r="BF99">
            <v>1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2</v>
          </cell>
          <cell r="P100">
            <v>0</v>
          </cell>
          <cell r="Q100">
            <v>4</v>
          </cell>
          <cell r="R100">
            <v>2</v>
          </cell>
          <cell r="S100">
            <v>0</v>
          </cell>
          <cell r="T100"/>
          <cell r="U100"/>
          <cell r="V100">
            <v>24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2</v>
          </cell>
          <cell r="BC100">
            <v>0</v>
          </cell>
          <cell r="BD100">
            <v>4</v>
          </cell>
          <cell r="BE100">
            <v>2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>
            <v>4</v>
          </cell>
          <cell r="Q101">
            <v>19</v>
          </cell>
          <cell r="R101">
            <v>1</v>
          </cell>
          <cell r="S101">
            <v>0</v>
          </cell>
          <cell r="T101"/>
          <cell r="U101"/>
          <cell r="V101">
            <v>40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4</v>
          </cell>
          <cell r="BD101">
            <v>19</v>
          </cell>
          <cell r="BE101">
            <v>1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9</v>
          </cell>
          <cell r="P102">
            <v>0</v>
          </cell>
          <cell r="Q102">
            <v>12</v>
          </cell>
          <cell r="R102">
            <v>4</v>
          </cell>
          <cell r="S102">
            <v>4</v>
          </cell>
          <cell r="T102"/>
          <cell r="U102"/>
          <cell r="V102">
            <v>56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1</v>
          </cell>
          <cell r="AR102">
            <v>0</v>
          </cell>
          <cell r="AS102">
            <v>0</v>
          </cell>
          <cell r="AT102"/>
          <cell r="AU102"/>
          <cell r="AV102">
            <v>1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9</v>
          </cell>
          <cell r="BC102">
            <v>0</v>
          </cell>
          <cell r="BD102">
            <v>13</v>
          </cell>
          <cell r="BE102">
            <v>4</v>
          </cell>
          <cell r="BF102">
            <v>4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2</v>
          </cell>
          <cell r="P103">
            <v>0</v>
          </cell>
          <cell r="Q103">
            <v>4</v>
          </cell>
          <cell r="R103">
            <v>1</v>
          </cell>
          <cell r="S103">
            <v>0</v>
          </cell>
          <cell r="T103"/>
          <cell r="U103"/>
          <cell r="V103">
            <v>16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2</v>
          </cell>
          <cell r="BC103">
            <v>0</v>
          </cell>
          <cell r="BD103">
            <v>4</v>
          </cell>
          <cell r="BE103">
            <v>1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1</v>
          </cell>
          <cell r="R104">
            <v>3</v>
          </cell>
          <cell r="S104">
            <v>0</v>
          </cell>
          <cell r="T104"/>
          <cell r="U104"/>
          <cell r="V104">
            <v>6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1</v>
          </cell>
          <cell r="BE104">
            <v>3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11</v>
          </cell>
          <cell r="M105">
            <v>21</v>
          </cell>
          <cell r="N105">
            <v>26</v>
          </cell>
          <cell r="O105">
            <v>21</v>
          </cell>
          <cell r="P105">
            <v>17</v>
          </cell>
          <cell r="Q105">
            <v>10</v>
          </cell>
          <cell r="R105">
            <v>18</v>
          </cell>
          <cell r="S105">
            <v>0</v>
          </cell>
          <cell r="T105"/>
          <cell r="U105"/>
          <cell r="V105">
            <v>135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</v>
          </cell>
          <cell r="AR105">
            <v>1</v>
          </cell>
          <cell r="AS105">
            <v>0</v>
          </cell>
          <cell r="AT105"/>
          <cell r="AU105"/>
          <cell r="AV105">
            <v>6</v>
          </cell>
          <cell r="AW105">
            <v>7</v>
          </cell>
          <cell r="AX105">
            <v>4</v>
          </cell>
          <cell r="AY105">
            <v>11</v>
          </cell>
          <cell r="AZ105">
            <v>22</v>
          </cell>
          <cell r="BA105">
            <v>26</v>
          </cell>
          <cell r="BB105">
            <v>21</v>
          </cell>
          <cell r="BC105">
            <v>17</v>
          </cell>
          <cell r="BD105">
            <v>15</v>
          </cell>
          <cell r="BE105">
            <v>19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6</v>
          </cell>
          <cell r="N106">
            <v>7</v>
          </cell>
          <cell r="O106">
            <v>3</v>
          </cell>
          <cell r="P106">
            <v>22</v>
          </cell>
          <cell r="Q106">
            <v>13</v>
          </cell>
          <cell r="R106">
            <v>9</v>
          </cell>
          <cell r="S106">
            <v>0</v>
          </cell>
          <cell r="T106"/>
          <cell r="U106"/>
          <cell r="V106">
            <v>82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2</v>
          </cell>
          <cell r="AE106">
            <v>1</v>
          </cell>
          <cell r="AF106">
            <v>0</v>
          </cell>
          <cell r="AG106"/>
          <cell r="AH106"/>
          <cell r="AI106">
            <v>4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6</v>
          </cell>
          <cell r="BA106">
            <v>7</v>
          </cell>
          <cell r="BB106">
            <v>3</v>
          </cell>
          <cell r="BC106">
            <v>22</v>
          </cell>
          <cell r="BD106">
            <v>15</v>
          </cell>
          <cell r="BE106">
            <v>10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7</v>
          </cell>
          <cell r="K108">
            <v>13</v>
          </cell>
          <cell r="L108">
            <v>30</v>
          </cell>
          <cell r="M108">
            <v>20</v>
          </cell>
          <cell r="N108">
            <v>12</v>
          </cell>
          <cell r="O108">
            <v>2</v>
          </cell>
          <cell r="P108">
            <v>28</v>
          </cell>
          <cell r="Q108">
            <v>5</v>
          </cell>
          <cell r="R108">
            <v>0</v>
          </cell>
          <cell r="S108">
            <v>0</v>
          </cell>
          <cell r="T108"/>
          <cell r="U108"/>
          <cell r="V108">
            <v>117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0</v>
          </cell>
          <cell r="AS108">
            <v>0</v>
          </cell>
          <cell r="AT108"/>
          <cell r="AU108"/>
          <cell r="AV108">
            <v>1</v>
          </cell>
          <cell r="AW108">
            <v>7</v>
          </cell>
          <cell r="AX108">
            <v>13</v>
          </cell>
          <cell r="AY108">
            <v>30</v>
          </cell>
          <cell r="AZ108">
            <v>20</v>
          </cell>
          <cell r="BA108">
            <v>12</v>
          </cell>
          <cell r="BB108">
            <v>2</v>
          </cell>
          <cell r="BC108">
            <v>28</v>
          </cell>
          <cell r="BD108">
            <v>6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15</v>
          </cell>
          <cell r="P109">
            <v>5</v>
          </cell>
          <cell r="Q109">
            <v>9</v>
          </cell>
          <cell r="R109">
            <v>6</v>
          </cell>
          <cell r="S109">
            <v>3</v>
          </cell>
          <cell r="T109"/>
          <cell r="U109"/>
          <cell r="V109">
            <v>100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15</v>
          </cell>
          <cell r="BC109">
            <v>5</v>
          </cell>
          <cell r="BD109">
            <v>9</v>
          </cell>
          <cell r="BE109">
            <v>6</v>
          </cell>
          <cell r="BF109">
            <v>3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</v>
          </cell>
          <cell r="Q110">
            <v>1</v>
          </cell>
          <cell r="R110">
            <v>0</v>
          </cell>
          <cell r="S110">
            <v>5</v>
          </cell>
          <cell r="T110"/>
          <cell r="U110"/>
          <cell r="V110">
            <v>9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1</v>
          </cell>
          <cell r="BD110">
            <v>1</v>
          </cell>
          <cell r="BE110">
            <v>0</v>
          </cell>
          <cell r="BF110">
            <v>5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0</v>
          </cell>
          <cell r="T111"/>
          <cell r="U111"/>
          <cell r="V111">
            <v>1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>
            <v>2</v>
          </cell>
          <cell r="S112">
            <v>0</v>
          </cell>
          <cell r="T112"/>
          <cell r="U112"/>
          <cell r="V112">
            <v>5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2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16</v>
          </cell>
          <cell r="O113">
            <v>14</v>
          </cell>
          <cell r="P113">
            <v>45</v>
          </cell>
          <cell r="Q113">
            <v>25</v>
          </cell>
          <cell r="R113">
            <v>19</v>
          </cell>
          <cell r="S113">
            <v>4</v>
          </cell>
          <cell r="T113"/>
          <cell r="U113"/>
          <cell r="V113">
            <v>220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2</v>
          </cell>
          <cell r="AE113">
            <v>0</v>
          </cell>
          <cell r="AF113">
            <v>0</v>
          </cell>
          <cell r="AG113"/>
          <cell r="AH113"/>
          <cell r="AI113">
            <v>2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16</v>
          </cell>
          <cell r="BB113">
            <v>14</v>
          </cell>
          <cell r="BC113">
            <v>45</v>
          </cell>
          <cell r="BD113">
            <v>27</v>
          </cell>
          <cell r="BE113">
            <v>19</v>
          </cell>
          <cell r="BF113">
            <v>4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26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1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6</v>
          </cell>
          <cell r="L115">
            <v>2</v>
          </cell>
          <cell r="M115">
            <v>9</v>
          </cell>
          <cell r="N115">
            <v>7</v>
          </cell>
          <cell r="O115">
            <v>4</v>
          </cell>
          <cell r="P115">
            <v>5</v>
          </cell>
          <cell r="Q115">
            <v>19</v>
          </cell>
          <cell r="R115">
            <v>0</v>
          </cell>
          <cell r="S115">
            <v>0</v>
          </cell>
          <cell r="T115"/>
          <cell r="U115"/>
          <cell r="V115">
            <v>53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>
            <v>0</v>
          </cell>
          <cell r="AW115">
            <v>1</v>
          </cell>
          <cell r="AX115">
            <v>6</v>
          </cell>
          <cell r="AY115">
            <v>2</v>
          </cell>
          <cell r="AZ115">
            <v>9</v>
          </cell>
          <cell r="BA115">
            <v>7</v>
          </cell>
          <cell r="BB115">
            <v>4</v>
          </cell>
          <cell r="BC115">
            <v>5</v>
          </cell>
          <cell r="BD115">
            <v>19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>
            <v>17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30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17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26</v>
          </cell>
          <cell r="N117">
            <v>16</v>
          </cell>
          <cell r="O117">
            <v>23</v>
          </cell>
          <cell r="P117">
            <v>4</v>
          </cell>
          <cell r="Q117">
            <v>11</v>
          </cell>
          <cell r="R117">
            <v>6</v>
          </cell>
          <cell r="S117">
            <v>9</v>
          </cell>
          <cell r="T117"/>
          <cell r="U117"/>
          <cell r="V117">
            <v>137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26</v>
          </cell>
          <cell r="BA117">
            <v>16</v>
          </cell>
          <cell r="BB117">
            <v>23</v>
          </cell>
          <cell r="BC117">
            <v>4</v>
          </cell>
          <cell r="BD117">
            <v>11</v>
          </cell>
          <cell r="BE117">
            <v>6</v>
          </cell>
          <cell r="BF117">
            <v>9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>
            <v>3</v>
          </cell>
          <cell r="Q118">
            <v>5</v>
          </cell>
          <cell r="R118">
            <v>6</v>
          </cell>
          <cell r="S118">
            <v>0</v>
          </cell>
          <cell r="T118"/>
          <cell r="U118"/>
          <cell r="V118">
            <v>28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3</v>
          </cell>
          <cell r="BD118">
            <v>5</v>
          </cell>
          <cell r="BE118">
            <v>6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>
            <v>4</v>
          </cell>
          <cell r="Q119">
            <v>1</v>
          </cell>
          <cell r="R119">
            <v>0</v>
          </cell>
          <cell r="S119">
            <v>2</v>
          </cell>
          <cell r="T119"/>
          <cell r="U119"/>
          <cell r="V119">
            <v>18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4</v>
          </cell>
          <cell r="BD119">
            <v>1</v>
          </cell>
          <cell r="BE119">
            <v>0</v>
          </cell>
          <cell r="BF119">
            <v>2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4</v>
          </cell>
          <cell r="P120">
            <v>1</v>
          </cell>
          <cell r="Q120">
            <v>3</v>
          </cell>
          <cell r="R120">
            <v>0</v>
          </cell>
          <cell r="S120">
            <v>0</v>
          </cell>
          <cell r="T120"/>
          <cell r="U120"/>
          <cell r="V120">
            <v>17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4</v>
          </cell>
          <cell r="BC120">
            <v>1</v>
          </cell>
          <cell r="BD120">
            <v>3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10</v>
          </cell>
          <cell r="P121">
            <v>3</v>
          </cell>
          <cell r="Q121">
            <v>1</v>
          </cell>
          <cell r="R121">
            <v>7</v>
          </cell>
          <cell r="S121">
            <v>2</v>
          </cell>
          <cell r="T121"/>
          <cell r="U121"/>
          <cell r="V121">
            <v>34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10</v>
          </cell>
          <cell r="BC121">
            <v>3</v>
          </cell>
          <cell r="BD121">
            <v>1</v>
          </cell>
          <cell r="BE121">
            <v>7</v>
          </cell>
          <cell r="BF121">
            <v>2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11</v>
          </cell>
          <cell r="N122">
            <v>13</v>
          </cell>
          <cell r="O122">
            <v>32</v>
          </cell>
          <cell r="P122">
            <v>15</v>
          </cell>
          <cell r="Q122">
            <v>4</v>
          </cell>
          <cell r="R122">
            <v>6</v>
          </cell>
          <cell r="S122">
            <v>13</v>
          </cell>
          <cell r="T122"/>
          <cell r="U122"/>
          <cell r="V122">
            <v>144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11</v>
          </cell>
          <cell r="BA122">
            <v>14</v>
          </cell>
          <cell r="BB122">
            <v>32</v>
          </cell>
          <cell r="BC122">
            <v>15</v>
          </cell>
          <cell r="BD122">
            <v>4</v>
          </cell>
          <cell r="BE122">
            <v>6</v>
          </cell>
          <cell r="BF122">
            <v>13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>
            <v>2</v>
          </cell>
          <cell r="Q123">
            <v>7</v>
          </cell>
          <cell r="R123">
            <v>4</v>
          </cell>
          <cell r="S123">
            <v>1</v>
          </cell>
          <cell r="T123"/>
          <cell r="U123"/>
          <cell r="V123">
            <v>15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2</v>
          </cell>
          <cell r="BD123">
            <v>7</v>
          </cell>
          <cell r="BE123">
            <v>4</v>
          </cell>
          <cell r="BF123">
            <v>1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3</v>
          </cell>
          <cell r="O124">
            <v>7</v>
          </cell>
          <cell r="P124">
            <v>10</v>
          </cell>
          <cell r="Q124">
            <v>0</v>
          </cell>
          <cell r="R124">
            <v>8</v>
          </cell>
          <cell r="S124">
            <v>12</v>
          </cell>
          <cell r="T124"/>
          <cell r="U124"/>
          <cell r="V124">
            <v>58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3</v>
          </cell>
          <cell r="BB124">
            <v>7</v>
          </cell>
          <cell r="BC124">
            <v>10</v>
          </cell>
          <cell r="BD124">
            <v>0</v>
          </cell>
          <cell r="BE124">
            <v>8</v>
          </cell>
          <cell r="BF124">
            <v>12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>
            <v>19</v>
          </cell>
          <cell r="Q125">
            <v>8</v>
          </cell>
          <cell r="R125">
            <v>9</v>
          </cell>
          <cell r="S125">
            <v>35</v>
          </cell>
          <cell r="T125"/>
          <cell r="U125"/>
          <cell r="V125">
            <v>113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19</v>
          </cell>
          <cell r="BD125">
            <v>8</v>
          </cell>
          <cell r="BE125">
            <v>9</v>
          </cell>
          <cell r="BF125">
            <v>35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6</v>
          </cell>
          <cell r="L126">
            <v>8</v>
          </cell>
          <cell r="M126">
            <v>0</v>
          </cell>
          <cell r="N126">
            <v>3</v>
          </cell>
          <cell r="O126">
            <v>11</v>
          </cell>
          <cell r="P126">
            <v>0</v>
          </cell>
          <cell r="Q126">
            <v>6</v>
          </cell>
          <cell r="R126">
            <v>5</v>
          </cell>
          <cell r="S126">
            <v>0</v>
          </cell>
          <cell r="T126"/>
          <cell r="U126"/>
          <cell r="V126">
            <v>45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>
            <v>0</v>
          </cell>
          <cell r="AW126">
            <v>6</v>
          </cell>
          <cell r="AX126">
            <v>6</v>
          </cell>
          <cell r="AY126">
            <v>8</v>
          </cell>
          <cell r="AZ126">
            <v>0</v>
          </cell>
          <cell r="BA126">
            <v>3</v>
          </cell>
          <cell r="BB126">
            <v>11</v>
          </cell>
          <cell r="BC126">
            <v>0</v>
          </cell>
          <cell r="BD126">
            <v>6</v>
          </cell>
          <cell r="BE126">
            <v>5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>
            <v>8</v>
          </cell>
          <cell r="Q127">
            <v>3</v>
          </cell>
          <cell r="R127">
            <v>3</v>
          </cell>
          <cell r="S127">
            <v>0</v>
          </cell>
          <cell r="T127"/>
          <cell r="U127"/>
          <cell r="V127">
            <v>39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8</v>
          </cell>
          <cell r="BD127">
            <v>3</v>
          </cell>
          <cell r="BE127">
            <v>3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4</v>
          </cell>
          <cell r="P128">
            <v>2</v>
          </cell>
          <cell r="Q128">
            <v>12</v>
          </cell>
          <cell r="R128">
            <v>10</v>
          </cell>
          <cell r="S128">
            <v>0</v>
          </cell>
          <cell r="T128"/>
          <cell r="U128"/>
          <cell r="V128">
            <v>36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4</v>
          </cell>
          <cell r="BC128">
            <v>2</v>
          </cell>
          <cell r="BD128">
            <v>12</v>
          </cell>
          <cell r="BE128">
            <v>10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9</v>
          </cell>
          <cell r="O129">
            <v>9</v>
          </cell>
          <cell r="P129">
            <v>8</v>
          </cell>
          <cell r="Q129">
            <v>3</v>
          </cell>
          <cell r="R129">
            <v>4</v>
          </cell>
          <cell r="S129">
            <v>3</v>
          </cell>
          <cell r="T129"/>
          <cell r="U129"/>
          <cell r="V129">
            <v>48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9</v>
          </cell>
          <cell r="BB129">
            <v>9</v>
          </cell>
          <cell r="BC129">
            <v>8</v>
          </cell>
          <cell r="BD129">
            <v>3</v>
          </cell>
          <cell r="BE129">
            <v>4</v>
          </cell>
          <cell r="BF129">
            <v>3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18</v>
          </cell>
          <cell r="O130">
            <v>9</v>
          </cell>
          <cell r="P130">
            <v>42</v>
          </cell>
          <cell r="Q130">
            <v>7</v>
          </cell>
          <cell r="R130">
            <v>13</v>
          </cell>
          <cell r="S130">
            <v>0</v>
          </cell>
          <cell r="T130"/>
          <cell r="U130"/>
          <cell r="V130">
            <v>105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18</v>
          </cell>
          <cell r="BB130">
            <v>9</v>
          </cell>
          <cell r="BC130">
            <v>42</v>
          </cell>
          <cell r="BD130">
            <v>7</v>
          </cell>
          <cell r="BE130">
            <v>13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>
            <v>4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16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4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6</v>
          </cell>
          <cell r="O132">
            <v>0</v>
          </cell>
          <cell r="P132">
            <v>0</v>
          </cell>
          <cell r="Q132">
            <v>4</v>
          </cell>
          <cell r="R132">
            <v>5</v>
          </cell>
          <cell r="S132">
            <v>0</v>
          </cell>
          <cell r="T132"/>
          <cell r="U132"/>
          <cell r="V132">
            <v>16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6</v>
          </cell>
          <cell r="BB132">
            <v>0</v>
          </cell>
          <cell r="BC132">
            <v>0</v>
          </cell>
          <cell r="BD132">
            <v>4</v>
          </cell>
          <cell r="BE132">
            <v>5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4</v>
          </cell>
          <cell r="Q133">
            <v>5</v>
          </cell>
          <cell r="R133">
            <v>0</v>
          </cell>
          <cell r="S133">
            <v>0</v>
          </cell>
          <cell r="T133"/>
          <cell r="U133"/>
          <cell r="V133">
            <v>22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/>
          <cell r="AH133"/>
          <cell r="AI133">
            <v>1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4</v>
          </cell>
          <cell r="BD133">
            <v>6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5</v>
          </cell>
          <cell r="M134">
            <v>0</v>
          </cell>
          <cell r="N134">
            <v>0</v>
          </cell>
          <cell r="O134">
            <v>0</v>
          </cell>
          <cell r="P134">
            <v>4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9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5</v>
          </cell>
          <cell r="AZ134">
            <v>0</v>
          </cell>
          <cell r="BA134">
            <v>0</v>
          </cell>
          <cell r="BB134">
            <v>0</v>
          </cell>
          <cell r="BC134">
            <v>4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3</v>
          </cell>
          <cell r="S136">
            <v>8</v>
          </cell>
          <cell r="T136"/>
          <cell r="U136"/>
          <cell r="V136">
            <v>26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3</v>
          </cell>
          <cell r="BF136">
            <v>8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1</v>
          </cell>
          <cell r="T137"/>
          <cell r="U137"/>
          <cell r="V137">
            <v>3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3</v>
          </cell>
          <cell r="L138">
            <v>2</v>
          </cell>
          <cell r="M138">
            <v>6</v>
          </cell>
          <cell r="N138">
            <v>16</v>
          </cell>
          <cell r="O138">
            <v>6</v>
          </cell>
          <cell r="P138">
            <v>3</v>
          </cell>
          <cell r="Q138">
            <v>2</v>
          </cell>
          <cell r="R138">
            <v>5</v>
          </cell>
          <cell r="S138">
            <v>0</v>
          </cell>
          <cell r="T138"/>
          <cell r="U138"/>
          <cell r="V138">
            <v>48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>
            <v>0</v>
          </cell>
          <cell r="AW138">
            <v>5</v>
          </cell>
          <cell r="AX138">
            <v>3</v>
          </cell>
          <cell r="AY138">
            <v>2</v>
          </cell>
          <cell r="AZ138">
            <v>6</v>
          </cell>
          <cell r="BA138">
            <v>16</v>
          </cell>
          <cell r="BB138">
            <v>6</v>
          </cell>
          <cell r="BC138">
            <v>3</v>
          </cell>
          <cell r="BD138">
            <v>2</v>
          </cell>
          <cell r="BE138">
            <v>5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5</v>
          </cell>
          <cell r="P139">
            <v>2</v>
          </cell>
          <cell r="Q139">
            <v>3</v>
          </cell>
          <cell r="R139">
            <v>11</v>
          </cell>
          <cell r="S139">
            <v>0</v>
          </cell>
          <cell r="T139"/>
          <cell r="U139"/>
          <cell r="V139">
            <v>91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5</v>
          </cell>
          <cell r="BC139">
            <v>2</v>
          </cell>
          <cell r="BD139">
            <v>3</v>
          </cell>
          <cell r="BE139">
            <v>11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>
            <v>9</v>
          </cell>
          <cell r="Q140">
            <v>6</v>
          </cell>
          <cell r="R140">
            <v>3</v>
          </cell>
          <cell r="S140">
            <v>6</v>
          </cell>
          <cell r="T140"/>
          <cell r="U140"/>
          <cell r="V140">
            <v>60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>
            <v>1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10</v>
          </cell>
          <cell r="BD140">
            <v>6</v>
          </cell>
          <cell r="BE140">
            <v>3</v>
          </cell>
          <cell r="BF140">
            <v>6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1</v>
          </cell>
          <cell r="Q141">
            <v>9</v>
          </cell>
          <cell r="R141">
            <v>6</v>
          </cell>
          <cell r="S141">
            <v>6</v>
          </cell>
          <cell r="T141"/>
          <cell r="U141"/>
          <cell r="V141">
            <v>23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1</v>
          </cell>
          <cell r="BD141">
            <v>9</v>
          </cell>
          <cell r="BE141">
            <v>6</v>
          </cell>
          <cell r="BF141">
            <v>6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</v>
          </cell>
          <cell r="R143">
            <v>0</v>
          </cell>
          <cell r="S143">
            <v>0</v>
          </cell>
          <cell r="T143"/>
          <cell r="U143"/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1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3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3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1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3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1</v>
          </cell>
          <cell r="AZ145">
            <v>0</v>
          </cell>
          <cell r="BA145">
            <v>0</v>
          </cell>
          <cell r="BB145">
            <v>1</v>
          </cell>
          <cell r="BC145">
            <v>1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13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4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3</v>
          </cell>
          <cell r="P147">
            <v>6</v>
          </cell>
          <cell r="Q147">
            <v>11</v>
          </cell>
          <cell r="R147">
            <v>3</v>
          </cell>
          <cell r="S147">
            <v>0</v>
          </cell>
          <cell r="T147"/>
          <cell r="U147"/>
          <cell r="V147">
            <v>40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3</v>
          </cell>
          <cell r="BC147">
            <v>6</v>
          </cell>
          <cell r="BD147">
            <v>11</v>
          </cell>
          <cell r="BE147">
            <v>3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1</v>
          </cell>
          <cell r="O148">
            <v>9</v>
          </cell>
          <cell r="P148">
            <v>3</v>
          </cell>
          <cell r="Q148">
            <v>5</v>
          </cell>
          <cell r="R148">
            <v>0</v>
          </cell>
          <cell r="S148">
            <v>0</v>
          </cell>
          <cell r="T148"/>
          <cell r="U148"/>
          <cell r="V148">
            <v>23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1</v>
          </cell>
          <cell r="BB148">
            <v>9</v>
          </cell>
          <cell r="BC148">
            <v>3</v>
          </cell>
          <cell r="BD148">
            <v>5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2</v>
          </cell>
          <cell r="P149">
            <v>3</v>
          </cell>
          <cell r="Q149">
            <v>3</v>
          </cell>
          <cell r="R149">
            <v>0</v>
          </cell>
          <cell r="S149">
            <v>0</v>
          </cell>
          <cell r="T149"/>
          <cell r="U149"/>
          <cell r="V149">
            <v>16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2</v>
          </cell>
          <cell r="BC149">
            <v>3</v>
          </cell>
          <cell r="BD149">
            <v>3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2</v>
          </cell>
          <cell r="R150">
            <v>6</v>
          </cell>
          <cell r="S150">
            <v>5</v>
          </cell>
          <cell r="T150"/>
          <cell r="U150"/>
          <cell r="V150">
            <v>14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2</v>
          </cell>
          <cell r="BE150">
            <v>6</v>
          </cell>
          <cell r="BF150">
            <v>5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2</v>
          </cell>
          <cell r="P151">
            <v>2</v>
          </cell>
          <cell r="Q151">
            <v>1</v>
          </cell>
          <cell r="R151">
            <v>3</v>
          </cell>
          <cell r="S151">
            <v>0</v>
          </cell>
          <cell r="T151"/>
          <cell r="U151"/>
          <cell r="V151">
            <v>20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2</v>
          </cell>
          <cell r="BC151">
            <v>2</v>
          </cell>
          <cell r="BD151">
            <v>1</v>
          </cell>
          <cell r="BE151">
            <v>3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5</v>
          </cell>
          <cell r="P152">
            <v>3</v>
          </cell>
          <cell r="Q152">
            <v>6</v>
          </cell>
          <cell r="R152">
            <v>0</v>
          </cell>
          <cell r="S152">
            <v>0</v>
          </cell>
          <cell r="T152"/>
          <cell r="U152"/>
          <cell r="V152">
            <v>24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5</v>
          </cell>
          <cell r="BC152">
            <v>3</v>
          </cell>
          <cell r="BD152">
            <v>6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5</v>
          </cell>
          <cell r="O153">
            <v>3</v>
          </cell>
          <cell r="P153">
            <v>0</v>
          </cell>
          <cell r="Q153">
            <v>0</v>
          </cell>
          <cell r="R153">
            <v>6</v>
          </cell>
          <cell r="S153">
            <v>0</v>
          </cell>
          <cell r="T153"/>
          <cell r="U153"/>
          <cell r="V153">
            <v>31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5</v>
          </cell>
          <cell r="BB153">
            <v>3</v>
          </cell>
          <cell r="BC153">
            <v>0</v>
          </cell>
          <cell r="BD153">
            <v>0</v>
          </cell>
          <cell r="BE153">
            <v>6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20</v>
          </cell>
          <cell r="O154">
            <v>30</v>
          </cell>
          <cell r="P154">
            <v>40</v>
          </cell>
          <cell r="Q154">
            <v>18</v>
          </cell>
          <cell r="R154">
            <v>23</v>
          </cell>
          <cell r="S154">
            <v>2</v>
          </cell>
          <cell r="T154"/>
          <cell r="U154"/>
          <cell r="V154">
            <v>261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1</v>
          </cell>
          <cell r="AF154">
            <v>0</v>
          </cell>
          <cell r="AG154"/>
          <cell r="AH154"/>
          <cell r="AI154">
            <v>2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2</v>
          </cell>
          <cell r="AR154">
            <v>0</v>
          </cell>
          <cell r="AS154">
            <v>0</v>
          </cell>
          <cell r="AT154"/>
          <cell r="AU154"/>
          <cell r="AV154">
            <v>2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21</v>
          </cell>
          <cell r="BB154">
            <v>30</v>
          </cell>
          <cell r="BC154">
            <v>40</v>
          </cell>
          <cell r="BD154">
            <v>20</v>
          </cell>
          <cell r="BE154">
            <v>24</v>
          </cell>
          <cell r="BF154">
            <v>2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2</v>
          </cell>
          <cell r="P155">
            <v>2</v>
          </cell>
          <cell r="Q155">
            <v>2</v>
          </cell>
          <cell r="R155">
            <v>0</v>
          </cell>
          <cell r="S155">
            <v>3</v>
          </cell>
          <cell r="T155"/>
          <cell r="U155"/>
          <cell r="V155">
            <v>18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2</v>
          </cell>
          <cell r="BC155">
            <v>2</v>
          </cell>
          <cell r="BD155">
            <v>2</v>
          </cell>
          <cell r="BE155">
            <v>0</v>
          </cell>
          <cell r="BF155">
            <v>3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1</v>
          </cell>
          <cell r="P156">
            <v>2</v>
          </cell>
          <cell r="Q156">
            <v>3</v>
          </cell>
          <cell r="R156">
            <v>0</v>
          </cell>
          <cell r="S156">
            <v>0</v>
          </cell>
          <cell r="T156"/>
          <cell r="U156"/>
          <cell r="V156">
            <v>23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1</v>
          </cell>
          <cell r="BC156">
            <v>2</v>
          </cell>
          <cell r="BD156">
            <v>3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1</v>
          </cell>
          <cell r="P157">
            <v>0</v>
          </cell>
          <cell r="Q157">
            <v>1</v>
          </cell>
          <cell r="R157">
            <v>5</v>
          </cell>
          <cell r="S157">
            <v>0</v>
          </cell>
          <cell r="T157"/>
          <cell r="U157"/>
          <cell r="V157">
            <v>15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1</v>
          </cell>
          <cell r="BC157">
            <v>0</v>
          </cell>
          <cell r="BD157">
            <v>1</v>
          </cell>
          <cell r="BE157">
            <v>5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>
            <v>8</v>
          </cell>
          <cell r="Q158">
            <v>4</v>
          </cell>
          <cell r="R158">
            <v>3</v>
          </cell>
          <cell r="S158">
            <v>2</v>
          </cell>
          <cell r="T158"/>
          <cell r="U158"/>
          <cell r="V158">
            <v>34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8</v>
          </cell>
          <cell r="BD158">
            <v>4</v>
          </cell>
          <cell r="BE158">
            <v>3</v>
          </cell>
          <cell r="BF158">
            <v>2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>
            <v>2</v>
          </cell>
          <cell r="Q159">
            <v>5</v>
          </cell>
          <cell r="R159">
            <v>1</v>
          </cell>
          <cell r="S159">
            <v>3</v>
          </cell>
          <cell r="T159"/>
          <cell r="U159"/>
          <cell r="V159">
            <v>26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2</v>
          </cell>
          <cell r="BD159">
            <v>5</v>
          </cell>
          <cell r="BE159">
            <v>1</v>
          </cell>
          <cell r="BF159">
            <v>3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>
            <v>2</v>
          </cell>
          <cell r="R160">
            <v>0</v>
          </cell>
          <cell r="S160">
            <v>0</v>
          </cell>
          <cell r="T160"/>
          <cell r="U160"/>
          <cell r="V160">
            <v>3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2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>
            <v>0</v>
          </cell>
          <cell r="T161"/>
          <cell r="U161"/>
          <cell r="V161">
            <v>4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2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5</v>
          </cell>
          <cell r="P163">
            <v>10</v>
          </cell>
          <cell r="Q163">
            <v>4</v>
          </cell>
          <cell r="R163">
            <v>0</v>
          </cell>
          <cell r="S163">
            <v>0</v>
          </cell>
          <cell r="T163"/>
          <cell r="U163"/>
          <cell r="V163">
            <v>22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5</v>
          </cell>
          <cell r="BC163">
            <v>10</v>
          </cell>
          <cell r="BD163">
            <v>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5</v>
          </cell>
          <cell r="P164">
            <v>2</v>
          </cell>
          <cell r="Q164">
            <v>3</v>
          </cell>
          <cell r="R164">
            <v>0</v>
          </cell>
          <cell r="S164">
            <v>0</v>
          </cell>
          <cell r="T164"/>
          <cell r="U164"/>
          <cell r="V164">
            <v>22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5</v>
          </cell>
          <cell r="BC164">
            <v>2</v>
          </cell>
          <cell r="BD164">
            <v>3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14</v>
          </cell>
          <cell r="P165">
            <v>26</v>
          </cell>
          <cell r="Q165">
            <v>7</v>
          </cell>
          <cell r="R165">
            <v>21</v>
          </cell>
          <cell r="S165">
            <v>13</v>
          </cell>
          <cell r="T165"/>
          <cell r="U165"/>
          <cell r="V165">
            <v>118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14</v>
          </cell>
          <cell r="BC165">
            <v>26</v>
          </cell>
          <cell r="BD165">
            <v>7</v>
          </cell>
          <cell r="BE165">
            <v>21</v>
          </cell>
          <cell r="BF165">
            <v>13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>
            <v>0</v>
          </cell>
          <cell r="Q166">
            <v>0</v>
          </cell>
          <cell r="R166">
            <v>5</v>
          </cell>
          <cell r="S166">
            <v>6</v>
          </cell>
          <cell r="T166"/>
          <cell r="U166"/>
          <cell r="V166">
            <v>65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0</v>
          </cell>
          <cell r="BE166">
            <v>5</v>
          </cell>
          <cell r="BF166">
            <v>6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7</v>
          </cell>
          <cell r="P167">
            <v>4</v>
          </cell>
          <cell r="Q167">
            <v>0</v>
          </cell>
          <cell r="R167">
            <v>4</v>
          </cell>
          <cell r="S167">
            <v>2</v>
          </cell>
          <cell r="T167"/>
          <cell r="U167"/>
          <cell r="V167">
            <v>46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7</v>
          </cell>
          <cell r="BC167">
            <v>4</v>
          </cell>
          <cell r="BD167">
            <v>0</v>
          </cell>
          <cell r="BE167">
            <v>4</v>
          </cell>
          <cell r="BF167">
            <v>2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T168"/>
          <cell r="U168"/>
          <cell r="V168">
            <v>12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1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>
            <v>7</v>
          </cell>
          <cell r="Q169">
            <v>0</v>
          </cell>
          <cell r="R169">
            <v>0</v>
          </cell>
          <cell r="S169">
            <v>1</v>
          </cell>
          <cell r="T169"/>
          <cell r="U169"/>
          <cell r="V169">
            <v>23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7</v>
          </cell>
          <cell r="BD169">
            <v>0</v>
          </cell>
          <cell r="BE169">
            <v>0</v>
          </cell>
          <cell r="BF169">
            <v>1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>
            <v>2</v>
          </cell>
          <cell r="Q170">
            <v>0</v>
          </cell>
          <cell r="R170">
            <v>2</v>
          </cell>
          <cell r="S170">
            <v>1</v>
          </cell>
          <cell r="T170"/>
          <cell r="U170"/>
          <cell r="V170">
            <v>13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1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7</v>
          </cell>
          <cell r="T171"/>
          <cell r="U171"/>
          <cell r="V171">
            <v>20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7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6</v>
          </cell>
          <cell r="P172">
            <v>3</v>
          </cell>
          <cell r="Q172">
            <v>0</v>
          </cell>
          <cell r="R172">
            <v>11</v>
          </cell>
          <cell r="S172">
            <v>16</v>
          </cell>
          <cell r="T172"/>
          <cell r="U172"/>
          <cell r="V172">
            <v>80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6</v>
          </cell>
          <cell r="BC172">
            <v>3</v>
          </cell>
          <cell r="BD172">
            <v>0</v>
          </cell>
          <cell r="BE172">
            <v>11</v>
          </cell>
          <cell r="BF172">
            <v>16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>
            <v>1</v>
          </cell>
          <cell r="Q173">
            <v>3</v>
          </cell>
          <cell r="R173">
            <v>10</v>
          </cell>
          <cell r="S173">
            <v>0</v>
          </cell>
          <cell r="T173"/>
          <cell r="U173"/>
          <cell r="V173">
            <v>33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1</v>
          </cell>
          <cell r="BD173">
            <v>3</v>
          </cell>
          <cell r="BE173">
            <v>10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3</v>
          </cell>
          <cell r="P174">
            <v>3</v>
          </cell>
          <cell r="Q174">
            <v>1</v>
          </cell>
          <cell r="R174">
            <v>7</v>
          </cell>
          <cell r="S174">
            <v>8</v>
          </cell>
          <cell r="T174"/>
          <cell r="U174"/>
          <cell r="V174">
            <v>26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1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>
            <v>2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4</v>
          </cell>
          <cell r="BC174">
            <v>3</v>
          </cell>
          <cell r="BD174">
            <v>1</v>
          </cell>
          <cell r="BE174">
            <v>7</v>
          </cell>
          <cell r="BF174">
            <v>8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7</v>
          </cell>
          <cell r="P175">
            <v>7</v>
          </cell>
          <cell r="Q175">
            <v>3</v>
          </cell>
          <cell r="R175">
            <v>9</v>
          </cell>
          <cell r="S175">
            <v>3</v>
          </cell>
          <cell r="T175"/>
          <cell r="U175"/>
          <cell r="V175">
            <v>64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7</v>
          </cell>
          <cell r="BC175">
            <v>7</v>
          </cell>
          <cell r="BD175">
            <v>3</v>
          </cell>
          <cell r="BE175">
            <v>9</v>
          </cell>
          <cell r="BF175">
            <v>3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>
            <v>0</v>
          </cell>
          <cell r="Q176">
            <v>6</v>
          </cell>
          <cell r="R176">
            <v>4</v>
          </cell>
          <cell r="S176">
            <v>0</v>
          </cell>
          <cell r="T176"/>
          <cell r="U176"/>
          <cell r="V176">
            <v>24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/>
          <cell r="AH176"/>
          <cell r="AI176">
            <v>1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6</v>
          </cell>
          <cell r="BE176">
            <v>5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2</v>
          </cell>
          <cell r="P177">
            <v>3</v>
          </cell>
          <cell r="Q177">
            <v>2</v>
          </cell>
          <cell r="R177">
            <v>0</v>
          </cell>
          <cell r="S177">
            <v>0</v>
          </cell>
          <cell r="T177"/>
          <cell r="U177"/>
          <cell r="V177">
            <v>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2</v>
          </cell>
          <cell r="BC177">
            <v>3</v>
          </cell>
          <cell r="BD177">
            <v>2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>
            <v>0</v>
          </cell>
          <cell r="Q178">
            <v>0</v>
          </cell>
          <cell r="R178">
            <v>5</v>
          </cell>
          <cell r="S178">
            <v>0</v>
          </cell>
          <cell r="T178"/>
          <cell r="U178"/>
          <cell r="V178">
            <v>14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  <cell r="AE178">
            <v>0</v>
          </cell>
          <cell r="AF178">
            <v>0</v>
          </cell>
          <cell r="AG178"/>
          <cell r="AH178"/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1</v>
          </cell>
          <cell r="BE178">
            <v>5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>
            <v>4</v>
          </cell>
          <cell r="Q179">
            <v>3</v>
          </cell>
          <cell r="R179">
            <v>8</v>
          </cell>
          <cell r="S179">
            <v>11</v>
          </cell>
          <cell r="T179"/>
          <cell r="U179"/>
          <cell r="V179">
            <v>43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/>
          <cell r="AH179"/>
          <cell r="AI179">
            <v>6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4</v>
          </cell>
          <cell r="BD179">
            <v>3</v>
          </cell>
          <cell r="BE179">
            <v>9</v>
          </cell>
          <cell r="BF179">
            <v>11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11</v>
          </cell>
          <cell r="P180">
            <v>0</v>
          </cell>
          <cell r="Q180">
            <v>1</v>
          </cell>
          <cell r="R180">
            <v>1</v>
          </cell>
          <cell r="S180">
            <v>5</v>
          </cell>
          <cell r="T180"/>
          <cell r="U180"/>
          <cell r="V180">
            <v>40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  <cell r="AE180">
            <v>1</v>
          </cell>
          <cell r="AF180">
            <v>0</v>
          </cell>
          <cell r="AG180"/>
          <cell r="AH180"/>
          <cell r="AI180">
            <v>3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11</v>
          </cell>
          <cell r="BC180">
            <v>0</v>
          </cell>
          <cell r="BD180">
            <v>2</v>
          </cell>
          <cell r="BE180">
            <v>2</v>
          </cell>
          <cell r="BF180">
            <v>5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2</v>
          </cell>
          <cell r="P181">
            <v>0</v>
          </cell>
          <cell r="Q181">
            <v>3</v>
          </cell>
          <cell r="R181">
            <v>5</v>
          </cell>
          <cell r="S181">
            <v>1</v>
          </cell>
          <cell r="T181"/>
          <cell r="U181"/>
          <cell r="V181">
            <v>23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2</v>
          </cell>
          <cell r="BC181">
            <v>0</v>
          </cell>
          <cell r="BD181">
            <v>3</v>
          </cell>
          <cell r="BE181">
            <v>5</v>
          </cell>
          <cell r="BF181">
            <v>1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1</v>
          </cell>
          <cell r="P182">
            <v>10</v>
          </cell>
          <cell r="Q182">
            <v>4</v>
          </cell>
          <cell r="R182">
            <v>5</v>
          </cell>
          <cell r="S182">
            <v>0</v>
          </cell>
          <cell r="T182"/>
          <cell r="U182"/>
          <cell r="V182">
            <v>45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1</v>
          </cell>
          <cell r="BC182">
            <v>10</v>
          </cell>
          <cell r="BD182">
            <v>4</v>
          </cell>
          <cell r="BE182">
            <v>5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6</v>
          </cell>
          <cell r="S183">
            <v>2</v>
          </cell>
          <cell r="T183"/>
          <cell r="U183"/>
          <cell r="V183">
            <v>9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6</v>
          </cell>
          <cell r="BF183">
            <v>2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4</v>
          </cell>
          <cell r="P184">
            <v>7</v>
          </cell>
          <cell r="Q184">
            <v>1</v>
          </cell>
          <cell r="R184">
            <v>4</v>
          </cell>
          <cell r="S184">
            <v>2</v>
          </cell>
          <cell r="T184"/>
          <cell r="U184"/>
          <cell r="V184">
            <v>43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4</v>
          </cell>
          <cell r="BC184">
            <v>7</v>
          </cell>
          <cell r="BD184">
            <v>1</v>
          </cell>
          <cell r="BE184">
            <v>4</v>
          </cell>
          <cell r="BF184">
            <v>2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>
            <v>4</v>
          </cell>
          <cell r="Q185">
            <v>1</v>
          </cell>
          <cell r="R185">
            <v>7</v>
          </cell>
          <cell r="S185">
            <v>0</v>
          </cell>
          <cell r="T185"/>
          <cell r="U185"/>
          <cell r="V185">
            <v>28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4</v>
          </cell>
          <cell r="BD185">
            <v>1</v>
          </cell>
          <cell r="BE185">
            <v>7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4</v>
          </cell>
          <cell r="O186">
            <v>6</v>
          </cell>
          <cell r="P186">
            <v>5</v>
          </cell>
          <cell r="Q186">
            <v>6</v>
          </cell>
          <cell r="R186">
            <v>3</v>
          </cell>
          <cell r="S186">
            <v>0</v>
          </cell>
          <cell r="T186"/>
          <cell r="U186"/>
          <cell r="V186">
            <v>38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</v>
          </cell>
          <cell r="AC186">
            <v>0</v>
          </cell>
          <cell r="AD186">
            <v>0</v>
          </cell>
          <cell r="AE186">
            <v>0</v>
          </cell>
          <cell r="AF186">
            <v>2</v>
          </cell>
          <cell r="AG186"/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4</v>
          </cell>
          <cell r="BB186">
            <v>8</v>
          </cell>
          <cell r="BC186">
            <v>5</v>
          </cell>
          <cell r="BD186">
            <v>6</v>
          </cell>
          <cell r="BE186">
            <v>3</v>
          </cell>
          <cell r="BF186">
            <v>2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8</v>
          </cell>
          <cell r="O187">
            <v>10</v>
          </cell>
          <cell r="P187">
            <v>6</v>
          </cell>
          <cell r="Q187">
            <v>6</v>
          </cell>
          <cell r="R187">
            <v>14</v>
          </cell>
          <cell r="S187">
            <v>11</v>
          </cell>
          <cell r="T187"/>
          <cell r="U187"/>
          <cell r="V187">
            <v>74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8</v>
          </cell>
          <cell r="BB187">
            <v>10</v>
          </cell>
          <cell r="BC187">
            <v>6</v>
          </cell>
          <cell r="BD187">
            <v>6</v>
          </cell>
          <cell r="BE187">
            <v>14</v>
          </cell>
          <cell r="BF187">
            <v>11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>
            <v>10</v>
          </cell>
          <cell r="Q188">
            <v>9</v>
          </cell>
          <cell r="R188">
            <v>11</v>
          </cell>
          <cell r="S188">
            <v>26</v>
          </cell>
          <cell r="T188"/>
          <cell r="U188"/>
          <cell r="V188">
            <v>113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/>
          <cell r="AU188"/>
          <cell r="AV188">
            <v>1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10</v>
          </cell>
          <cell r="BD188">
            <v>9</v>
          </cell>
          <cell r="BE188">
            <v>11</v>
          </cell>
          <cell r="BF188">
            <v>27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4</v>
          </cell>
          <cell r="P189">
            <v>7</v>
          </cell>
          <cell r="Q189">
            <v>5</v>
          </cell>
          <cell r="R189">
            <v>11</v>
          </cell>
          <cell r="S189">
            <v>1</v>
          </cell>
          <cell r="T189"/>
          <cell r="U189"/>
          <cell r="V189">
            <v>71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4</v>
          </cell>
          <cell r="BC189">
            <v>7</v>
          </cell>
          <cell r="BD189">
            <v>5</v>
          </cell>
          <cell r="BE189">
            <v>11</v>
          </cell>
          <cell r="BF189">
            <v>1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6</v>
          </cell>
          <cell r="P190">
            <v>36</v>
          </cell>
          <cell r="Q190">
            <v>17</v>
          </cell>
          <cell r="R190">
            <v>21</v>
          </cell>
          <cell r="S190">
            <v>10</v>
          </cell>
          <cell r="T190"/>
          <cell r="U190"/>
          <cell r="V190">
            <v>128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6</v>
          </cell>
          <cell r="BC190">
            <v>36</v>
          </cell>
          <cell r="BD190">
            <v>17</v>
          </cell>
          <cell r="BE190">
            <v>21</v>
          </cell>
          <cell r="BF190">
            <v>10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14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4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2</v>
          </cell>
          <cell r="P192">
            <v>5</v>
          </cell>
          <cell r="Q192">
            <v>0</v>
          </cell>
          <cell r="R192">
            <v>5</v>
          </cell>
          <cell r="S192">
            <v>2</v>
          </cell>
          <cell r="T192"/>
          <cell r="U192"/>
          <cell r="V192">
            <v>25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2</v>
          </cell>
          <cell r="BC192">
            <v>5</v>
          </cell>
          <cell r="BD192">
            <v>0</v>
          </cell>
          <cell r="BE192">
            <v>5</v>
          </cell>
          <cell r="BF192">
            <v>2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>
            <v>9</v>
          </cell>
          <cell r="Q194">
            <v>6</v>
          </cell>
          <cell r="R194">
            <v>10</v>
          </cell>
          <cell r="S194">
            <v>21</v>
          </cell>
          <cell r="T194"/>
          <cell r="U194"/>
          <cell r="V194">
            <v>91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9</v>
          </cell>
          <cell r="BD194">
            <v>6</v>
          </cell>
          <cell r="BE194">
            <v>10</v>
          </cell>
          <cell r="BF194">
            <v>21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6</v>
          </cell>
          <cell r="P195">
            <v>4</v>
          </cell>
          <cell r="Q195">
            <v>4</v>
          </cell>
          <cell r="R195">
            <v>11</v>
          </cell>
          <cell r="S195">
            <v>5</v>
          </cell>
          <cell r="T195"/>
          <cell r="U195"/>
          <cell r="V195">
            <v>51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6</v>
          </cell>
          <cell r="BC195">
            <v>4</v>
          </cell>
          <cell r="BD195">
            <v>4</v>
          </cell>
          <cell r="BE195">
            <v>11</v>
          </cell>
          <cell r="BF195">
            <v>5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3</v>
          </cell>
          <cell r="P196">
            <v>6</v>
          </cell>
          <cell r="Q196">
            <v>15</v>
          </cell>
          <cell r="R196">
            <v>9</v>
          </cell>
          <cell r="S196">
            <v>8</v>
          </cell>
          <cell r="T196"/>
          <cell r="U196"/>
          <cell r="V196">
            <v>61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3</v>
          </cell>
          <cell r="BC196">
            <v>6</v>
          </cell>
          <cell r="BD196">
            <v>15</v>
          </cell>
          <cell r="BE196">
            <v>9</v>
          </cell>
          <cell r="BF196">
            <v>8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1</v>
          </cell>
          <cell r="P197">
            <v>2</v>
          </cell>
          <cell r="Q197">
            <v>1</v>
          </cell>
          <cell r="R197">
            <v>0</v>
          </cell>
          <cell r="S197">
            <v>2</v>
          </cell>
          <cell r="T197"/>
          <cell r="U197"/>
          <cell r="V197">
            <v>14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1</v>
          </cell>
          <cell r="BC197">
            <v>2</v>
          </cell>
          <cell r="BD197">
            <v>1</v>
          </cell>
          <cell r="BE197">
            <v>0</v>
          </cell>
          <cell r="BF197">
            <v>2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2</v>
          </cell>
          <cell r="P198">
            <v>2</v>
          </cell>
          <cell r="Q198">
            <v>1</v>
          </cell>
          <cell r="R198">
            <v>4</v>
          </cell>
          <cell r="S198">
            <v>5</v>
          </cell>
          <cell r="T198"/>
          <cell r="U198"/>
          <cell r="V198">
            <v>21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2</v>
          </cell>
          <cell r="BC198">
            <v>2</v>
          </cell>
          <cell r="BD198">
            <v>1</v>
          </cell>
          <cell r="BE198">
            <v>4</v>
          </cell>
          <cell r="BF198">
            <v>5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>
            <v>6</v>
          </cell>
          <cell r="Q199">
            <v>4</v>
          </cell>
          <cell r="R199">
            <v>2</v>
          </cell>
          <cell r="S199">
            <v>4</v>
          </cell>
          <cell r="T199"/>
          <cell r="U199"/>
          <cell r="V199">
            <v>33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6</v>
          </cell>
          <cell r="BD199">
            <v>4</v>
          </cell>
          <cell r="BE199">
            <v>2</v>
          </cell>
          <cell r="BF199">
            <v>4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>
            <v>7</v>
          </cell>
          <cell r="Q200">
            <v>3</v>
          </cell>
          <cell r="R200">
            <v>2</v>
          </cell>
          <cell r="S200">
            <v>0</v>
          </cell>
          <cell r="T200"/>
          <cell r="U200"/>
          <cell r="V200">
            <v>17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7</v>
          </cell>
          <cell r="BD200">
            <v>3</v>
          </cell>
          <cell r="BE200">
            <v>2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10</v>
          </cell>
          <cell r="P201">
            <v>6</v>
          </cell>
          <cell r="Q201">
            <v>13</v>
          </cell>
          <cell r="R201">
            <v>12</v>
          </cell>
          <cell r="S201">
            <v>1</v>
          </cell>
          <cell r="T201"/>
          <cell r="U201"/>
          <cell r="V201">
            <v>70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10</v>
          </cell>
          <cell r="BC201">
            <v>6</v>
          </cell>
          <cell r="BD201">
            <v>13</v>
          </cell>
          <cell r="BE201">
            <v>12</v>
          </cell>
          <cell r="BF201">
            <v>1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2</v>
          </cell>
          <cell r="P202">
            <v>5</v>
          </cell>
          <cell r="Q202">
            <v>3</v>
          </cell>
          <cell r="R202">
            <v>9</v>
          </cell>
          <cell r="S202">
            <v>3</v>
          </cell>
          <cell r="T202"/>
          <cell r="U202"/>
          <cell r="V202">
            <v>35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2</v>
          </cell>
          <cell r="BC202">
            <v>5</v>
          </cell>
          <cell r="BD202">
            <v>3</v>
          </cell>
          <cell r="BE202">
            <v>9</v>
          </cell>
          <cell r="BF202">
            <v>3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5</v>
          </cell>
          <cell r="P203">
            <v>4</v>
          </cell>
          <cell r="Q203">
            <v>2</v>
          </cell>
          <cell r="R203">
            <v>10</v>
          </cell>
          <cell r="S203">
            <v>4</v>
          </cell>
          <cell r="T203"/>
          <cell r="U203"/>
          <cell r="V203">
            <v>48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5</v>
          </cell>
          <cell r="BC203">
            <v>4</v>
          </cell>
          <cell r="BD203">
            <v>2</v>
          </cell>
          <cell r="BE203">
            <v>10</v>
          </cell>
          <cell r="BF203">
            <v>4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>
            <v>0</v>
          </cell>
          <cell r="Q204">
            <v>1</v>
          </cell>
          <cell r="R204">
            <v>6</v>
          </cell>
          <cell r="S204">
            <v>3</v>
          </cell>
          <cell r="T204"/>
          <cell r="U204"/>
          <cell r="V204">
            <v>34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1</v>
          </cell>
          <cell r="BE204">
            <v>6</v>
          </cell>
          <cell r="BF204">
            <v>3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2</v>
          </cell>
          <cell r="R205">
            <v>1</v>
          </cell>
          <cell r="S205">
            <v>3</v>
          </cell>
          <cell r="T205"/>
          <cell r="U205"/>
          <cell r="V205">
            <v>15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2</v>
          </cell>
          <cell r="S206">
            <v>2</v>
          </cell>
          <cell r="T206"/>
          <cell r="U206"/>
          <cell r="V206">
            <v>6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2</v>
          </cell>
          <cell r="BF206">
            <v>2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>
            <v>1</v>
          </cell>
          <cell r="Q207">
            <v>2</v>
          </cell>
          <cell r="R207">
            <v>2</v>
          </cell>
          <cell r="S207">
            <v>1</v>
          </cell>
          <cell r="T207"/>
          <cell r="U207"/>
          <cell r="V207">
            <v>17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1</v>
          </cell>
          <cell r="BD207">
            <v>2</v>
          </cell>
          <cell r="BE207">
            <v>2</v>
          </cell>
          <cell r="BF207">
            <v>1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1</v>
          </cell>
          <cell r="Q208">
            <v>1</v>
          </cell>
          <cell r="R208">
            <v>0</v>
          </cell>
          <cell r="S208">
            <v>0</v>
          </cell>
          <cell r="T208"/>
          <cell r="U208"/>
          <cell r="V208">
            <v>2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1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0</v>
          </cell>
          <cell r="R209">
            <v>1</v>
          </cell>
          <cell r="S209">
            <v>0</v>
          </cell>
          <cell r="T209"/>
          <cell r="U209"/>
          <cell r="V209">
            <v>3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>
            <v>0</v>
          </cell>
          <cell r="Q210">
            <v>2</v>
          </cell>
          <cell r="R210">
            <v>0</v>
          </cell>
          <cell r="S210">
            <v>0</v>
          </cell>
          <cell r="T210"/>
          <cell r="U210"/>
          <cell r="V210">
            <v>8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2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>
            <v>9</v>
          </cell>
          <cell r="Q211">
            <v>8</v>
          </cell>
          <cell r="R211">
            <v>10</v>
          </cell>
          <cell r="S211">
            <v>10</v>
          </cell>
          <cell r="T211"/>
          <cell r="U211"/>
          <cell r="V211">
            <v>66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9</v>
          </cell>
          <cell r="BD211">
            <v>8</v>
          </cell>
          <cell r="BE211">
            <v>10</v>
          </cell>
          <cell r="BF211">
            <v>10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>
            <v>6</v>
          </cell>
          <cell r="Q212">
            <v>12</v>
          </cell>
          <cell r="R212">
            <v>10</v>
          </cell>
          <cell r="S212">
            <v>6</v>
          </cell>
          <cell r="T212"/>
          <cell r="U212"/>
          <cell r="V212">
            <v>48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6</v>
          </cell>
          <cell r="BD212">
            <v>12</v>
          </cell>
          <cell r="BE212">
            <v>10</v>
          </cell>
          <cell r="BF212">
            <v>6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11</v>
          </cell>
          <cell r="P213">
            <v>20</v>
          </cell>
          <cell r="Q213">
            <v>16</v>
          </cell>
          <cell r="R213">
            <v>13</v>
          </cell>
          <cell r="S213">
            <v>4</v>
          </cell>
          <cell r="T213"/>
          <cell r="U213"/>
          <cell r="V213">
            <v>107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12</v>
          </cell>
          <cell r="BC213">
            <v>20</v>
          </cell>
          <cell r="BD213">
            <v>16</v>
          </cell>
          <cell r="BE213">
            <v>13</v>
          </cell>
          <cell r="BF213">
            <v>4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>
            <v>7</v>
          </cell>
          <cell r="Q215">
            <v>1</v>
          </cell>
          <cell r="R215">
            <v>5</v>
          </cell>
          <cell r="S215">
            <v>2</v>
          </cell>
          <cell r="T215"/>
          <cell r="U215"/>
          <cell r="V215">
            <v>27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8</v>
          </cell>
          <cell r="BD215">
            <v>1</v>
          </cell>
          <cell r="BE215">
            <v>5</v>
          </cell>
          <cell r="BF215">
            <v>2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>
            <v>0</v>
          </cell>
          <cell r="Q216">
            <v>0</v>
          </cell>
          <cell r="R216">
            <v>1</v>
          </cell>
          <cell r="S216">
            <v>1</v>
          </cell>
          <cell r="T216"/>
          <cell r="U216"/>
          <cell r="V216">
            <v>5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1</v>
          </cell>
          <cell r="BF216">
            <v>1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>
            <v>1</v>
          </cell>
          <cell r="Q217">
            <v>2</v>
          </cell>
          <cell r="R217">
            <v>1</v>
          </cell>
          <cell r="S217">
            <v>0</v>
          </cell>
          <cell r="T217"/>
          <cell r="U217"/>
          <cell r="V217">
            <v>13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1</v>
          </cell>
          <cell r="BD217">
            <v>2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>
            <v>1</v>
          </cell>
          <cell r="Q219">
            <v>1</v>
          </cell>
          <cell r="R219">
            <v>0</v>
          </cell>
          <cell r="S219">
            <v>0</v>
          </cell>
          <cell r="T219"/>
          <cell r="U219"/>
          <cell r="V219">
            <v>6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1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9</v>
          </cell>
          <cell r="P220">
            <v>7</v>
          </cell>
          <cell r="Q220">
            <v>4</v>
          </cell>
          <cell r="R220">
            <v>6</v>
          </cell>
          <cell r="S220">
            <v>4</v>
          </cell>
          <cell r="T220"/>
          <cell r="U220"/>
          <cell r="V220">
            <v>43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9</v>
          </cell>
          <cell r="BC220">
            <v>7</v>
          </cell>
          <cell r="BD220">
            <v>4</v>
          </cell>
          <cell r="BE220">
            <v>6</v>
          </cell>
          <cell r="BF220">
            <v>4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>
            <v>12</v>
          </cell>
          <cell r="Q221">
            <v>1</v>
          </cell>
          <cell r="R221">
            <v>7</v>
          </cell>
          <cell r="S221">
            <v>7</v>
          </cell>
          <cell r="T221"/>
          <cell r="U221"/>
          <cell r="V221">
            <v>39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12</v>
          </cell>
          <cell r="BD221">
            <v>1</v>
          </cell>
          <cell r="BE221">
            <v>7</v>
          </cell>
          <cell r="BF221">
            <v>7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5</v>
          </cell>
          <cell r="P222">
            <v>3</v>
          </cell>
          <cell r="Q222">
            <v>1</v>
          </cell>
          <cell r="R222">
            <v>5</v>
          </cell>
          <cell r="S222">
            <v>2</v>
          </cell>
          <cell r="T222"/>
          <cell r="U222"/>
          <cell r="V222">
            <v>22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5</v>
          </cell>
          <cell r="BC222">
            <v>3</v>
          </cell>
          <cell r="BD222">
            <v>1</v>
          </cell>
          <cell r="BE222">
            <v>5</v>
          </cell>
          <cell r="BF222">
            <v>2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1</v>
          </cell>
          <cell r="P223">
            <v>6</v>
          </cell>
          <cell r="Q223">
            <v>18</v>
          </cell>
          <cell r="R223">
            <v>4</v>
          </cell>
          <cell r="S223">
            <v>3</v>
          </cell>
          <cell r="T223"/>
          <cell r="U223"/>
          <cell r="V223">
            <v>55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1</v>
          </cell>
          <cell r="BC223">
            <v>6</v>
          </cell>
          <cell r="BD223">
            <v>18</v>
          </cell>
          <cell r="BE223">
            <v>4</v>
          </cell>
          <cell r="BF223">
            <v>3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10</v>
          </cell>
          <cell r="P225">
            <v>15</v>
          </cell>
          <cell r="Q225">
            <v>14</v>
          </cell>
          <cell r="R225">
            <v>8</v>
          </cell>
          <cell r="S225">
            <v>14</v>
          </cell>
          <cell r="T225"/>
          <cell r="U225"/>
          <cell r="V225">
            <v>127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1</v>
          </cell>
          <cell r="AG225"/>
          <cell r="AH225"/>
          <cell r="AI225">
            <v>1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10</v>
          </cell>
          <cell r="BC225">
            <v>15</v>
          </cell>
          <cell r="BD225">
            <v>14</v>
          </cell>
          <cell r="BE225">
            <v>8</v>
          </cell>
          <cell r="BF225">
            <v>15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>
            <v>0</v>
          </cell>
          <cell r="Q226">
            <v>5</v>
          </cell>
          <cell r="R226">
            <v>2</v>
          </cell>
          <cell r="S226">
            <v>0</v>
          </cell>
          <cell r="T226"/>
          <cell r="U226"/>
          <cell r="V226">
            <v>21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5</v>
          </cell>
          <cell r="BE226">
            <v>2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7</v>
          </cell>
          <cell r="P227">
            <v>4</v>
          </cell>
          <cell r="Q227">
            <v>2</v>
          </cell>
          <cell r="R227">
            <v>9</v>
          </cell>
          <cell r="S227">
            <v>3</v>
          </cell>
          <cell r="T227"/>
          <cell r="U227"/>
          <cell r="V227">
            <v>33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7</v>
          </cell>
          <cell r="BC227">
            <v>4</v>
          </cell>
          <cell r="BD227">
            <v>2</v>
          </cell>
          <cell r="BE227">
            <v>9</v>
          </cell>
          <cell r="BF227">
            <v>3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>
            <v>3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8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3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>
            <v>7</v>
          </cell>
          <cell r="Q229">
            <v>12</v>
          </cell>
          <cell r="R229">
            <v>14</v>
          </cell>
          <cell r="S229">
            <v>8</v>
          </cell>
          <cell r="T229"/>
          <cell r="U229"/>
          <cell r="V229">
            <v>75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1</v>
          </cell>
          <cell r="AG229"/>
          <cell r="AH229"/>
          <cell r="AI229">
            <v>2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7</v>
          </cell>
          <cell r="BD229">
            <v>13</v>
          </cell>
          <cell r="BE229">
            <v>14</v>
          </cell>
          <cell r="BF229">
            <v>9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>
            <v>4</v>
          </cell>
          <cell r="Q230">
            <v>2</v>
          </cell>
          <cell r="R230">
            <v>7</v>
          </cell>
          <cell r="S230">
            <v>6</v>
          </cell>
          <cell r="T230"/>
          <cell r="U230"/>
          <cell r="V230">
            <v>29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4</v>
          </cell>
          <cell r="BD230">
            <v>2</v>
          </cell>
          <cell r="BE230">
            <v>7</v>
          </cell>
          <cell r="BF230">
            <v>6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2</v>
          </cell>
          <cell r="P231">
            <v>5</v>
          </cell>
          <cell r="Q231">
            <v>3</v>
          </cell>
          <cell r="R231">
            <v>2</v>
          </cell>
          <cell r="S231">
            <v>1</v>
          </cell>
          <cell r="T231"/>
          <cell r="U231"/>
          <cell r="V231">
            <v>33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2</v>
          </cell>
          <cell r="BC231">
            <v>5</v>
          </cell>
          <cell r="BD231">
            <v>3</v>
          </cell>
          <cell r="BE231">
            <v>2</v>
          </cell>
          <cell r="BF231">
            <v>1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3</v>
          </cell>
          <cell r="P232">
            <v>7</v>
          </cell>
          <cell r="Q232">
            <v>3</v>
          </cell>
          <cell r="R232">
            <v>5</v>
          </cell>
          <cell r="S232">
            <v>1</v>
          </cell>
          <cell r="T232"/>
          <cell r="U232"/>
          <cell r="V232">
            <v>27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1</v>
          </cell>
          <cell r="AC232">
            <v>1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>
            <v>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4</v>
          </cell>
          <cell r="BC232">
            <v>8</v>
          </cell>
          <cell r="BD232">
            <v>3</v>
          </cell>
          <cell r="BE232">
            <v>5</v>
          </cell>
          <cell r="BF232">
            <v>1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1</v>
          </cell>
          <cell r="P233">
            <v>2</v>
          </cell>
          <cell r="Q233">
            <v>3</v>
          </cell>
          <cell r="R233">
            <v>8</v>
          </cell>
          <cell r="S233">
            <v>2</v>
          </cell>
          <cell r="T233"/>
          <cell r="U233"/>
          <cell r="V233">
            <v>37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1</v>
          </cell>
          <cell r="BC233">
            <v>2</v>
          </cell>
          <cell r="BD233">
            <v>3</v>
          </cell>
          <cell r="BE233">
            <v>8</v>
          </cell>
          <cell r="BF233">
            <v>2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28</v>
          </cell>
          <cell r="M235">
            <v>19</v>
          </cell>
          <cell r="N235">
            <v>35</v>
          </cell>
          <cell r="O235">
            <v>27</v>
          </cell>
          <cell r="P235">
            <v>41</v>
          </cell>
          <cell r="Q235">
            <v>41</v>
          </cell>
          <cell r="R235">
            <v>71</v>
          </cell>
          <cell r="S235">
            <v>11</v>
          </cell>
          <cell r="T235"/>
          <cell r="U235"/>
          <cell r="V235">
            <v>310</v>
          </cell>
          <cell r="W235">
            <v>1</v>
          </cell>
          <cell r="X235">
            <v>0</v>
          </cell>
          <cell r="Y235">
            <v>0</v>
          </cell>
          <cell r="Z235">
            <v>2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2</v>
          </cell>
          <cell r="AF235">
            <v>1</v>
          </cell>
          <cell r="AG235"/>
          <cell r="AH235"/>
          <cell r="AI235">
            <v>6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1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/>
          <cell r="AU235"/>
          <cell r="AV235">
            <v>1</v>
          </cell>
          <cell r="AW235">
            <v>11</v>
          </cell>
          <cell r="AX235">
            <v>27</v>
          </cell>
          <cell r="AY235">
            <v>28</v>
          </cell>
          <cell r="AZ235">
            <v>21</v>
          </cell>
          <cell r="BA235">
            <v>35</v>
          </cell>
          <cell r="BB235">
            <v>28</v>
          </cell>
          <cell r="BC235">
            <v>41</v>
          </cell>
          <cell r="BD235">
            <v>41</v>
          </cell>
          <cell r="BE235">
            <v>73</v>
          </cell>
          <cell r="BF235">
            <v>12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14</v>
          </cell>
          <cell r="O236">
            <v>12</v>
          </cell>
          <cell r="P236">
            <v>2</v>
          </cell>
          <cell r="Q236">
            <v>15</v>
          </cell>
          <cell r="R236">
            <v>10</v>
          </cell>
          <cell r="S236">
            <v>15</v>
          </cell>
          <cell r="T236"/>
          <cell r="U236"/>
          <cell r="V236">
            <v>100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15</v>
          </cell>
          <cell r="BB236">
            <v>12</v>
          </cell>
          <cell r="BC236">
            <v>2</v>
          </cell>
          <cell r="BD236">
            <v>15</v>
          </cell>
          <cell r="BE236">
            <v>10</v>
          </cell>
          <cell r="BF236">
            <v>15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11</v>
          </cell>
          <cell r="O237">
            <v>7</v>
          </cell>
          <cell r="P237">
            <v>13</v>
          </cell>
          <cell r="Q237">
            <v>18</v>
          </cell>
          <cell r="R237">
            <v>31</v>
          </cell>
          <cell r="S237">
            <v>8</v>
          </cell>
          <cell r="T237"/>
          <cell r="U237"/>
          <cell r="V237">
            <v>115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1</v>
          </cell>
          <cell r="AG237"/>
          <cell r="AH237"/>
          <cell r="AI237">
            <v>1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11</v>
          </cell>
          <cell r="BB237">
            <v>7</v>
          </cell>
          <cell r="BC237">
            <v>13</v>
          </cell>
          <cell r="BD237">
            <v>18</v>
          </cell>
          <cell r="BE237">
            <v>31</v>
          </cell>
          <cell r="BF237">
            <v>9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18</v>
          </cell>
          <cell r="P238">
            <v>18</v>
          </cell>
          <cell r="Q238">
            <v>19</v>
          </cell>
          <cell r="R238">
            <v>8</v>
          </cell>
          <cell r="S238">
            <v>6</v>
          </cell>
          <cell r="T238"/>
          <cell r="U238"/>
          <cell r="V238">
            <v>101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18</v>
          </cell>
          <cell r="BC238">
            <v>18</v>
          </cell>
          <cell r="BD238">
            <v>19</v>
          </cell>
          <cell r="BE238">
            <v>8</v>
          </cell>
          <cell r="BF238">
            <v>6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>
            <v>0</v>
          </cell>
          <cell r="Q239">
            <v>0</v>
          </cell>
          <cell r="R239">
            <v>8</v>
          </cell>
          <cell r="S239">
            <v>0</v>
          </cell>
          <cell r="T239"/>
          <cell r="U239"/>
          <cell r="V239">
            <v>30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8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7</v>
          </cell>
          <cell r="P240">
            <v>12</v>
          </cell>
          <cell r="Q240">
            <v>9</v>
          </cell>
          <cell r="R240">
            <v>32</v>
          </cell>
          <cell r="S240">
            <v>1</v>
          </cell>
          <cell r="T240"/>
          <cell r="U240"/>
          <cell r="V240">
            <v>112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7</v>
          </cell>
          <cell r="BC240">
            <v>12</v>
          </cell>
          <cell r="BD240">
            <v>9</v>
          </cell>
          <cell r="BE240">
            <v>32</v>
          </cell>
          <cell r="BF240">
            <v>1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20</v>
          </cell>
          <cell r="O241">
            <v>19</v>
          </cell>
          <cell r="P241">
            <v>15</v>
          </cell>
          <cell r="Q241">
            <v>23</v>
          </cell>
          <cell r="R241">
            <v>22</v>
          </cell>
          <cell r="S241">
            <v>0</v>
          </cell>
          <cell r="T241"/>
          <cell r="U241"/>
          <cell r="V241">
            <v>159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1</v>
          </cell>
          <cell r="AS241">
            <v>0</v>
          </cell>
          <cell r="AT241"/>
          <cell r="AU241"/>
          <cell r="AV241">
            <v>1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20</v>
          </cell>
          <cell r="BB241">
            <v>19</v>
          </cell>
          <cell r="BC241">
            <v>15</v>
          </cell>
          <cell r="BD241">
            <v>23</v>
          </cell>
          <cell r="BE241">
            <v>23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12</v>
          </cell>
          <cell r="O242">
            <v>9</v>
          </cell>
          <cell r="P242">
            <v>9</v>
          </cell>
          <cell r="Q242">
            <v>3</v>
          </cell>
          <cell r="R242">
            <v>8</v>
          </cell>
          <cell r="S242">
            <v>2</v>
          </cell>
          <cell r="T242"/>
          <cell r="U242"/>
          <cell r="V242">
            <v>74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12</v>
          </cell>
          <cell r="BB242">
            <v>9</v>
          </cell>
          <cell r="BC242">
            <v>9</v>
          </cell>
          <cell r="BD242">
            <v>3</v>
          </cell>
          <cell r="BE242">
            <v>8</v>
          </cell>
          <cell r="BF242">
            <v>2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9</v>
          </cell>
          <cell r="O243">
            <v>4</v>
          </cell>
          <cell r="P243">
            <v>15</v>
          </cell>
          <cell r="Q243">
            <v>10</v>
          </cell>
          <cell r="R243">
            <v>18</v>
          </cell>
          <cell r="S243">
            <v>2</v>
          </cell>
          <cell r="T243"/>
          <cell r="U243"/>
          <cell r="V243">
            <v>127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9</v>
          </cell>
          <cell r="BB243">
            <v>4</v>
          </cell>
          <cell r="BC243">
            <v>15</v>
          </cell>
          <cell r="BD243">
            <v>10</v>
          </cell>
          <cell r="BE243">
            <v>18</v>
          </cell>
          <cell r="BF243">
            <v>2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16</v>
          </cell>
          <cell r="O244">
            <v>30</v>
          </cell>
          <cell r="P244">
            <v>8</v>
          </cell>
          <cell r="Q244">
            <v>13</v>
          </cell>
          <cell r="R244">
            <v>13</v>
          </cell>
          <cell r="S244">
            <v>0</v>
          </cell>
          <cell r="T244"/>
          <cell r="U244"/>
          <cell r="V244">
            <v>147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16</v>
          </cell>
          <cell r="BB244">
            <v>30</v>
          </cell>
          <cell r="BC244">
            <v>8</v>
          </cell>
          <cell r="BD244">
            <v>13</v>
          </cell>
          <cell r="BE244">
            <v>13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2</v>
          </cell>
          <cell r="P245">
            <v>2</v>
          </cell>
          <cell r="Q245">
            <v>0</v>
          </cell>
          <cell r="R245">
            <v>5</v>
          </cell>
          <cell r="S245">
            <v>2</v>
          </cell>
          <cell r="T245"/>
          <cell r="U245"/>
          <cell r="V245">
            <v>21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2</v>
          </cell>
          <cell r="BC245">
            <v>2</v>
          </cell>
          <cell r="BD245">
            <v>0</v>
          </cell>
          <cell r="BE245">
            <v>5</v>
          </cell>
          <cell r="BF245">
            <v>2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7</v>
          </cell>
          <cell r="P246">
            <v>16</v>
          </cell>
          <cell r="Q246">
            <v>19</v>
          </cell>
          <cell r="R246">
            <v>5</v>
          </cell>
          <cell r="S246">
            <v>0</v>
          </cell>
          <cell r="T246"/>
          <cell r="U246"/>
          <cell r="V246">
            <v>102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0</v>
          </cell>
          <cell r="AG246"/>
          <cell r="AH246"/>
          <cell r="AI246">
            <v>1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3</v>
          </cell>
          <cell r="AP246">
            <v>4</v>
          </cell>
          <cell r="AQ246">
            <v>2</v>
          </cell>
          <cell r="AR246">
            <v>2</v>
          </cell>
          <cell r="AS246">
            <v>0</v>
          </cell>
          <cell r="AT246"/>
          <cell r="AU246"/>
          <cell r="AV246">
            <v>11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10</v>
          </cell>
          <cell r="BC246">
            <v>20</v>
          </cell>
          <cell r="BD246">
            <v>21</v>
          </cell>
          <cell r="BE246">
            <v>8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>
            <v>1</v>
          </cell>
          <cell r="Q247">
            <v>1</v>
          </cell>
          <cell r="R247">
            <v>0</v>
          </cell>
          <cell r="S247">
            <v>0</v>
          </cell>
          <cell r="T247"/>
          <cell r="U247"/>
          <cell r="V247">
            <v>20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1</v>
          </cell>
          <cell r="BD247">
            <v>1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6</v>
          </cell>
          <cell r="P248">
            <v>1</v>
          </cell>
          <cell r="Q248">
            <v>8</v>
          </cell>
          <cell r="R248">
            <v>1</v>
          </cell>
          <cell r="S248">
            <v>0</v>
          </cell>
          <cell r="T248"/>
          <cell r="U248"/>
          <cell r="V248">
            <v>31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3</v>
          </cell>
          <cell r="AF248">
            <v>0</v>
          </cell>
          <cell r="AG248"/>
          <cell r="AH248"/>
          <cell r="AI248">
            <v>3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1</v>
          </cell>
          <cell r="AP248">
            <v>0</v>
          </cell>
          <cell r="AQ248">
            <v>3</v>
          </cell>
          <cell r="AR248">
            <v>0</v>
          </cell>
          <cell r="AS248">
            <v>0</v>
          </cell>
          <cell r="AT248"/>
          <cell r="AU248"/>
          <cell r="AV248">
            <v>8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7</v>
          </cell>
          <cell r="BC248">
            <v>1</v>
          </cell>
          <cell r="BD248">
            <v>11</v>
          </cell>
          <cell r="BE248">
            <v>4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11</v>
          </cell>
          <cell r="P249">
            <v>15</v>
          </cell>
          <cell r="Q249">
            <v>17</v>
          </cell>
          <cell r="R249">
            <v>9</v>
          </cell>
          <cell r="S249">
            <v>0</v>
          </cell>
          <cell r="T249"/>
          <cell r="U249"/>
          <cell r="V249">
            <v>113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5</v>
          </cell>
          <cell r="AC249">
            <v>6</v>
          </cell>
          <cell r="AD249">
            <v>2</v>
          </cell>
          <cell r="AE249">
            <v>1</v>
          </cell>
          <cell r="AF249">
            <v>0</v>
          </cell>
          <cell r="AG249"/>
          <cell r="AH249"/>
          <cell r="AI249">
            <v>23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16</v>
          </cell>
          <cell r="BC249">
            <v>21</v>
          </cell>
          <cell r="BD249">
            <v>19</v>
          </cell>
          <cell r="BE249">
            <v>10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7</v>
          </cell>
          <cell r="P250">
            <v>0</v>
          </cell>
          <cell r="Q250">
            <v>8</v>
          </cell>
          <cell r="R250">
            <v>0</v>
          </cell>
          <cell r="S250">
            <v>0</v>
          </cell>
          <cell r="T250"/>
          <cell r="U250"/>
          <cell r="V250">
            <v>50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7</v>
          </cell>
          <cell r="BC250">
            <v>0</v>
          </cell>
          <cell r="BD250">
            <v>8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14</v>
          </cell>
          <cell r="O251">
            <v>4</v>
          </cell>
          <cell r="P251">
            <v>11</v>
          </cell>
          <cell r="Q251">
            <v>7</v>
          </cell>
          <cell r="R251">
            <v>13</v>
          </cell>
          <cell r="S251">
            <v>0</v>
          </cell>
          <cell r="T251"/>
          <cell r="U251"/>
          <cell r="V251">
            <v>88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14</v>
          </cell>
          <cell r="BB251">
            <v>4</v>
          </cell>
          <cell r="BC251">
            <v>11</v>
          </cell>
          <cell r="BD251">
            <v>7</v>
          </cell>
          <cell r="BE251">
            <v>13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6</v>
          </cell>
          <cell r="O252">
            <v>2</v>
          </cell>
          <cell r="P252">
            <v>13</v>
          </cell>
          <cell r="Q252">
            <v>1</v>
          </cell>
          <cell r="R252">
            <v>9</v>
          </cell>
          <cell r="S252">
            <v>0</v>
          </cell>
          <cell r="T252"/>
          <cell r="U252"/>
          <cell r="V252">
            <v>50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1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>
            <v>9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7</v>
          </cell>
          <cell r="BB252">
            <v>3</v>
          </cell>
          <cell r="BC252">
            <v>13</v>
          </cell>
          <cell r="BD252">
            <v>1</v>
          </cell>
          <cell r="BE252">
            <v>9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2</v>
          </cell>
          <cell r="O253">
            <v>2</v>
          </cell>
          <cell r="P253">
            <v>1</v>
          </cell>
          <cell r="Q253">
            <v>2</v>
          </cell>
          <cell r="R253">
            <v>0</v>
          </cell>
          <cell r="S253">
            <v>0</v>
          </cell>
          <cell r="T253"/>
          <cell r="U253"/>
          <cell r="V253">
            <v>9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2</v>
          </cell>
          <cell r="BB253">
            <v>2</v>
          </cell>
          <cell r="BC253">
            <v>1</v>
          </cell>
          <cell r="BD253">
            <v>2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6</v>
          </cell>
          <cell r="O254">
            <v>3</v>
          </cell>
          <cell r="P254">
            <v>2</v>
          </cell>
          <cell r="Q254">
            <v>4</v>
          </cell>
          <cell r="R254">
            <v>6</v>
          </cell>
          <cell r="S254">
            <v>0</v>
          </cell>
          <cell r="T254"/>
          <cell r="U254"/>
          <cell r="V254">
            <v>30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6</v>
          </cell>
          <cell r="BB254">
            <v>3</v>
          </cell>
          <cell r="BC254">
            <v>2</v>
          </cell>
          <cell r="BD254">
            <v>4</v>
          </cell>
          <cell r="BE254">
            <v>6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4</v>
          </cell>
          <cell r="P255">
            <v>0</v>
          </cell>
          <cell r="Q255">
            <v>0</v>
          </cell>
          <cell r="R255">
            <v>8</v>
          </cell>
          <cell r="S255">
            <v>2</v>
          </cell>
          <cell r="T255"/>
          <cell r="U255"/>
          <cell r="V255">
            <v>38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4</v>
          </cell>
          <cell r="BC255">
            <v>0</v>
          </cell>
          <cell r="BD255">
            <v>0</v>
          </cell>
          <cell r="BE255">
            <v>8</v>
          </cell>
          <cell r="BF255">
            <v>2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6</v>
          </cell>
          <cell r="P256">
            <v>8</v>
          </cell>
          <cell r="Q256">
            <v>11</v>
          </cell>
          <cell r="R256">
            <v>7</v>
          </cell>
          <cell r="S256">
            <v>0</v>
          </cell>
          <cell r="T256"/>
          <cell r="U256"/>
          <cell r="V256">
            <v>65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6</v>
          </cell>
          <cell r="BC256">
            <v>8</v>
          </cell>
          <cell r="BD256">
            <v>11</v>
          </cell>
          <cell r="BE256">
            <v>7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3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17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>
            <v>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3</v>
          </cell>
          <cell r="BA257">
            <v>3</v>
          </cell>
          <cell r="BB257">
            <v>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11</v>
          </cell>
          <cell r="P258">
            <v>35</v>
          </cell>
          <cell r="Q258">
            <v>48</v>
          </cell>
          <cell r="R258">
            <v>37</v>
          </cell>
          <cell r="S258">
            <v>2</v>
          </cell>
          <cell r="T258"/>
          <cell r="U258"/>
          <cell r="V258">
            <v>252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4</v>
          </cell>
          <cell r="AD258">
            <v>5</v>
          </cell>
          <cell r="AE258">
            <v>2</v>
          </cell>
          <cell r="AF258">
            <v>0</v>
          </cell>
          <cell r="AG258"/>
          <cell r="AH258"/>
          <cell r="AI258">
            <v>11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11</v>
          </cell>
          <cell r="BC258">
            <v>39</v>
          </cell>
          <cell r="BD258">
            <v>53</v>
          </cell>
          <cell r="BE258">
            <v>39</v>
          </cell>
          <cell r="BF258">
            <v>2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26</v>
          </cell>
          <cell r="P259">
            <v>8</v>
          </cell>
          <cell r="Q259">
            <v>30</v>
          </cell>
          <cell r="R259">
            <v>11</v>
          </cell>
          <cell r="S259">
            <v>0</v>
          </cell>
          <cell r="T259"/>
          <cell r="U259"/>
          <cell r="V259">
            <v>151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26</v>
          </cell>
          <cell r="BC259">
            <v>8</v>
          </cell>
          <cell r="BD259">
            <v>30</v>
          </cell>
          <cell r="BE259">
            <v>11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43</v>
          </cell>
          <cell r="P260">
            <v>15</v>
          </cell>
          <cell r="Q260">
            <v>12</v>
          </cell>
          <cell r="R260">
            <v>13</v>
          </cell>
          <cell r="S260">
            <v>26</v>
          </cell>
          <cell r="T260"/>
          <cell r="U260"/>
          <cell r="V260">
            <v>207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>
            <v>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/>
          <cell r="AU260"/>
          <cell r="AV260">
            <v>1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43</v>
          </cell>
          <cell r="BC260">
            <v>16</v>
          </cell>
          <cell r="BD260">
            <v>13</v>
          </cell>
          <cell r="BE260">
            <v>13</v>
          </cell>
          <cell r="BF260">
            <v>26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>
            <v>0</v>
          </cell>
          <cell r="R261">
            <v>7</v>
          </cell>
          <cell r="S261">
            <v>4</v>
          </cell>
          <cell r="T261"/>
          <cell r="U261"/>
          <cell r="V261">
            <v>12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7</v>
          </cell>
          <cell r="BF261">
            <v>4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13</v>
          </cell>
          <cell r="P263">
            <v>1</v>
          </cell>
          <cell r="Q263">
            <v>0</v>
          </cell>
          <cell r="R263">
            <v>5</v>
          </cell>
          <cell r="S263">
            <v>2</v>
          </cell>
          <cell r="T263"/>
          <cell r="U263"/>
          <cell r="V263">
            <v>76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13</v>
          </cell>
          <cell r="BC263">
            <v>1</v>
          </cell>
          <cell r="BD263">
            <v>0</v>
          </cell>
          <cell r="BE263">
            <v>5</v>
          </cell>
          <cell r="BF263">
            <v>2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56</v>
          </cell>
          <cell r="N264">
            <v>31</v>
          </cell>
          <cell r="O264">
            <v>19</v>
          </cell>
          <cell r="P264">
            <v>18</v>
          </cell>
          <cell r="Q264">
            <v>9</v>
          </cell>
          <cell r="R264">
            <v>7</v>
          </cell>
          <cell r="S264">
            <v>0</v>
          </cell>
          <cell r="T264"/>
          <cell r="U264"/>
          <cell r="V264">
            <v>184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21</v>
          </cell>
          <cell r="AZ264">
            <v>56</v>
          </cell>
          <cell r="BA264">
            <v>31</v>
          </cell>
          <cell r="BB264">
            <v>19</v>
          </cell>
          <cell r="BC264">
            <v>18</v>
          </cell>
          <cell r="BD264">
            <v>9</v>
          </cell>
          <cell r="BE264">
            <v>7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18</v>
          </cell>
          <cell r="N265">
            <v>19</v>
          </cell>
          <cell r="O265">
            <v>26</v>
          </cell>
          <cell r="P265">
            <v>19</v>
          </cell>
          <cell r="Q265">
            <v>9</v>
          </cell>
          <cell r="R265">
            <v>22</v>
          </cell>
          <cell r="S265">
            <v>10</v>
          </cell>
          <cell r="T265"/>
          <cell r="U265"/>
          <cell r="V265">
            <v>148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18</v>
          </cell>
          <cell r="BA265">
            <v>19</v>
          </cell>
          <cell r="BB265">
            <v>26</v>
          </cell>
          <cell r="BC265">
            <v>19</v>
          </cell>
          <cell r="BD265">
            <v>9</v>
          </cell>
          <cell r="BE265">
            <v>22</v>
          </cell>
          <cell r="BF265">
            <v>10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5</v>
          </cell>
          <cell r="O266">
            <v>7</v>
          </cell>
          <cell r="P266">
            <v>2</v>
          </cell>
          <cell r="Q266">
            <v>5</v>
          </cell>
          <cell r="R266">
            <v>7</v>
          </cell>
          <cell r="S266">
            <v>1</v>
          </cell>
          <cell r="T266"/>
          <cell r="U266"/>
          <cell r="V266">
            <v>36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5</v>
          </cell>
          <cell r="BB266">
            <v>7</v>
          </cell>
          <cell r="BC266">
            <v>2</v>
          </cell>
          <cell r="BD266">
            <v>5</v>
          </cell>
          <cell r="BE266">
            <v>7</v>
          </cell>
          <cell r="BF266">
            <v>1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3</v>
          </cell>
          <cell r="M267">
            <v>0</v>
          </cell>
          <cell r="N267">
            <v>1</v>
          </cell>
          <cell r="O267">
            <v>12</v>
          </cell>
          <cell r="P267">
            <v>0</v>
          </cell>
          <cell r="Q267">
            <v>3</v>
          </cell>
          <cell r="R267">
            <v>3</v>
          </cell>
          <cell r="S267">
            <v>8</v>
          </cell>
          <cell r="T267"/>
          <cell r="U267"/>
          <cell r="V267">
            <v>37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3</v>
          </cell>
          <cell r="AZ267">
            <v>0</v>
          </cell>
          <cell r="BA267">
            <v>1</v>
          </cell>
          <cell r="BB267">
            <v>12</v>
          </cell>
          <cell r="BC267">
            <v>0</v>
          </cell>
          <cell r="BD267">
            <v>3</v>
          </cell>
          <cell r="BE267">
            <v>3</v>
          </cell>
          <cell r="BF267">
            <v>8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9</v>
          </cell>
          <cell r="O268">
            <v>7</v>
          </cell>
          <cell r="P268">
            <v>5</v>
          </cell>
          <cell r="Q268">
            <v>11</v>
          </cell>
          <cell r="R268">
            <v>10</v>
          </cell>
          <cell r="S268">
            <v>5</v>
          </cell>
          <cell r="T268"/>
          <cell r="U268"/>
          <cell r="V268">
            <v>74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9</v>
          </cell>
          <cell r="BB268">
            <v>7</v>
          </cell>
          <cell r="BC268">
            <v>5</v>
          </cell>
          <cell r="BD268">
            <v>11</v>
          </cell>
          <cell r="BE268">
            <v>10</v>
          </cell>
          <cell r="BF268">
            <v>5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T269"/>
          <cell r="U269"/>
          <cell r="V269">
            <v>3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4</v>
          </cell>
          <cell r="P270">
            <v>0</v>
          </cell>
          <cell r="Q270">
            <v>2</v>
          </cell>
          <cell r="R270">
            <v>4</v>
          </cell>
          <cell r="S270">
            <v>2</v>
          </cell>
          <cell r="T270"/>
          <cell r="U270"/>
          <cell r="V270">
            <v>23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4</v>
          </cell>
          <cell r="BC270">
            <v>0</v>
          </cell>
          <cell r="BD270">
            <v>2</v>
          </cell>
          <cell r="BE270">
            <v>4</v>
          </cell>
          <cell r="BF270">
            <v>2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>
            <v>2</v>
          </cell>
          <cell r="Q271">
            <v>8</v>
          </cell>
          <cell r="R271">
            <v>15</v>
          </cell>
          <cell r="S271">
            <v>8</v>
          </cell>
          <cell r="T271"/>
          <cell r="U271"/>
          <cell r="V271">
            <v>97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2</v>
          </cell>
          <cell r="BD271">
            <v>8</v>
          </cell>
          <cell r="BE271">
            <v>15</v>
          </cell>
          <cell r="BF271">
            <v>8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>
            <v>1</v>
          </cell>
          <cell r="Q272">
            <v>0</v>
          </cell>
          <cell r="R272">
            <v>1</v>
          </cell>
          <cell r="S272">
            <v>0</v>
          </cell>
          <cell r="T272"/>
          <cell r="U272"/>
          <cell r="V272">
            <v>7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1</v>
          </cell>
          <cell r="BD272">
            <v>0</v>
          </cell>
          <cell r="BE272">
            <v>1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>
            <v>2</v>
          </cell>
          <cell r="Q273">
            <v>2</v>
          </cell>
          <cell r="R273">
            <v>0</v>
          </cell>
          <cell r="S273">
            <v>2</v>
          </cell>
          <cell r="T273"/>
          <cell r="U273"/>
          <cell r="V273">
            <v>26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2</v>
          </cell>
          <cell r="BD273">
            <v>2</v>
          </cell>
          <cell r="BE273">
            <v>0</v>
          </cell>
          <cell r="BF273">
            <v>2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14</v>
          </cell>
          <cell r="P274">
            <v>28</v>
          </cell>
          <cell r="Q274">
            <v>20</v>
          </cell>
          <cell r="R274">
            <v>18</v>
          </cell>
          <cell r="S274">
            <v>12</v>
          </cell>
          <cell r="T274"/>
          <cell r="U274"/>
          <cell r="V274">
            <v>181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14</v>
          </cell>
          <cell r="BC274">
            <v>28</v>
          </cell>
          <cell r="BD274">
            <v>20</v>
          </cell>
          <cell r="BE274">
            <v>18</v>
          </cell>
          <cell r="BF274">
            <v>12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>
            <v>5</v>
          </cell>
          <cell r="Q275">
            <v>0</v>
          </cell>
          <cell r="R275">
            <v>2</v>
          </cell>
          <cell r="S275">
            <v>0</v>
          </cell>
          <cell r="T275"/>
          <cell r="U275"/>
          <cell r="V275">
            <v>17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</v>
          </cell>
          <cell r="AF275">
            <v>0</v>
          </cell>
          <cell r="AG275"/>
          <cell r="AH275"/>
          <cell r="AI275">
            <v>1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>
            <v>1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6</v>
          </cell>
          <cell r="BD275">
            <v>0</v>
          </cell>
          <cell r="BE275">
            <v>3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4</v>
          </cell>
          <cell r="P278">
            <v>6</v>
          </cell>
          <cell r="Q278">
            <v>4</v>
          </cell>
          <cell r="R278">
            <v>3</v>
          </cell>
          <cell r="S278">
            <v>1</v>
          </cell>
          <cell r="T278"/>
          <cell r="U278"/>
          <cell r="V278">
            <v>42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4</v>
          </cell>
          <cell r="BC278">
            <v>6</v>
          </cell>
          <cell r="BD278">
            <v>4</v>
          </cell>
          <cell r="BE278">
            <v>3</v>
          </cell>
          <cell r="BF278">
            <v>1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1</v>
          </cell>
          <cell r="O279">
            <v>7</v>
          </cell>
          <cell r="P279">
            <v>6</v>
          </cell>
          <cell r="Q279">
            <v>4</v>
          </cell>
          <cell r="R279">
            <v>11</v>
          </cell>
          <cell r="S279">
            <v>3</v>
          </cell>
          <cell r="T279"/>
          <cell r="U279"/>
          <cell r="V279">
            <v>41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1</v>
          </cell>
          <cell r="BB279">
            <v>7</v>
          </cell>
          <cell r="BC279">
            <v>6</v>
          </cell>
          <cell r="BD279">
            <v>4</v>
          </cell>
          <cell r="BE279">
            <v>11</v>
          </cell>
          <cell r="BF279">
            <v>3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>
            <v>6</v>
          </cell>
          <cell r="Q280">
            <v>5</v>
          </cell>
          <cell r="R280">
            <v>8</v>
          </cell>
          <cell r="S280">
            <v>4</v>
          </cell>
          <cell r="T280"/>
          <cell r="U280"/>
          <cell r="V280">
            <v>40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6</v>
          </cell>
          <cell r="BD280">
            <v>5</v>
          </cell>
          <cell r="BE280">
            <v>8</v>
          </cell>
          <cell r="BF280">
            <v>4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>
            <v>3</v>
          </cell>
          <cell r="AD281">
            <v>6</v>
          </cell>
          <cell r="AE281">
            <v>2</v>
          </cell>
          <cell r="AF281">
            <v>3</v>
          </cell>
          <cell r="AG281"/>
          <cell r="AH281"/>
          <cell r="AI281">
            <v>33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3</v>
          </cell>
          <cell r="BD281">
            <v>6</v>
          </cell>
          <cell r="BE281">
            <v>2</v>
          </cell>
          <cell r="BF281">
            <v>3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11</v>
          </cell>
          <cell r="P282">
            <v>9</v>
          </cell>
          <cell r="Q282">
            <v>5</v>
          </cell>
          <cell r="R282">
            <v>7</v>
          </cell>
          <cell r="S282">
            <v>3</v>
          </cell>
          <cell r="T282"/>
          <cell r="U282"/>
          <cell r="V282">
            <v>59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/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11</v>
          </cell>
          <cell r="BC282">
            <v>9</v>
          </cell>
          <cell r="BD282">
            <v>5</v>
          </cell>
          <cell r="BE282">
            <v>7</v>
          </cell>
          <cell r="BF282">
            <v>3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13</v>
          </cell>
          <cell r="O283">
            <v>9</v>
          </cell>
          <cell r="P283">
            <v>7</v>
          </cell>
          <cell r="Q283">
            <v>5</v>
          </cell>
          <cell r="R283">
            <v>10</v>
          </cell>
          <cell r="S283">
            <v>15</v>
          </cell>
          <cell r="T283"/>
          <cell r="U283"/>
          <cell r="V283">
            <v>86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13</v>
          </cell>
          <cell r="BB283">
            <v>9</v>
          </cell>
          <cell r="BC283">
            <v>7</v>
          </cell>
          <cell r="BD283">
            <v>5</v>
          </cell>
          <cell r="BE283">
            <v>10</v>
          </cell>
          <cell r="BF283">
            <v>15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22</v>
          </cell>
          <cell r="O284">
            <v>13</v>
          </cell>
          <cell r="P284">
            <v>21</v>
          </cell>
          <cell r="Q284">
            <v>14</v>
          </cell>
          <cell r="R284">
            <v>27</v>
          </cell>
          <cell r="S284">
            <v>13</v>
          </cell>
          <cell r="T284"/>
          <cell r="U284"/>
          <cell r="V284">
            <v>153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8</v>
          </cell>
          <cell r="AS284">
            <v>0</v>
          </cell>
          <cell r="AT284"/>
          <cell r="AU284"/>
          <cell r="AV284">
            <v>9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22</v>
          </cell>
          <cell r="BB284">
            <v>14</v>
          </cell>
          <cell r="BC284">
            <v>21</v>
          </cell>
          <cell r="BD284">
            <v>15</v>
          </cell>
          <cell r="BE284">
            <v>35</v>
          </cell>
          <cell r="BF284">
            <v>13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2</v>
          </cell>
          <cell r="N285">
            <v>1</v>
          </cell>
          <cell r="O285">
            <v>16</v>
          </cell>
          <cell r="P285">
            <v>6</v>
          </cell>
          <cell r="Q285">
            <v>8</v>
          </cell>
          <cell r="R285">
            <v>3</v>
          </cell>
          <cell r="S285">
            <v>19</v>
          </cell>
          <cell r="T285"/>
          <cell r="U285"/>
          <cell r="V285">
            <v>66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2</v>
          </cell>
          <cell r="BA285">
            <v>1</v>
          </cell>
          <cell r="BB285">
            <v>16</v>
          </cell>
          <cell r="BC285">
            <v>6</v>
          </cell>
          <cell r="BD285">
            <v>8</v>
          </cell>
          <cell r="BE285">
            <v>3</v>
          </cell>
          <cell r="BF285">
            <v>19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>
            <v>11</v>
          </cell>
          <cell r="Q286">
            <v>14</v>
          </cell>
          <cell r="R286">
            <v>0</v>
          </cell>
          <cell r="S286">
            <v>0</v>
          </cell>
          <cell r="T286"/>
          <cell r="U286"/>
          <cell r="V286">
            <v>34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11</v>
          </cell>
          <cell r="BD286">
            <v>14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7</v>
          </cell>
          <cell r="O287">
            <v>6</v>
          </cell>
          <cell r="P287">
            <v>4</v>
          </cell>
          <cell r="Q287">
            <v>7</v>
          </cell>
          <cell r="R287">
            <v>3</v>
          </cell>
          <cell r="S287">
            <v>0</v>
          </cell>
          <cell r="T287"/>
          <cell r="U287"/>
          <cell r="V287">
            <v>39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3</v>
          </cell>
          <cell r="AB287">
            <v>0</v>
          </cell>
          <cell r="AC287">
            <v>1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>
            <v>4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10</v>
          </cell>
          <cell r="BB287">
            <v>6</v>
          </cell>
          <cell r="BC287">
            <v>5</v>
          </cell>
          <cell r="BD287">
            <v>7</v>
          </cell>
          <cell r="BE287">
            <v>3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0</v>
          </cell>
          <cell r="P288">
            <v>1</v>
          </cell>
          <cell r="Q288">
            <v>0</v>
          </cell>
          <cell r="R288">
            <v>4</v>
          </cell>
          <cell r="S288">
            <v>0</v>
          </cell>
          <cell r="T288"/>
          <cell r="U288"/>
          <cell r="V288">
            <v>18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3</v>
          </cell>
          <cell r="BA288">
            <v>3</v>
          </cell>
          <cell r="BB288">
            <v>0</v>
          </cell>
          <cell r="BC288">
            <v>1</v>
          </cell>
          <cell r="BD288">
            <v>0</v>
          </cell>
          <cell r="BE288">
            <v>4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>
            <v>1</v>
          </cell>
          <cell r="Q289">
            <v>12</v>
          </cell>
          <cell r="R289">
            <v>0</v>
          </cell>
          <cell r="S289">
            <v>0</v>
          </cell>
          <cell r="T289"/>
          <cell r="U289"/>
          <cell r="V289">
            <v>20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1</v>
          </cell>
          <cell r="BD289">
            <v>12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1</v>
          </cell>
          <cell r="M290">
            <v>5</v>
          </cell>
          <cell r="N290">
            <v>13</v>
          </cell>
          <cell r="O290">
            <v>7</v>
          </cell>
          <cell r="P290">
            <v>11</v>
          </cell>
          <cell r="Q290">
            <v>10</v>
          </cell>
          <cell r="R290">
            <v>12</v>
          </cell>
          <cell r="S290">
            <v>0</v>
          </cell>
          <cell r="T290"/>
          <cell r="U290"/>
          <cell r="V290">
            <v>63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>
            <v>0</v>
          </cell>
          <cell r="AW290">
            <v>3</v>
          </cell>
          <cell r="AX290">
            <v>1</v>
          </cell>
          <cell r="AY290">
            <v>1</v>
          </cell>
          <cell r="AZ290">
            <v>5</v>
          </cell>
          <cell r="BA290">
            <v>13</v>
          </cell>
          <cell r="BB290">
            <v>7</v>
          </cell>
          <cell r="BC290">
            <v>11</v>
          </cell>
          <cell r="BD290">
            <v>10</v>
          </cell>
          <cell r="BE290">
            <v>12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1</v>
          </cell>
          <cell r="L291">
            <v>9</v>
          </cell>
          <cell r="M291">
            <v>0</v>
          </cell>
          <cell r="N291">
            <v>3</v>
          </cell>
          <cell r="O291">
            <v>15</v>
          </cell>
          <cell r="P291">
            <v>9</v>
          </cell>
          <cell r="Q291">
            <v>8</v>
          </cell>
          <cell r="R291">
            <v>0</v>
          </cell>
          <cell r="S291">
            <v>0</v>
          </cell>
          <cell r="T291"/>
          <cell r="U291"/>
          <cell r="V291">
            <v>45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>
            <v>0</v>
          </cell>
          <cell r="AW291">
            <v>0</v>
          </cell>
          <cell r="AX291">
            <v>1</v>
          </cell>
          <cell r="AY291">
            <v>9</v>
          </cell>
          <cell r="AZ291">
            <v>0</v>
          </cell>
          <cell r="BA291">
            <v>3</v>
          </cell>
          <cell r="BB291">
            <v>15</v>
          </cell>
          <cell r="BC291">
            <v>9</v>
          </cell>
          <cell r="BD291">
            <v>8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6</v>
          </cell>
          <cell r="P292">
            <v>3</v>
          </cell>
          <cell r="Q292">
            <v>1</v>
          </cell>
          <cell r="R292">
            <v>4</v>
          </cell>
          <cell r="S292">
            <v>4</v>
          </cell>
          <cell r="T292"/>
          <cell r="U292"/>
          <cell r="V292">
            <v>26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6</v>
          </cell>
          <cell r="BC292">
            <v>3</v>
          </cell>
          <cell r="BD292">
            <v>1</v>
          </cell>
          <cell r="BE292">
            <v>4</v>
          </cell>
          <cell r="BF292">
            <v>4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</v>
          </cell>
          <cell r="R293">
            <v>0</v>
          </cell>
          <cell r="S293">
            <v>0</v>
          </cell>
          <cell r="T293"/>
          <cell r="U293"/>
          <cell r="V293">
            <v>1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4</v>
          </cell>
          <cell r="T294"/>
          <cell r="U294"/>
          <cell r="V294">
            <v>13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4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6</v>
          </cell>
          <cell r="P295">
            <v>19</v>
          </cell>
          <cell r="Q295">
            <v>14</v>
          </cell>
          <cell r="R295">
            <v>9</v>
          </cell>
          <cell r="S295">
            <v>9</v>
          </cell>
          <cell r="T295"/>
          <cell r="U295"/>
          <cell r="V295">
            <v>117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6</v>
          </cell>
          <cell r="BC295">
            <v>19</v>
          </cell>
          <cell r="BD295">
            <v>14</v>
          </cell>
          <cell r="BE295">
            <v>9</v>
          </cell>
          <cell r="BF295">
            <v>9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4</v>
          </cell>
          <cell r="P296">
            <v>1</v>
          </cell>
          <cell r="Q296">
            <v>5</v>
          </cell>
          <cell r="R296">
            <v>3</v>
          </cell>
          <cell r="S296">
            <v>4</v>
          </cell>
          <cell r="T296"/>
          <cell r="U296"/>
          <cell r="V296">
            <v>40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4</v>
          </cell>
          <cell r="BC296">
            <v>1</v>
          </cell>
          <cell r="BD296">
            <v>5</v>
          </cell>
          <cell r="BE296">
            <v>3</v>
          </cell>
          <cell r="BF296">
            <v>4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>
            <v>2</v>
          </cell>
          <cell r="Q298">
            <v>4</v>
          </cell>
          <cell r="R298">
            <v>4</v>
          </cell>
          <cell r="S298">
            <v>5</v>
          </cell>
          <cell r="T298"/>
          <cell r="U298"/>
          <cell r="V298">
            <v>27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2</v>
          </cell>
          <cell r="BD298">
            <v>4</v>
          </cell>
          <cell r="BE298">
            <v>4</v>
          </cell>
          <cell r="BF298">
            <v>5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>
            <v>2</v>
          </cell>
          <cell r="Q299">
            <v>2</v>
          </cell>
          <cell r="R299">
            <v>0</v>
          </cell>
          <cell r="S299">
            <v>2</v>
          </cell>
          <cell r="T299"/>
          <cell r="U299"/>
          <cell r="V299">
            <v>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2</v>
          </cell>
          <cell r="BD299">
            <v>2</v>
          </cell>
          <cell r="BE299">
            <v>0</v>
          </cell>
          <cell r="BF299">
            <v>2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>
            <v>2</v>
          </cell>
          <cell r="Q300">
            <v>5</v>
          </cell>
          <cell r="R300">
            <v>1</v>
          </cell>
          <cell r="S300">
            <v>3</v>
          </cell>
          <cell r="T300"/>
          <cell r="U300"/>
          <cell r="V300">
            <v>19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2</v>
          </cell>
          <cell r="BD300">
            <v>5</v>
          </cell>
          <cell r="BE300">
            <v>1</v>
          </cell>
          <cell r="BF300">
            <v>3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1</v>
          </cell>
          <cell r="P301">
            <v>1</v>
          </cell>
          <cell r="Q301">
            <v>4</v>
          </cell>
          <cell r="R301">
            <v>1</v>
          </cell>
          <cell r="S301">
            <v>4</v>
          </cell>
          <cell r="T301"/>
          <cell r="U301"/>
          <cell r="V301">
            <v>14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1</v>
          </cell>
          <cell r="BC301">
            <v>1</v>
          </cell>
          <cell r="BD301">
            <v>4</v>
          </cell>
          <cell r="BE301">
            <v>1</v>
          </cell>
          <cell r="BF301">
            <v>4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10</v>
          </cell>
          <cell r="P302">
            <v>8</v>
          </cell>
          <cell r="Q302">
            <v>4</v>
          </cell>
          <cell r="R302">
            <v>10</v>
          </cell>
          <cell r="S302">
            <v>6</v>
          </cell>
          <cell r="T302"/>
          <cell r="U302"/>
          <cell r="V302">
            <v>77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10</v>
          </cell>
          <cell r="BC302">
            <v>8</v>
          </cell>
          <cell r="BD302">
            <v>4</v>
          </cell>
          <cell r="BE302">
            <v>10</v>
          </cell>
          <cell r="BF302">
            <v>6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3</v>
          </cell>
          <cell r="P303">
            <v>3</v>
          </cell>
          <cell r="Q303">
            <v>4</v>
          </cell>
          <cell r="R303">
            <v>2</v>
          </cell>
          <cell r="S303">
            <v>6</v>
          </cell>
          <cell r="T303"/>
          <cell r="U303"/>
          <cell r="V303">
            <v>39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3</v>
          </cell>
          <cell r="BC303">
            <v>3</v>
          </cell>
          <cell r="BD303">
            <v>4</v>
          </cell>
          <cell r="BE303">
            <v>2</v>
          </cell>
          <cell r="BF303">
            <v>6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>
            <v>1</v>
          </cell>
          <cell r="Q304">
            <v>2</v>
          </cell>
          <cell r="R304">
            <v>2</v>
          </cell>
          <cell r="S304">
            <v>0</v>
          </cell>
          <cell r="T304"/>
          <cell r="U304"/>
          <cell r="V304">
            <v>18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1</v>
          </cell>
          <cell r="BD304">
            <v>2</v>
          </cell>
          <cell r="BE304">
            <v>2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4</v>
          </cell>
          <cell r="P305">
            <v>1</v>
          </cell>
          <cell r="Q305">
            <v>4</v>
          </cell>
          <cell r="R305">
            <v>5</v>
          </cell>
          <cell r="S305">
            <v>0</v>
          </cell>
          <cell r="T305"/>
          <cell r="U305"/>
          <cell r="V305">
            <v>41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>
            <v>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4</v>
          </cell>
          <cell r="BC305">
            <v>1</v>
          </cell>
          <cell r="BD305">
            <v>4</v>
          </cell>
          <cell r="BE305">
            <v>5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>
            <v>3</v>
          </cell>
          <cell r="Q306">
            <v>5</v>
          </cell>
          <cell r="R306">
            <v>8</v>
          </cell>
          <cell r="S306">
            <v>0</v>
          </cell>
          <cell r="T306"/>
          <cell r="U306"/>
          <cell r="V306">
            <v>53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3</v>
          </cell>
          <cell r="BD306">
            <v>5</v>
          </cell>
          <cell r="BE306">
            <v>8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5</v>
          </cell>
          <cell r="P307">
            <v>1</v>
          </cell>
          <cell r="Q307">
            <v>10</v>
          </cell>
          <cell r="R307">
            <v>1</v>
          </cell>
          <cell r="S307">
            <v>0</v>
          </cell>
          <cell r="T307"/>
          <cell r="U307"/>
          <cell r="V307">
            <v>41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5</v>
          </cell>
          <cell r="BC307">
            <v>1</v>
          </cell>
          <cell r="BD307">
            <v>10</v>
          </cell>
          <cell r="BE307">
            <v>1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8</v>
          </cell>
          <cell r="P308">
            <v>22</v>
          </cell>
          <cell r="Q308">
            <v>8</v>
          </cell>
          <cell r="R308">
            <v>7</v>
          </cell>
          <cell r="S308">
            <v>9</v>
          </cell>
          <cell r="T308"/>
          <cell r="U308"/>
          <cell r="V308">
            <v>88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8</v>
          </cell>
          <cell r="BC308">
            <v>22</v>
          </cell>
          <cell r="BD308">
            <v>8</v>
          </cell>
          <cell r="BE308">
            <v>7</v>
          </cell>
          <cell r="BF308">
            <v>9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3</v>
          </cell>
          <cell r="P309">
            <v>3</v>
          </cell>
          <cell r="Q309">
            <v>1</v>
          </cell>
          <cell r="R309">
            <v>0</v>
          </cell>
          <cell r="S309">
            <v>0</v>
          </cell>
          <cell r="T309"/>
          <cell r="U309"/>
          <cell r="V309">
            <v>7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>
            <v>1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3</v>
          </cell>
          <cell r="BC309">
            <v>4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>
            <v>4</v>
          </cell>
          <cell r="Q310">
            <v>6</v>
          </cell>
          <cell r="R310">
            <v>0</v>
          </cell>
          <cell r="S310">
            <v>0</v>
          </cell>
          <cell r="T310"/>
          <cell r="U310"/>
          <cell r="V310">
            <v>15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4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9</v>
          </cell>
          <cell r="P311">
            <v>8</v>
          </cell>
          <cell r="Q311">
            <v>5</v>
          </cell>
          <cell r="R311">
            <v>9</v>
          </cell>
          <cell r="S311">
            <v>1</v>
          </cell>
          <cell r="T311"/>
          <cell r="U311"/>
          <cell r="V311">
            <v>93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9</v>
          </cell>
          <cell r="BC311">
            <v>8</v>
          </cell>
          <cell r="BD311">
            <v>5</v>
          </cell>
          <cell r="BE311">
            <v>9</v>
          </cell>
          <cell r="BF311">
            <v>1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10</v>
          </cell>
          <cell r="P312">
            <v>17</v>
          </cell>
          <cell r="Q312">
            <v>8</v>
          </cell>
          <cell r="R312">
            <v>12</v>
          </cell>
          <cell r="S312">
            <v>13</v>
          </cell>
          <cell r="T312"/>
          <cell r="U312"/>
          <cell r="V312">
            <v>119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2</v>
          </cell>
          <cell r="AQ312">
            <v>0</v>
          </cell>
          <cell r="AR312">
            <v>1</v>
          </cell>
          <cell r="AS312">
            <v>0</v>
          </cell>
          <cell r="AT312"/>
          <cell r="AU312"/>
          <cell r="AV312">
            <v>3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10</v>
          </cell>
          <cell r="BC312">
            <v>19</v>
          </cell>
          <cell r="BD312">
            <v>8</v>
          </cell>
          <cell r="BE312">
            <v>13</v>
          </cell>
          <cell r="BF312">
            <v>13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2</v>
          </cell>
          <cell r="P313">
            <v>1</v>
          </cell>
          <cell r="Q313">
            <v>1</v>
          </cell>
          <cell r="R313">
            <v>3</v>
          </cell>
          <cell r="S313">
            <v>2</v>
          </cell>
          <cell r="T313"/>
          <cell r="U313"/>
          <cell r="V313">
            <v>14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2</v>
          </cell>
          <cell r="BC313">
            <v>1</v>
          </cell>
          <cell r="BD313">
            <v>1</v>
          </cell>
          <cell r="BE313">
            <v>3</v>
          </cell>
          <cell r="BF313">
            <v>2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>
            <v>3</v>
          </cell>
          <cell r="Q314">
            <v>1</v>
          </cell>
          <cell r="R314">
            <v>5</v>
          </cell>
          <cell r="S314">
            <v>3</v>
          </cell>
          <cell r="T314"/>
          <cell r="U314"/>
          <cell r="V314">
            <v>35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1</v>
          </cell>
          <cell r="AG314"/>
          <cell r="AH314"/>
          <cell r="AI314">
            <v>3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3</v>
          </cell>
          <cell r="BD314">
            <v>1</v>
          </cell>
          <cell r="BE314">
            <v>5</v>
          </cell>
          <cell r="BF314">
            <v>4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2</v>
          </cell>
          <cell r="P315">
            <v>8</v>
          </cell>
          <cell r="Q315">
            <v>9</v>
          </cell>
          <cell r="R315">
            <v>11</v>
          </cell>
          <cell r="S315">
            <v>6</v>
          </cell>
          <cell r="T315"/>
          <cell r="U315"/>
          <cell r="V315">
            <v>71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2</v>
          </cell>
          <cell r="BC315">
            <v>8</v>
          </cell>
          <cell r="BD315">
            <v>9</v>
          </cell>
          <cell r="BE315">
            <v>11</v>
          </cell>
          <cell r="BF315">
            <v>6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22</v>
          </cell>
          <cell r="P316">
            <v>7</v>
          </cell>
          <cell r="Q316">
            <v>8</v>
          </cell>
          <cell r="R316">
            <v>9</v>
          </cell>
          <cell r="S316">
            <v>0</v>
          </cell>
          <cell r="T316"/>
          <cell r="U316"/>
          <cell r="V316">
            <v>83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22</v>
          </cell>
          <cell r="BC316">
            <v>7</v>
          </cell>
          <cell r="BD316">
            <v>8</v>
          </cell>
          <cell r="BE316">
            <v>9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24</v>
          </cell>
          <cell r="P317">
            <v>15</v>
          </cell>
          <cell r="Q317">
            <v>6</v>
          </cell>
          <cell r="R317">
            <v>15</v>
          </cell>
          <cell r="S317">
            <v>0</v>
          </cell>
          <cell r="T317"/>
          <cell r="U317"/>
          <cell r="V317">
            <v>117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24</v>
          </cell>
          <cell r="BC317">
            <v>15</v>
          </cell>
          <cell r="BD317">
            <v>6</v>
          </cell>
          <cell r="BE317">
            <v>15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7</v>
          </cell>
          <cell r="P318">
            <v>16</v>
          </cell>
          <cell r="Q318">
            <v>10</v>
          </cell>
          <cell r="R318">
            <v>8</v>
          </cell>
          <cell r="S318">
            <v>3</v>
          </cell>
          <cell r="T318"/>
          <cell r="U318"/>
          <cell r="V318">
            <v>87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7</v>
          </cell>
          <cell r="BC318">
            <v>16</v>
          </cell>
          <cell r="BD318">
            <v>10</v>
          </cell>
          <cell r="BE318">
            <v>8</v>
          </cell>
          <cell r="BF318">
            <v>3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2</v>
          </cell>
          <cell r="O319">
            <v>0</v>
          </cell>
          <cell r="P319">
            <v>5</v>
          </cell>
          <cell r="Q319">
            <v>0</v>
          </cell>
          <cell r="R319">
            <v>2</v>
          </cell>
          <cell r="S319">
            <v>0</v>
          </cell>
          <cell r="T319"/>
          <cell r="U319"/>
          <cell r="V319">
            <v>23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2</v>
          </cell>
          <cell r="BB319">
            <v>0</v>
          </cell>
          <cell r="BC319">
            <v>5</v>
          </cell>
          <cell r="BD319">
            <v>0</v>
          </cell>
          <cell r="BE319">
            <v>2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>
            <v>2</v>
          </cell>
          <cell r="Q320">
            <v>1</v>
          </cell>
          <cell r="R320">
            <v>0</v>
          </cell>
          <cell r="S320">
            <v>0</v>
          </cell>
          <cell r="T320"/>
          <cell r="U320"/>
          <cell r="V320">
            <v>27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2</v>
          </cell>
          <cell r="BD320">
            <v>1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>
            <v>2</v>
          </cell>
          <cell r="Q321">
            <v>2</v>
          </cell>
          <cell r="R321">
            <v>1</v>
          </cell>
          <cell r="S321">
            <v>1</v>
          </cell>
          <cell r="T321"/>
          <cell r="U321"/>
          <cell r="V321">
            <v>17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2</v>
          </cell>
          <cell r="BD321">
            <v>2</v>
          </cell>
          <cell r="BE321">
            <v>1</v>
          </cell>
          <cell r="BF321">
            <v>1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3</v>
          </cell>
          <cell r="P322">
            <v>7</v>
          </cell>
          <cell r="Q322">
            <v>7</v>
          </cell>
          <cell r="R322">
            <v>9</v>
          </cell>
          <cell r="S322">
            <v>16</v>
          </cell>
          <cell r="T322"/>
          <cell r="U322"/>
          <cell r="V322">
            <v>105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>
            <v>3</v>
          </cell>
          <cell r="AD322">
            <v>2</v>
          </cell>
          <cell r="AE322">
            <v>2</v>
          </cell>
          <cell r="AF322">
            <v>0</v>
          </cell>
          <cell r="AG322"/>
          <cell r="AH322"/>
          <cell r="AI322">
            <v>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3</v>
          </cell>
          <cell r="BC322">
            <v>10</v>
          </cell>
          <cell r="BD322">
            <v>9</v>
          </cell>
          <cell r="BE322">
            <v>11</v>
          </cell>
          <cell r="BF322">
            <v>16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>
            <v>7</v>
          </cell>
          <cell r="Q323">
            <v>2</v>
          </cell>
          <cell r="R323">
            <v>13</v>
          </cell>
          <cell r="S323">
            <v>0</v>
          </cell>
          <cell r="T323"/>
          <cell r="U323"/>
          <cell r="V323">
            <v>33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7</v>
          </cell>
          <cell r="BD323">
            <v>2</v>
          </cell>
          <cell r="BE323">
            <v>13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5</v>
          </cell>
          <cell r="O324">
            <v>9</v>
          </cell>
          <cell r="P324">
            <v>8</v>
          </cell>
          <cell r="Q324">
            <v>5</v>
          </cell>
          <cell r="R324">
            <v>6</v>
          </cell>
          <cell r="S324">
            <v>0</v>
          </cell>
          <cell r="T324"/>
          <cell r="U324"/>
          <cell r="V324">
            <v>69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>
            <v>6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5</v>
          </cell>
          <cell r="BB324">
            <v>10</v>
          </cell>
          <cell r="BC324">
            <v>8</v>
          </cell>
          <cell r="BD324">
            <v>5</v>
          </cell>
          <cell r="BE324">
            <v>6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3</v>
          </cell>
          <cell r="S325">
            <v>0</v>
          </cell>
          <cell r="T325"/>
          <cell r="U325"/>
          <cell r="V325">
            <v>8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3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23</v>
          </cell>
          <cell r="O326">
            <v>16</v>
          </cell>
          <cell r="P326">
            <v>14</v>
          </cell>
          <cell r="Q326">
            <v>14</v>
          </cell>
          <cell r="R326">
            <v>16</v>
          </cell>
          <cell r="S326">
            <v>0</v>
          </cell>
          <cell r="T326"/>
          <cell r="U326"/>
          <cell r="V326">
            <v>167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23</v>
          </cell>
          <cell r="BB326">
            <v>16</v>
          </cell>
          <cell r="BC326">
            <v>14</v>
          </cell>
          <cell r="BD326">
            <v>14</v>
          </cell>
          <cell r="BE326">
            <v>16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2</v>
          </cell>
          <cell r="P327">
            <v>1</v>
          </cell>
          <cell r="Q327">
            <v>0</v>
          </cell>
          <cell r="R327">
            <v>2</v>
          </cell>
          <cell r="S327">
            <v>0</v>
          </cell>
          <cell r="T327"/>
          <cell r="U327"/>
          <cell r="V327">
            <v>15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2</v>
          </cell>
          <cell r="BC327">
            <v>1</v>
          </cell>
          <cell r="BD327">
            <v>0</v>
          </cell>
          <cell r="BE327">
            <v>2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>
            <v>1</v>
          </cell>
          <cell r="Q329">
            <v>0</v>
          </cell>
          <cell r="R329">
            <v>2</v>
          </cell>
          <cell r="S329">
            <v>3</v>
          </cell>
          <cell r="T329"/>
          <cell r="U329"/>
          <cell r="V329">
            <v>12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1</v>
          </cell>
          <cell r="BD329">
            <v>0</v>
          </cell>
          <cell r="BE329">
            <v>2</v>
          </cell>
          <cell r="BF329">
            <v>3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>
            <v>4</v>
          </cell>
          <cell r="Q330">
            <v>0</v>
          </cell>
          <cell r="R330">
            <v>0</v>
          </cell>
          <cell r="S330">
            <v>5</v>
          </cell>
          <cell r="T330"/>
          <cell r="U330"/>
          <cell r="V330">
            <v>17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5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>
            <v>4</v>
          </cell>
          <cell r="Q331">
            <v>4</v>
          </cell>
          <cell r="R331">
            <v>5</v>
          </cell>
          <cell r="S331">
            <v>3</v>
          </cell>
          <cell r="T331"/>
          <cell r="U331"/>
          <cell r="V331">
            <v>32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4</v>
          </cell>
          <cell r="BD331">
            <v>4</v>
          </cell>
          <cell r="BE331">
            <v>5</v>
          </cell>
          <cell r="BF331">
            <v>3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>
            <v>1</v>
          </cell>
          <cell r="Q332">
            <v>2</v>
          </cell>
          <cell r="R332">
            <v>0</v>
          </cell>
          <cell r="S332">
            <v>1</v>
          </cell>
          <cell r="T332"/>
          <cell r="U332"/>
          <cell r="V332">
            <v>10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1</v>
          </cell>
          <cell r="BD332">
            <v>2</v>
          </cell>
          <cell r="BE332">
            <v>0</v>
          </cell>
          <cell r="BF332">
            <v>1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1</v>
          </cell>
          <cell r="N333">
            <v>1</v>
          </cell>
          <cell r="O333">
            <v>0</v>
          </cell>
          <cell r="P333">
            <v>1</v>
          </cell>
          <cell r="Q333">
            <v>1</v>
          </cell>
          <cell r="R333">
            <v>0</v>
          </cell>
          <cell r="S333">
            <v>0</v>
          </cell>
          <cell r="T333"/>
          <cell r="U333"/>
          <cell r="V333">
            <v>23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1</v>
          </cell>
          <cell r="BA333">
            <v>1</v>
          </cell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6</v>
          </cell>
          <cell r="P334">
            <v>4</v>
          </cell>
          <cell r="Q334">
            <v>9</v>
          </cell>
          <cell r="R334">
            <v>2</v>
          </cell>
          <cell r="S334">
            <v>0</v>
          </cell>
          <cell r="T334"/>
          <cell r="U334"/>
          <cell r="V334">
            <v>35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6</v>
          </cell>
          <cell r="BC334">
            <v>4</v>
          </cell>
          <cell r="BD334">
            <v>9</v>
          </cell>
          <cell r="BE334">
            <v>2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>
            <v>5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7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5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>
            <v>0</v>
          </cell>
          <cell r="Q336">
            <v>0</v>
          </cell>
          <cell r="R336">
            <v>2</v>
          </cell>
          <cell r="S336">
            <v>0</v>
          </cell>
          <cell r="T336"/>
          <cell r="U336"/>
          <cell r="V336">
            <v>8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>
            <v>5</v>
          </cell>
          <cell r="Q337">
            <v>0</v>
          </cell>
          <cell r="R337">
            <v>1</v>
          </cell>
          <cell r="S337">
            <v>1</v>
          </cell>
          <cell r="T337"/>
          <cell r="U337"/>
          <cell r="V337">
            <v>18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>
            <v>1</v>
          </cell>
          <cell r="AD337">
            <v>1</v>
          </cell>
          <cell r="AE337">
            <v>0</v>
          </cell>
          <cell r="AF337">
            <v>1</v>
          </cell>
          <cell r="AG337"/>
          <cell r="AH337"/>
          <cell r="AI337">
            <v>5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6</v>
          </cell>
          <cell r="BD337">
            <v>1</v>
          </cell>
          <cell r="BE337">
            <v>1</v>
          </cell>
          <cell r="BF337">
            <v>2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4</v>
          </cell>
          <cell r="P338">
            <v>2</v>
          </cell>
          <cell r="Q338">
            <v>3</v>
          </cell>
          <cell r="R338">
            <v>0</v>
          </cell>
          <cell r="S338">
            <v>0</v>
          </cell>
          <cell r="T338"/>
          <cell r="U338"/>
          <cell r="V338">
            <v>20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4</v>
          </cell>
          <cell r="BC338">
            <v>2</v>
          </cell>
          <cell r="BD338">
            <v>3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4</v>
          </cell>
          <cell r="P339">
            <v>15</v>
          </cell>
          <cell r="Q339">
            <v>0</v>
          </cell>
          <cell r="R339">
            <v>7</v>
          </cell>
          <cell r="S339">
            <v>10</v>
          </cell>
          <cell r="T339"/>
          <cell r="U339"/>
          <cell r="V339">
            <v>93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4</v>
          </cell>
          <cell r="BC339">
            <v>15</v>
          </cell>
          <cell r="BD339">
            <v>0</v>
          </cell>
          <cell r="BE339">
            <v>7</v>
          </cell>
          <cell r="BF339">
            <v>10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>
            <v>15</v>
          </cell>
          <cell r="Q340">
            <v>11</v>
          </cell>
          <cell r="R340">
            <v>18</v>
          </cell>
          <cell r="S340">
            <v>6</v>
          </cell>
          <cell r="T340"/>
          <cell r="U340"/>
          <cell r="V340">
            <v>94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1</v>
          </cell>
          <cell r="AE340">
            <v>0</v>
          </cell>
          <cell r="AF340">
            <v>0</v>
          </cell>
          <cell r="AG340"/>
          <cell r="AH340"/>
          <cell r="AI340">
            <v>2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16</v>
          </cell>
          <cell r="BD340">
            <v>12</v>
          </cell>
          <cell r="BE340">
            <v>18</v>
          </cell>
          <cell r="BF340">
            <v>6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>
            <v>5</v>
          </cell>
          <cell r="Q341">
            <v>26</v>
          </cell>
          <cell r="R341">
            <v>21</v>
          </cell>
          <cell r="S341">
            <v>22</v>
          </cell>
          <cell r="T341"/>
          <cell r="U341"/>
          <cell r="V341">
            <v>196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5</v>
          </cell>
          <cell r="BD341">
            <v>26</v>
          </cell>
          <cell r="BE341">
            <v>21</v>
          </cell>
          <cell r="BF341">
            <v>22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4</v>
          </cell>
          <cell r="P343">
            <v>10</v>
          </cell>
          <cell r="Q343">
            <v>7</v>
          </cell>
          <cell r="R343">
            <v>7</v>
          </cell>
          <cell r="S343">
            <v>2</v>
          </cell>
          <cell r="T343"/>
          <cell r="U343"/>
          <cell r="V343">
            <v>68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4</v>
          </cell>
          <cell r="BC343">
            <v>10</v>
          </cell>
          <cell r="BD343">
            <v>7</v>
          </cell>
          <cell r="BE343">
            <v>7</v>
          </cell>
          <cell r="BF343">
            <v>2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>
            <v>1</v>
          </cell>
          <cell r="Q345">
            <v>3</v>
          </cell>
          <cell r="R345">
            <v>1</v>
          </cell>
          <cell r="S345">
            <v>1</v>
          </cell>
          <cell r="T345"/>
          <cell r="U345"/>
          <cell r="V345">
            <v>11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1</v>
          </cell>
          <cell r="BD345">
            <v>3</v>
          </cell>
          <cell r="BE345">
            <v>1</v>
          </cell>
          <cell r="BF345">
            <v>1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6</v>
          </cell>
          <cell r="P346">
            <v>4</v>
          </cell>
          <cell r="Q346">
            <v>10</v>
          </cell>
          <cell r="R346">
            <v>4</v>
          </cell>
          <cell r="S346">
            <v>6</v>
          </cell>
          <cell r="T346"/>
          <cell r="U346"/>
          <cell r="V346">
            <v>50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6</v>
          </cell>
          <cell r="BC346">
            <v>4</v>
          </cell>
          <cell r="BD346">
            <v>10</v>
          </cell>
          <cell r="BE346">
            <v>4</v>
          </cell>
          <cell r="BF346">
            <v>6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3</v>
          </cell>
          <cell r="O347">
            <v>0</v>
          </cell>
          <cell r="P347">
            <v>2</v>
          </cell>
          <cell r="Q347">
            <v>0</v>
          </cell>
          <cell r="R347">
            <v>0</v>
          </cell>
          <cell r="S347">
            <v>2</v>
          </cell>
          <cell r="T347"/>
          <cell r="U347"/>
          <cell r="V347">
            <v>12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3</v>
          </cell>
          <cell r="BB347">
            <v>0</v>
          </cell>
          <cell r="BC347">
            <v>2</v>
          </cell>
          <cell r="BD347">
            <v>0</v>
          </cell>
          <cell r="BE347">
            <v>0</v>
          </cell>
          <cell r="BF347">
            <v>2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3</v>
          </cell>
          <cell r="P349">
            <v>6</v>
          </cell>
          <cell r="Q349">
            <v>8</v>
          </cell>
          <cell r="R349">
            <v>1</v>
          </cell>
          <cell r="S349">
            <v>4</v>
          </cell>
          <cell r="T349"/>
          <cell r="U349"/>
          <cell r="V349">
            <v>41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3</v>
          </cell>
          <cell r="BC349">
            <v>6</v>
          </cell>
          <cell r="BD349">
            <v>8</v>
          </cell>
          <cell r="BE349">
            <v>1</v>
          </cell>
          <cell r="BF349">
            <v>4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7</v>
          </cell>
          <cell r="P350">
            <v>5</v>
          </cell>
          <cell r="Q350">
            <v>3</v>
          </cell>
          <cell r="R350">
            <v>3</v>
          </cell>
          <cell r="S350">
            <v>4</v>
          </cell>
          <cell r="T350"/>
          <cell r="U350"/>
          <cell r="V350">
            <v>49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7</v>
          </cell>
          <cell r="BC350">
            <v>5</v>
          </cell>
          <cell r="BD350">
            <v>3</v>
          </cell>
          <cell r="BE350">
            <v>3</v>
          </cell>
          <cell r="BF350">
            <v>4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4</v>
          </cell>
          <cell r="P352">
            <v>3</v>
          </cell>
          <cell r="Q352">
            <v>6</v>
          </cell>
          <cell r="R352">
            <v>2</v>
          </cell>
          <cell r="S352">
            <v>2</v>
          </cell>
          <cell r="T352"/>
          <cell r="U352"/>
          <cell r="V352">
            <v>29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4</v>
          </cell>
          <cell r="BC352">
            <v>3</v>
          </cell>
          <cell r="BD352">
            <v>6</v>
          </cell>
          <cell r="BE352">
            <v>2</v>
          </cell>
          <cell r="BF352">
            <v>2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18</v>
          </cell>
          <cell r="P353">
            <v>3</v>
          </cell>
          <cell r="Q353">
            <v>10</v>
          </cell>
          <cell r="R353">
            <v>12</v>
          </cell>
          <cell r="S353">
            <v>8</v>
          </cell>
          <cell r="T353"/>
          <cell r="U353"/>
          <cell r="V353">
            <v>81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18</v>
          </cell>
          <cell r="BC353">
            <v>3</v>
          </cell>
          <cell r="BD353">
            <v>10</v>
          </cell>
          <cell r="BE353">
            <v>12</v>
          </cell>
          <cell r="BF353">
            <v>8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1</v>
          </cell>
          <cell r="P354">
            <v>1</v>
          </cell>
          <cell r="Q354">
            <v>1</v>
          </cell>
          <cell r="R354">
            <v>0</v>
          </cell>
          <cell r="S354">
            <v>1</v>
          </cell>
          <cell r="T354"/>
          <cell r="U354"/>
          <cell r="V354">
            <v>8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1</v>
          </cell>
          <cell r="BC354">
            <v>1</v>
          </cell>
          <cell r="BD354">
            <v>1</v>
          </cell>
          <cell r="BE354">
            <v>0</v>
          </cell>
          <cell r="BF354">
            <v>1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>
            <v>0</v>
          </cell>
          <cell r="R355">
            <v>1</v>
          </cell>
          <cell r="S355">
            <v>0</v>
          </cell>
          <cell r="T355"/>
          <cell r="U355"/>
          <cell r="V355">
            <v>4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1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4</v>
          </cell>
          <cell r="P356">
            <v>1</v>
          </cell>
          <cell r="Q356">
            <v>0</v>
          </cell>
          <cell r="R356">
            <v>0</v>
          </cell>
          <cell r="S356">
            <v>4</v>
          </cell>
          <cell r="T356"/>
          <cell r="U356"/>
          <cell r="V356">
            <v>20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4</v>
          </cell>
          <cell r="BC356">
            <v>1</v>
          </cell>
          <cell r="BD356">
            <v>0</v>
          </cell>
          <cell r="BE356">
            <v>0</v>
          </cell>
          <cell r="BF356">
            <v>4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>
            <v>0</v>
          </cell>
          <cell r="Q357">
            <v>9</v>
          </cell>
          <cell r="R357">
            <v>9</v>
          </cell>
          <cell r="S357">
            <v>4</v>
          </cell>
          <cell r="T357"/>
          <cell r="U357"/>
          <cell r="V357">
            <v>35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</v>
          </cell>
          <cell r="AG357"/>
          <cell r="AH357"/>
          <cell r="AI357">
            <v>2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9</v>
          </cell>
          <cell r="BE357">
            <v>9</v>
          </cell>
          <cell r="BF357">
            <v>6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25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1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7</v>
          </cell>
          <cell r="P359">
            <v>2</v>
          </cell>
          <cell r="Q359">
            <v>6</v>
          </cell>
          <cell r="R359">
            <v>2</v>
          </cell>
          <cell r="S359">
            <v>4</v>
          </cell>
          <cell r="T359"/>
          <cell r="U359"/>
          <cell r="V359">
            <v>28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1</v>
          </cell>
          <cell r="AE359">
            <v>2</v>
          </cell>
          <cell r="AF359">
            <v>0</v>
          </cell>
          <cell r="AG359"/>
          <cell r="AH359"/>
          <cell r="AI359">
            <v>3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7</v>
          </cell>
          <cell r="BC359">
            <v>2</v>
          </cell>
          <cell r="BD359">
            <v>7</v>
          </cell>
          <cell r="BE359">
            <v>4</v>
          </cell>
          <cell r="BF359">
            <v>4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8</v>
          </cell>
          <cell r="O361">
            <v>1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20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8</v>
          </cell>
          <cell r="BB361">
            <v>1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3</v>
          </cell>
          <cell r="P362">
            <v>3</v>
          </cell>
          <cell r="Q362">
            <v>0</v>
          </cell>
          <cell r="R362">
            <v>3</v>
          </cell>
          <cell r="S362">
            <v>0</v>
          </cell>
          <cell r="T362"/>
          <cell r="U362"/>
          <cell r="V362">
            <v>12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3</v>
          </cell>
          <cell r="BC362">
            <v>3</v>
          </cell>
          <cell r="BD362">
            <v>0</v>
          </cell>
          <cell r="BE362">
            <v>3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6</v>
          </cell>
          <cell r="M363">
            <v>3</v>
          </cell>
          <cell r="N363">
            <v>2</v>
          </cell>
          <cell r="O363">
            <v>6</v>
          </cell>
          <cell r="P363">
            <v>7</v>
          </cell>
          <cell r="Q363">
            <v>2</v>
          </cell>
          <cell r="R363">
            <v>0</v>
          </cell>
          <cell r="S363">
            <v>0</v>
          </cell>
          <cell r="T363"/>
          <cell r="U363"/>
          <cell r="V363">
            <v>44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6</v>
          </cell>
          <cell r="AZ363">
            <v>3</v>
          </cell>
          <cell r="BA363">
            <v>2</v>
          </cell>
          <cell r="BB363">
            <v>6</v>
          </cell>
          <cell r="BC363">
            <v>7</v>
          </cell>
          <cell r="BD363">
            <v>2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2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2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3</v>
          </cell>
          <cell r="P365">
            <v>2</v>
          </cell>
          <cell r="Q365">
            <v>3</v>
          </cell>
          <cell r="R365">
            <v>5</v>
          </cell>
          <cell r="S365">
            <v>14</v>
          </cell>
          <cell r="T365"/>
          <cell r="U365"/>
          <cell r="V365">
            <v>48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3</v>
          </cell>
          <cell r="BC365">
            <v>2</v>
          </cell>
          <cell r="BD365">
            <v>3</v>
          </cell>
          <cell r="BE365">
            <v>5</v>
          </cell>
          <cell r="BF365">
            <v>14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3</v>
          </cell>
          <cell r="P366">
            <v>0</v>
          </cell>
          <cell r="Q366">
            <v>1</v>
          </cell>
          <cell r="R366">
            <v>19</v>
          </cell>
          <cell r="S366">
            <v>0</v>
          </cell>
          <cell r="T366"/>
          <cell r="U366"/>
          <cell r="V366">
            <v>45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3</v>
          </cell>
          <cell r="BC366">
            <v>0</v>
          </cell>
          <cell r="BD366">
            <v>1</v>
          </cell>
          <cell r="BE366">
            <v>19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1</v>
          </cell>
          <cell r="P367">
            <v>2</v>
          </cell>
          <cell r="Q367">
            <v>2</v>
          </cell>
          <cell r="R367">
            <v>8</v>
          </cell>
          <cell r="S367">
            <v>2</v>
          </cell>
          <cell r="T367"/>
          <cell r="U367"/>
          <cell r="V367">
            <v>21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1</v>
          </cell>
          <cell r="BC367">
            <v>2</v>
          </cell>
          <cell r="BD367">
            <v>2</v>
          </cell>
          <cell r="BE367">
            <v>8</v>
          </cell>
          <cell r="BF367">
            <v>2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>
            <v>1</v>
          </cell>
          <cell r="Q368">
            <v>5</v>
          </cell>
          <cell r="R368">
            <v>3</v>
          </cell>
          <cell r="S368">
            <v>2</v>
          </cell>
          <cell r="T368"/>
          <cell r="U368"/>
          <cell r="V368">
            <v>18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1</v>
          </cell>
          <cell r="BD368">
            <v>5</v>
          </cell>
          <cell r="BE368">
            <v>3</v>
          </cell>
          <cell r="BF368">
            <v>2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</v>
          </cell>
          <cell r="R369">
            <v>0</v>
          </cell>
          <cell r="S369">
            <v>0</v>
          </cell>
          <cell r="T369"/>
          <cell r="U369"/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1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9</v>
          </cell>
          <cell r="P370">
            <v>2</v>
          </cell>
          <cell r="Q370">
            <v>1</v>
          </cell>
          <cell r="R370">
            <v>3</v>
          </cell>
          <cell r="S370">
            <v>0</v>
          </cell>
          <cell r="T370"/>
          <cell r="U370"/>
          <cell r="V370">
            <v>37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9</v>
          </cell>
          <cell r="BC370">
            <v>2</v>
          </cell>
          <cell r="BD370">
            <v>1</v>
          </cell>
          <cell r="BE370">
            <v>3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6</v>
          </cell>
          <cell r="O371">
            <v>1</v>
          </cell>
          <cell r="P371">
            <v>5</v>
          </cell>
          <cell r="Q371">
            <v>2</v>
          </cell>
          <cell r="R371">
            <v>11</v>
          </cell>
          <cell r="S371">
            <v>0</v>
          </cell>
          <cell r="T371"/>
          <cell r="U371"/>
          <cell r="V371">
            <v>39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6</v>
          </cell>
          <cell r="BB371">
            <v>1</v>
          </cell>
          <cell r="BC371">
            <v>5</v>
          </cell>
          <cell r="BD371">
            <v>2</v>
          </cell>
          <cell r="BE371">
            <v>11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>
            <v>2</v>
          </cell>
          <cell r="Q372">
            <v>2</v>
          </cell>
          <cell r="R372">
            <v>0</v>
          </cell>
          <cell r="S372">
            <v>3</v>
          </cell>
          <cell r="T372"/>
          <cell r="U372"/>
          <cell r="V372">
            <v>11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2</v>
          </cell>
          <cell r="BD372">
            <v>2</v>
          </cell>
          <cell r="BE372">
            <v>0</v>
          </cell>
          <cell r="BF372">
            <v>3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>
            <v>3</v>
          </cell>
          <cell r="Q373">
            <v>5</v>
          </cell>
          <cell r="R373">
            <v>1</v>
          </cell>
          <cell r="S373">
            <v>1</v>
          </cell>
          <cell r="T373"/>
          <cell r="U373"/>
          <cell r="V373">
            <v>20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3</v>
          </cell>
          <cell r="BD373">
            <v>5</v>
          </cell>
          <cell r="BE373">
            <v>1</v>
          </cell>
          <cell r="BF373">
            <v>1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>
            <v>0</v>
          </cell>
          <cell r="Q374">
            <v>1</v>
          </cell>
          <cell r="R374">
            <v>4</v>
          </cell>
          <cell r="S374">
            <v>0</v>
          </cell>
          <cell r="T374"/>
          <cell r="U374"/>
          <cell r="V374">
            <v>9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1</v>
          </cell>
          <cell r="BE374">
            <v>4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>
            <v>2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2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9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1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>
            <v>3</v>
          </cell>
          <cell r="Q377">
            <v>4</v>
          </cell>
          <cell r="R377">
            <v>2</v>
          </cell>
          <cell r="S377">
            <v>1</v>
          </cell>
          <cell r="T377"/>
          <cell r="U377"/>
          <cell r="V377">
            <v>25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3</v>
          </cell>
          <cell r="BD377">
            <v>4</v>
          </cell>
          <cell r="BE377">
            <v>2</v>
          </cell>
          <cell r="BF377">
            <v>1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>
            <v>2</v>
          </cell>
          <cell r="Q378">
            <v>3</v>
          </cell>
          <cell r="R378">
            <v>3</v>
          </cell>
          <cell r="S378">
            <v>1</v>
          </cell>
          <cell r="T378"/>
          <cell r="U378"/>
          <cell r="V378">
            <v>18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2</v>
          </cell>
          <cell r="BD378">
            <v>3</v>
          </cell>
          <cell r="BE378">
            <v>3</v>
          </cell>
          <cell r="BF378">
            <v>1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>
            <v>0</v>
          </cell>
          <cell r="Q379">
            <v>1</v>
          </cell>
          <cell r="R379">
            <v>0</v>
          </cell>
          <cell r="S379">
            <v>0</v>
          </cell>
          <cell r="T379"/>
          <cell r="U379"/>
          <cell r="V379">
            <v>5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1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6</v>
          </cell>
          <cell r="P380">
            <v>4</v>
          </cell>
          <cell r="Q380">
            <v>3</v>
          </cell>
          <cell r="R380">
            <v>2</v>
          </cell>
          <cell r="S380">
            <v>2</v>
          </cell>
          <cell r="T380"/>
          <cell r="U380"/>
          <cell r="V380">
            <v>19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6</v>
          </cell>
          <cell r="BC380">
            <v>4</v>
          </cell>
          <cell r="BD380">
            <v>3</v>
          </cell>
          <cell r="BE380">
            <v>2</v>
          </cell>
          <cell r="BF380">
            <v>2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>
            <v>1</v>
          </cell>
          <cell r="Q381">
            <v>2</v>
          </cell>
          <cell r="R381">
            <v>4</v>
          </cell>
          <cell r="S381">
            <v>6</v>
          </cell>
          <cell r="T381"/>
          <cell r="U381"/>
          <cell r="V381">
            <v>19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1</v>
          </cell>
          <cell r="BD381">
            <v>2</v>
          </cell>
          <cell r="BE381">
            <v>4</v>
          </cell>
          <cell r="BF381">
            <v>6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6</v>
          </cell>
          <cell r="M382">
            <v>0</v>
          </cell>
          <cell r="N382">
            <v>5</v>
          </cell>
          <cell r="O382">
            <v>0</v>
          </cell>
          <cell r="P382">
            <v>3</v>
          </cell>
          <cell r="Q382">
            <v>9</v>
          </cell>
          <cell r="R382">
            <v>0</v>
          </cell>
          <cell r="S382">
            <v>0</v>
          </cell>
          <cell r="T382"/>
          <cell r="U382"/>
          <cell r="V382">
            <v>23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7</v>
          </cell>
          <cell r="AZ382">
            <v>0</v>
          </cell>
          <cell r="BA382">
            <v>5</v>
          </cell>
          <cell r="BB382">
            <v>0</v>
          </cell>
          <cell r="BC382">
            <v>3</v>
          </cell>
          <cell r="BD382">
            <v>9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1</v>
          </cell>
          <cell r="T383"/>
          <cell r="U383"/>
          <cell r="V383">
            <v>1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2</v>
          </cell>
          <cell r="P384">
            <v>0</v>
          </cell>
          <cell r="Q384">
            <v>0</v>
          </cell>
          <cell r="R384">
            <v>4</v>
          </cell>
          <cell r="S384">
            <v>0</v>
          </cell>
          <cell r="T384"/>
          <cell r="U384"/>
          <cell r="V384">
            <v>11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2</v>
          </cell>
          <cell r="BC384">
            <v>0</v>
          </cell>
          <cell r="BD384">
            <v>0</v>
          </cell>
          <cell r="BE384">
            <v>4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4</v>
          </cell>
          <cell r="P385">
            <v>1</v>
          </cell>
          <cell r="Q385">
            <v>2</v>
          </cell>
          <cell r="R385">
            <v>7</v>
          </cell>
          <cell r="S385">
            <v>5</v>
          </cell>
          <cell r="T385"/>
          <cell r="U385"/>
          <cell r="V385">
            <v>21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4</v>
          </cell>
          <cell r="BC385">
            <v>1</v>
          </cell>
          <cell r="BD385">
            <v>2</v>
          </cell>
          <cell r="BE385">
            <v>7</v>
          </cell>
          <cell r="BF385">
            <v>5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>
            <v>1</v>
          </cell>
          <cell r="T386"/>
          <cell r="U386"/>
          <cell r="V386">
            <v>6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1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>
            <v>2</v>
          </cell>
          <cell r="Q388">
            <v>0</v>
          </cell>
          <cell r="R388">
            <v>3</v>
          </cell>
          <cell r="S388">
            <v>6</v>
          </cell>
          <cell r="T388"/>
          <cell r="U388"/>
          <cell r="V388">
            <v>38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2</v>
          </cell>
          <cell r="BD388">
            <v>0</v>
          </cell>
          <cell r="BE388">
            <v>3</v>
          </cell>
          <cell r="BF388">
            <v>6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>
            <v>9</v>
          </cell>
          <cell r="Q389">
            <v>12</v>
          </cell>
          <cell r="R389">
            <v>24</v>
          </cell>
          <cell r="S389">
            <v>9</v>
          </cell>
          <cell r="T389"/>
          <cell r="U389"/>
          <cell r="V389">
            <v>63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9</v>
          </cell>
          <cell r="BD389">
            <v>12</v>
          </cell>
          <cell r="BE389">
            <v>24</v>
          </cell>
          <cell r="BF389">
            <v>9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>
            <v>3</v>
          </cell>
          <cell r="Q390">
            <v>1</v>
          </cell>
          <cell r="R390">
            <v>0</v>
          </cell>
          <cell r="S390">
            <v>2</v>
          </cell>
          <cell r="T390"/>
          <cell r="U390"/>
          <cell r="V390">
            <v>21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3</v>
          </cell>
          <cell r="BD390">
            <v>1</v>
          </cell>
          <cell r="BE390">
            <v>0</v>
          </cell>
          <cell r="BF390">
            <v>2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1</v>
          </cell>
          <cell r="P392">
            <v>4</v>
          </cell>
          <cell r="Q392">
            <v>2</v>
          </cell>
          <cell r="R392">
            <v>2</v>
          </cell>
          <cell r="S392">
            <v>0</v>
          </cell>
          <cell r="T392"/>
          <cell r="U392"/>
          <cell r="V392">
            <v>19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1</v>
          </cell>
          <cell r="BC392">
            <v>4</v>
          </cell>
          <cell r="BD392">
            <v>2</v>
          </cell>
          <cell r="BE392">
            <v>2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17</v>
          </cell>
          <cell r="O394">
            <v>16</v>
          </cell>
          <cell r="P394">
            <v>0</v>
          </cell>
          <cell r="Q394">
            <v>0</v>
          </cell>
          <cell r="R394">
            <v>2</v>
          </cell>
          <cell r="S394">
            <v>0</v>
          </cell>
          <cell r="T394"/>
          <cell r="U394"/>
          <cell r="V394">
            <v>45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>
            <v>1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17</v>
          </cell>
          <cell r="BB394">
            <v>17</v>
          </cell>
          <cell r="BC394">
            <v>0</v>
          </cell>
          <cell r="BD394">
            <v>0</v>
          </cell>
          <cell r="BE394">
            <v>2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4</v>
          </cell>
          <cell r="P395">
            <v>0</v>
          </cell>
          <cell r="Q395">
            <v>1</v>
          </cell>
          <cell r="R395">
            <v>1</v>
          </cell>
          <cell r="S395">
            <v>2</v>
          </cell>
          <cell r="T395"/>
          <cell r="U395"/>
          <cell r="V395">
            <v>24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4</v>
          </cell>
          <cell r="BC395">
            <v>0</v>
          </cell>
          <cell r="BD395">
            <v>1</v>
          </cell>
          <cell r="BE395">
            <v>1</v>
          </cell>
          <cell r="BF395">
            <v>2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6</v>
          </cell>
          <cell r="R396">
            <v>0</v>
          </cell>
          <cell r="S396">
            <v>0</v>
          </cell>
          <cell r="T396"/>
          <cell r="U396"/>
          <cell r="V396">
            <v>24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3</v>
          </cell>
          <cell r="AC396">
            <v>5</v>
          </cell>
          <cell r="AD396">
            <v>1</v>
          </cell>
          <cell r="AE396">
            <v>0</v>
          </cell>
          <cell r="AF396">
            <v>0</v>
          </cell>
          <cell r="AG396"/>
          <cell r="AH396"/>
          <cell r="AI396">
            <v>9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3</v>
          </cell>
          <cell r="BC396">
            <v>5</v>
          </cell>
          <cell r="BD396">
            <v>7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4</v>
          </cell>
          <cell r="P397">
            <v>3</v>
          </cell>
          <cell r="Q397">
            <v>3</v>
          </cell>
          <cell r="R397">
            <v>3</v>
          </cell>
          <cell r="S397">
            <v>0</v>
          </cell>
          <cell r="T397"/>
          <cell r="U397"/>
          <cell r="V397">
            <v>27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4</v>
          </cell>
          <cell r="BC397">
            <v>3</v>
          </cell>
          <cell r="BD397">
            <v>3</v>
          </cell>
          <cell r="BE397">
            <v>3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3</v>
          </cell>
          <cell r="P398">
            <v>1</v>
          </cell>
          <cell r="Q398">
            <v>3</v>
          </cell>
          <cell r="R398">
            <v>1</v>
          </cell>
          <cell r="S398">
            <v>1</v>
          </cell>
          <cell r="T398"/>
          <cell r="U398"/>
          <cell r="V398">
            <v>20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3</v>
          </cell>
          <cell r="BC398">
            <v>1</v>
          </cell>
          <cell r="BD398">
            <v>3</v>
          </cell>
          <cell r="BE398">
            <v>1</v>
          </cell>
          <cell r="BF398">
            <v>1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6</v>
          </cell>
          <cell r="P399">
            <v>4</v>
          </cell>
          <cell r="Q399">
            <v>9</v>
          </cell>
          <cell r="R399">
            <v>4</v>
          </cell>
          <cell r="S399">
            <v>5</v>
          </cell>
          <cell r="T399"/>
          <cell r="U399"/>
          <cell r="V399">
            <v>54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6</v>
          </cell>
          <cell r="BC399">
            <v>4</v>
          </cell>
          <cell r="BD399">
            <v>9</v>
          </cell>
          <cell r="BE399">
            <v>4</v>
          </cell>
          <cell r="BF399">
            <v>5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2</v>
          </cell>
          <cell r="P400">
            <v>2</v>
          </cell>
          <cell r="Q400">
            <v>4</v>
          </cell>
          <cell r="R400">
            <v>0</v>
          </cell>
          <cell r="S400">
            <v>2</v>
          </cell>
          <cell r="T400"/>
          <cell r="U400"/>
          <cell r="V400">
            <v>29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2</v>
          </cell>
          <cell r="BC400">
            <v>2</v>
          </cell>
          <cell r="BD400">
            <v>4</v>
          </cell>
          <cell r="BE400">
            <v>0</v>
          </cell>
          <cell r="BF400">
            <v>2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2</v>
          </cell>
          <cell r="S401">
            <v>0</v>
          </cell>
          <cell r="T401"/>
          <cell r="U401"/>
          <cell r="V401">
            <v>5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2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7</v>
          </cell>
          <cell r="O403">
            <v>3</v>
          </cell>
          <cell r="P403">
            <v>0</v>
          </cell>
          <cell r="Q403">
            <v>1</v>
          </cell>
          <cell r="R403">
            <v>0</v>
          </cell>
          <cell r="S403">
            <v>0</v>
          </cell>
          <cell r="T403"/>
          <cell r="U403"/>
          <cell r="V403">
            <v>12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7</v>
          </cell>
          <cell r="BB403">
            <v>3</v>
          </cell>
          <cell r="BC403">
            <v>0</v>
          </cell>
          <cell r="BD403">
            <v>1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17</v>
          </cell>
          <cell r="P404">
            <v>15</v>
          </cell>
          <cell r="Q404">
            <v>19</v>
          </cell>
          <cell r="R404">
            <v>25</v>
          </cell>
          <cell r="S404">
            <v>0</v>
          </cell>
          <cell r="T404"/>
          <cell r="U404"/>
          <cell r="V404">
            <v>113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17</v>
          </cell>
          <cell r="BC404">
            <v>15</v>
          </cell>
          <cell r="BD404">
            <v>19</v>
          </cell>
          <cell r="BE404">
            <v>25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>
            <v>5</v>
          </cell>
          <cell r="Q405">
            <v>3</v>
          </cell>
          <cell r="R405">
            <v>1</v>
          </cell>
          <cell r="S405">
            <v>0</v>
          </cell>
          <cell r="T405"/>
          <cell r="U405"/>
          <cell r="V405">
            <v>10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5</v>
          </cell>
          <cell r="BD405">
            <v>3</v>
          </cell>
          <cell r="BE405">
            <v>1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>
            <v>21</v>
          </cell>
          <cell r="Q408">
            <v>21</v>
          </cell>
          <cell r="R408">
            <v>10</v>
          </cell>
          <cell r="S408">
            <v>4</v>
          </cell>
          <cell r="T408"/>
          <cell r="U408"/>
          <cell r="V408">
            <v>123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3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>
            <v>3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24</v>
          </cell>
          <cell r="BD408">
            <v>21</v>
          </cell>
          <cell r="BE408">
            <v>10</v>
          </cell>
          <cell r="BF408">
            <v>4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2</v>
          </cell>
          <cell r="P409">
            <v>3</v>
          </cell>
          <cell r="Q409">
            <v>1</v>
          </cell>
          <cell r="R409">
            <v>17</v>
          </cell>
          <cell r="S409">
            <v>0</v>
          </cell>
          <cell r="T409"/>
          <cell r="U409"/>
          <cell r="V409">
            <v>40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3</v>
          </cell>
          <cell r="AD409">
            <v>4</v>
          </cell>
          <cell r="AE409">
            <v>0</v>
          </cell>
          <cell r="AF409">
            <v>0</v>
          </cell>
          <cell r="AG409"/>
          <cell r="AH409"/>
          <cell r="AI409">
            <v>7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2</v>
          </cell>
          <cell r="BC409">
            <v>6</v>
          </cell>
          <cell r="BD409">
            <v>5</v>
          </cell>
          <cell r="BE409">
            <v>17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4</v>
          </cell>
          <cell r="P410">
            <v>4</v>
          </cell>
          <cell r="Q410">
            <v>8</v>
          </cell>
          <cell r="R410">
            <v>6</v>
          </cell>
          <cell r="S410">
            <v>5</v>
          </cell>
          <cell r="T410"/>
          <cell r="U410"/>
          <cell r="V410">
            <v>52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4</v>
          </cell>
          <cell r="BC410">
            <v>4</v>
          </cell>
          <cell r="BD410">
            <v>8</v>
          </cell>
          <cell r="BE410">
            <v>6</v>
          </cell>
          <cell r="BF410">
            <v>5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>
            <v>1</v>
          </cell>
          <cell r="Q411">
            <v>1</v>
          </cell>
          <cell r="R411">
            <v>3</v>
          </cell>
          <cell r="S411">
            <v>0</v>
          </cell>
          <cell r="T411"/>
          <cell r="U411"/>
          <cell r="V411">
            <v>12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1</v>
          </cell>
          <cell r="BD411">
            <v>1</v>
          </cell>
          <cell r="BE411">
            <v>3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10</v>
          </cell>
          <cell r="P412">
            <v>0</v>
          </cell>
          <cell r="Q412">
            <v>3</v>
          </cell>
          <cell r="R412">
            <v>1</v>
          </cell>
          <cell r="S412">
            <v>0</v>
          </cell>
          <cell r="T412"/>
          <cell r="U412"/>
          <cell r="V412">
            <v>36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10</v>
          </cell>
          <cell r="BC412">
            <v>0</v>
          </cell>
          <cell r="BD412">
            <v>3</v>
          </cell>
          <cell r="BE412">
            <v>1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>
            <v>3</v>
          </cell>
          <cell r="Q413">
            <v>4</v>
          </cell>
          <cell r="R413">
            <v>0</v>
          </cell>
          <cell r="S413">
            <v>3</v>
          </cell>
          <cell r="T413"/>
          <cell r="U413"/>
          <cell r="V413">
            <v>16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3</v>
          </cell>
          <cell r="BD413">
            <v>4</v>
          </cell>
          <cell r="BE413">
            <v>0</v>
          </cell>
          <cell r="BF413">
            <v>3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0</v>
          </cell>
          <cell r="Q414">
            <v>1</v>
          </cell>
          <cell r="R414">
            <v>0</v>
          </cell>
          <cell r="S414">
            <v>0</v>
          </cell>
          <cell r="T414"/>
          <cell r="U414"/>
          <cell r="V414">
            <v>5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1</v>
          </cell>
          <cell r="BC414">
            <v>0</v>
          </cell>
          <cell r="BD414">
            <v>1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5</v>
          </cell>
          <cell r="Q415">
            <v>4</v>
          </cell>
          <cell r="R415">
            <v>1</v>
          </cell>
          <cell r="S415">
            <v>0</v>
          </cell>
          <cell r="T415"/>
          <cell r="U415"/>
          <cell r="V415">
            <v>16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>
            <v>1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6</v>
          </cell>
          <cell r="BD415">
            <v>4</v>
          </cell>
          <cell r="BE415">
            <v>1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>
            <v>2</v>
          </cell>
          <cell r="Q416">
            <v>2</v>
          </cell>
          <cell r="R416">
            <v>0</v>
          </cell>
          <cell r="S416">
            <v>6</v>
          </cell>
          <cell r="T416"/>
          <cell r="U416"/>
          <cell r="V416">
            <v>35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2</v>
          </cell>
          <cell r="BD416">
            <v>2</v>
          </cell>
          <cell r="BE416">
            <v>0</v>
          </cell>
          <cell r="BF416">
            <v>6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>
            <v>9</v>
          </cell>
          <cell r="Q417">
            <v>0</v>
          </cell>
          <cell r="R417">
            <v>3</v>
          </cell>
          <cell r="S417">
            <v>1</v>
          </cell>
          <cell r="T417"/>
          <cell r="U417"/>
          <cell r="V417">
            <v>21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9</v>
          </cell>
          <cell r="BD417">
            <v>0</v>
          </cell>
          <cell r="BE417">
            <v>3</v>
          </cell>
          <cell r="BF417">
            <v>1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5</v>
          </cell>
          <cell r="P418">
            <v>3</v>
          </cell>
          <cell r="Q418">
            <v>6</v>
          </cell>
          <cell r="R418">
            <v>7</v>
          </cell>
          <cell r="S418">
            <v>3</v>
          </cell>
          <cell r="T418"/>
          <cell r="U418"/>
          <cell r="V418">
            <v>61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5</v>
          </cell>
          <cell r="BC418">
            <v>3</v>
          </cell>
          <cell r="BD418">
            <v>6</v>
          </cell>
          <cell r="BE418">
            <v>7</v>
          </cell>
          <cell r="BF418">
            <v>3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>
            <v>0</v>
          </cell>
          <cell r="Q419">
            <v>0</v>
          </cell>
          <cell r="R419">
            <v>0</v>
          </cell>
          <cell r="S419">
            <v>1</v>
          </cell>
          <cell r="T419"/>
          <cell r="U419"/>
          <cell r="V419">
            <v>5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1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5</v>
          </cell>
          <cell r="P420">
            <v>6</v>
          </cell>
          <cell r="Q420">
            <v>2</v>
          </cell>
          <cell r="R420">
            <v>1</v>
          </cell>
          <cell r="S420">
            <v>1</v>
          </cell>
          <cell r="T420"/>
          <cell r="U420"/>
          <cell r="V420">
            <v>28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5</v>
          </cell>
          <cell r="BC420">
            <v>6</v>
          </cell>
          <cell r="BD420">
            <v>2</v>
          </cell>
          <cell r="BE420">
            <v>1</v>
          </cell>
          <cell r="BF420">
            <v>1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6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3</v>
          </cell>
          <cell r="P422">
            <v>1</v>
          </cell>
          <cell r="Q422">
            <v>0</v>
          </cell>
          <cell r="R422">
            <v>4</v>
          </cell>
          <cell r="S422">
            <v>0</v>
          </cell>
          <cell r="T422"/>
          <cell r="U422"/>
          <cell r="V422">
            <v>19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3</v>
          </cell>
          <cell r="BC422">
            <v>1</v>
          </cell>
          <cell r="BD422">
            <v>0</v>
          </cell>
          <cell r="BE422">
            <v>4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3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3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11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3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1</v>
          </cell>
          <cell r="P425">
            <v>7</v>
          </cell>
          <cell r="Q425">
            <v>0</v>
          </cell>
          <cell r="R425">
            <v>5</v>
          </cell>
          <cell r="S425">
            <v>2</v>
          </cell>
          <cell r="T425"/>
          <cell r="U425"/>
          <cell r="V425">
            <v>23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1</v>
          </cell>
          <cell r="AC425">
            <v>1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>
            <v>3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2</v>
          </cell>
          <cell r="BC425">
            <v>8</v>
          </cell>
          <cell r="BD425">
            <v>0</v>
          </cell>
          <cell r="BE425">
            <v>5</v>
          </cell>
          <cell r="BF425">
            <v>2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5</v>
          </cell>
          <cell r="P426">
            <v>8</v>
          </cell>
          <cell r="Q426">
            <v>1</v>
          </cell>
          <cell r="R426">
            <v>5</v>
          </cell>
          <cell r="S426">
            <v>1</v>
          </cell>
          <cell r="T426"/>
          <cell r="U426"/>
          <cell r="V426">
            <v>47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5</v>
          </cell>
          <cell r="BC426">
            <v>8</v>
          </cell>
          <cell r="BD426">
            <v>1</v>
          </cell>
          <cell r="BE426">
            <v>5</v>
          </cell>
          <cell r="BF426">
            <v>1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>
            <v>0</v>
          </cell>
          <cell r="Q427">
            <v>3</v>
          </cell>
          <cell r="R427">
            <v>2</v>
          </cell>
          <cell r="S427">
            <v>1</v>
          </cell>
          <cell r="T427"/>
          <cell r="U427"/>
          <cell r="V427">
            <v>10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3</v>
          </cell>
          <cell r="BE427">
            <v>2</v>
          </cell>
          <cell r="BF427">
            <v>1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  <cell r="Q428">
            <v>2</v>
          </cell>
          <cell r="R428">
            <v>0</v>
          </cell>
          <cell r="S428">
            <v>0</v>
          </cell>
          <cell r="T428"/>
          <cell r="U428"/>
          <cell r="V428">
            <v>4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2</v>
          </cell>
          <cell r="BD428">
            <v>2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</v>
          </cell>
          <cell r="R430">
            <v>0</v>
          </cell>
          <cell r="S430">
            <v>0</v>
          </cell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3</v>
          </cell>
          <cell r="P432">
            <v>0</v>
          </cell>
          <cell r="Q432">
            <v>0</v>
          </cell>
          <cell r="R432">
            <v>1</v>
          </cell>
          <cell r="S432">
            <v>3</v>
          </cell>
          <cell r="T432"/>
          <cell r="U432"/>
          <cell r="V432">
            <v>20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3</v>
          </cell>
          <cell r="BC432">
            <v>0</v>
          </cell>
          <cell r="BD432">
            <v>0</v>
          </cell>
          <cell r="BE432">
            <v>1</v>
          </cell>
          <cell r="BF432">
            <v>3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1</v>
          </cell>
          <cell r="S433">
            <v>0</v>
          </cell>
          <cell r="T433"/>
          <cell r="U433"/>
          <cell r="V433">
            <v>6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1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>
            <v>0</v>
          </cell>
          <cell r="Q434">
            <v>1</v>
          </cell>
          <cell r="R434">
            <v>0</v>
          </cell>
          <cell r="S434">
            <v>0</v>
          </cell>
          <cell r="T434"/>
          <cell r="U434"/>
          <cell r="V434">
            <v>3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4</v>
          </cell>
          <cell r="P437">
            <v>10</v>
          </cell>
          <cell r="Q437">
            <v>9</v>
          </cell>
          <cell r="R437">
            <v>2</v>
          </cell>
          <cell r="S437">
            <v>2</v>
          </cell>
          <cell r="T437"/>
          <cell r="U437"/>
          <cell r="V437">
            <v>33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4</v>
          </cell>
          <cell r="BC437">
            <v>10</v>
          </cell>
          <cell r="BD437">
            <v>9</v>
          </cell>
          <cell r="BE437">
            <v>2</v>
          </cell>
          <cell r="BF437">
            <v>2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10</v>
          </cell>
          <cell r="O438">
            <v>5</v>
          </cell>
          <cell r="P438">
            <v>1</v>
          </cell>
          <cell r="Q438">
            <v>3</v>
          </cell>
          <cell r="R438">
            <v>0</v>
          </cell>
          <cell r="S438">
            <v>0</v>
          </cell>
          <cell r="T438"/>
          <cell r="U438"/>
          <cell r="V438">
            <v>26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10</v>
          </cell>
          <cell r="BB438">
            <v>5</v>
          </cell>
          <cell r="BC438">
            <v>1</v>
          </cell>
          <cell r="BD438">
            <v>3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>
            <v>9</v>
          </cell>
          <cell r="Q439">
            <v>0</v>
          </cell>
          <cell r="R439">
            <v>6</v>
          </cell>
          <cell r="S439">
            <v>7</v>
          </cell>
          <cell r="T439"/>
          <cell r="U439"/>
          <cell r="V439">
            <v>44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>
            <v>0</v>
          </cell>
          <cell r="AD439">
            <v>0</v>
          </cell>
          <cell r="AE439">
            <v>2</v>
          </cell>
          <cell r="AF439">
            <v>0</v>
          </cell>
          <cell r="AG439"/>
          <cell r="AH439"/>
          <cell r="AI439">
            <v>3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9</v>
          </cell>
          <cell r="BD439">
            <v>0</v>
          </cell>
          <cell r="BE439">
            <v>8</v>
          </cell>
          <cell r="BF439">
            <v>7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3</v>
          </cell>
          <cell r="O440">
            <v>0</v>
          </cell>
          <cell r="P440">
            <v>0</v>
          </cell>
          <cell r="Q440">
            <v>0</v>
          </cell>
          <cell r="R440">
            <v>3</v>
          </cell>
          <cell r="S440">
            <v>9</v>
          </cell>
          <cell r="T440"/>
          <cell r="U440"/>
          <cell r="V440">
            <v>22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1</v>
          </cell>
          <cell r="AT440"/>
          <cell r="AU440"/>
          <cell r="AV440">
            <v>1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3</v>
          </cell>
          <cell r="BB440">
            <v>0</v>
          </cell>
          <cell r="BC440">
            <v>0</v>
          </cell>
          <cell r="BD440">
            <v>0</v>
          </cell>
          <cell r="BE440">
            <v>3</v>
          </cell>
          <cell r="BF440">
            <v>10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9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9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9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4</v>
          </cell>
          <cell r="P443">
            <v>0</v>
          </cell>
          <cell r="Q443">
            <v>2</v>
          </cell>
          <cell r="R443">
            <v>1</v>
          </cell>
          <cell r="S443">
            <v>0</v>
          </cell>
          <cell r="T443"/>
          <cell r="U443"/>
          <cell r="V443">
            <v>18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4</v>
          </cell>
          <cell r="BC443">
            <v>0</v>
          </cell>
          <cell r="BD443">
            <v>2</v>
          </cell>
          <cell r="BE443">
            <v>1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</v>
          </cell>
          <cell r="R444">
            <v>0</v>
          </cell>
          <cell r="S444">
            <v>0</v>
          </cell>
          <cell r="T444"/>
          <cell r="U444"/>
          <cell r="V444">
            <v>1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1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5</v>
          </cell>
          <cell r="O446">
            <v>6</v>
          </cell>
          <cell r="P446">
            <v>3</v>
          </cell>
          <cell r="Q446">
            <v>0</v>
          </cell>
          <cell r="R446">
            <v>4</v>
          </cell>
          <cell r="S446">
            <v>2</v>
          </cell>
          <cell r="T446"/>
          <cell r="U446"/>
          <cell r="V446">
            <v>23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>
            <v>1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5</v>
          </cell>
          <cell r="BB446">
            <v>7</v>
          </cell>
          <cell r="BC446">
            <v>3</v>
          </cell>
          <cell r="BD446">
            <v>0</v>
          </cell>
          <cell r="BE446">
            <v>4</v>
          </cell>
          <cell r="BF446">
            <v>2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2</v>
          </cell>
          <cell r="Q447">
            <v>0</v>
          </cell>
          <cell r="R447">
            <v>3</v>
          </cell>
          <cell r="S447">
            <v>2</v>
          </cell>
          <cell r="T447"/>
          <cell r="U447"/>
          <cell r="V447">
            <v>7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0</v>
          </cell>
          <cell r="BE447">
            <v>3</v>
          </cell>
          <cell r="BF447">
            <v>2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1</v>
          </cell>
          <cell r="R448">
            <v>0</v>
          </cell>
          <cell r="S448">
            <v>3</v>
          </cell>
          <cell r="T448"/>
          <cell r="U448"/>
          <cell r="V448">
            <v>5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  <cell r="AE448">
            <v>0</v>
          </cell>
          <cell r="AF448">
            <v>0</v>
          </cell>
          <cell r="AG448"/>
          <cell r="AH448"/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2</v>
          </cell>
          <cell r="BE448">
            <v>0</v>
          </cell>
          <cell r="BF448">
            <v>3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3</v>
          </cell>
          <cell r="R449">
            <v>0</v>
          </cell>
          <cell r="S449">
            <v>1</v>
          </cell>
          <cell r="T449"/>
          <cell r="U449"/>
          <cell r="V449">
            <v>4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3</v>
          </cell>
          <cell r="BE449">
            <v>0</v>
          </cell>
          <cell r="BF449">
            <v>1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/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 t="str">
            <v>.</v>
          </cell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>
            <v>0</v>
          </cell>
          <cell r="S6">
            <v>0</v>
          </cell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0</v>
          </cell>
          <cell r="S7">
            <v>0</v>
          </cell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6</v>
          </cell>
          <cell r="Q9">
            <v>1</v>
          </cell>
          <cell r="R9">
            <v>5</v>
          </cell>
          <cell r="S9">
            <v>0</v>
          </cell>
          <cell r="T9"/>
          <cell r="U9"/>
          <cell r="V9">
            <v>14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6</v>
          </cell>
          <cell r="AQ9">
            <v>1</v>
          </cell>
          <cell r="AR9">
            <v>5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>
            <v>1</v>
          </cell>
          <cell r="R11">
            <v>2</v>
          </cell>
          <cell r="S11">
            <v>0</v>
          </cell>
          <cell r="T11"/>
          <cell r="U11"/>
          <cell r="V11">
            <v>4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1</v>
          </cell>
          <cell r="AR11">
            <v>2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1</v>
          </cell>
          <cell r="R14">
            <v>1</v>
          </cell>
          <cell r="S14">
            <v>0</v>
          </cell>
          <cell r="T14"/>
          <cell r="U14"/>
          <cell r="V14">
            <v>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</v>
          </cell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>
            <v>2</v>
          </cell>
          <cell r="T16"/>
          <cell r="U16"/>
          <cell r="V16">
            <v>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0</v>
          </cell>
          <cell r="AR16">
            <v>0</v>
          </cell>
          <cell r="AS16">
            <v>2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4</v>
          </cell>
          <cell r="P23">
            <v>2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33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4</v>
          </cell>
          <cell r="AP23">
            <v>2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>
            <v>4</v>
          </cell>
          <cell r="Q31">
            <v>2</v>
          </cell>
          <cell r="R31">
            <v>5</v>
          </cell>
          <cell r="S31">
            <v>2</v>
          </cell>
          <cell r="T31"/>
          <cell r="U31"/>
          <cell r="V31">
            <v>45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4</v>
          </cell>
          <cell r="AQ31">
            <v>2</v>
          </cell>
          <cell r="AR31">
            <v>5</v>
          </cell>
          <cell r="AS31">
            <v>2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</v>
          </cell>
          <cell r="R32">
            <v>0</v>
          </cell>
          <cell r="S32">
            <v>1</v>
          </cell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</v>
          </cell>
          <cell r="AR32">
            <v>0</v>
          </cell>
          <cell r="AS32">
            <v>1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>
            <v>1</v>
          </cell>
          <cell r="Q34">
            <v>0</v>
          </cell>
          <cell r="R34">
            <v>0</v>
          </cell>
          <cell r="S34">
            <v>2</v>
          </cell>
          <cell r="T34"/>
          <cell r="U34"/>
          <cell r="V34">
            <v>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2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>
            <v>1</v>
          </cell>
          <cell r="Q44">
            <v>0</v>
          </cell>
          <cell r="R44">
            <v>2</v>
          </cell>
          <cell r="S44">
            <v>1</v>
          </cell>
          <cell r="T44"/>
          <cell r="U44"/>
          <cell r="V44">
            <v>12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1</v>
          </cell>
          <cell r="AQ44">
            <v>0</v>
          </cell>
          <cell r="AR44">
            <v>2</v>
          </cell>
          <cell r="AS44">
            <v>1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</v>
          </cell>
          <cell r="Q47">
            <v>0</v>
          </cell>
          <cell r="R47">
            <v>0</v>
          </cell>
          <cell r="S47">
            <v>1</v>
          </cell>
          <cell r="T47"/>
          <cell r="U47"/>
          <cell r="V47">
            <v>4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2</v>
          </cell>
          <cell r="S60">
            <v>0</v>
          </cell>
          <cell r="T60"/>
          <cell r="U60"/>
          <cell r="V60">
            <v>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2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5</v>
          </cell>
          <cell r="S70">
            <v>3</v>
          </cell>
          <cell r="T70"/>
          <cell r="U70"/>
          <cell r="V70">
            <v>10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>
            <v>0</v>
          </cell>
          <cell r="AR70">
            <v>5</v>
          </cell>
          <cell r="AS70">
            <v>3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>
            <v>1</v>
          </cell>
          <cell r="T71"/>
          <cell r="U71"/>
          <cell r="V71">
            <v>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0</v>
          </cell>
          <cell r="AS71">
            <v>1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3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1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</v>
          </cell>
          <cell r="R97">
            <v>0</v>
          </cell>
          <cell r="S97">
            <v>0</v>
          </cell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1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>
            <v>1</v>
          </cell>
          <cell r="Q109">
            <v>1</v>
          </cell>
          <cell r="R109">
            <v>0</v>
          </cell>
          <cell r="S109">
            <v>0</v>
          </cell>
          <cell r="T109"/>
          <cell r="U109"/>
          <cell r="V109">
            <v>9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1</v>
          </cell>
          <cell r="AQ109">
            <v>1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/>
          <cell r="U113"/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1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3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/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2</v>
          </cell>
          <cell r="T159"/>
          <cell r="U159"/>
          <cell r="V159">
            <v>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2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2</v>
          </cell>
          <cell r="T188"/>
          <cell r="U188"/>
          <cell r="V188">
            <v>3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>
            <v>2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2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1</v>
          </cell>
          <cell r="T194"/>
          <cell r="U194"/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1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T196"/>
          <cell r="U196"/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1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2</v>
          </cell>
          <cell r="S202">
            <v>0</v>
          </cell>
          <cell r="T202"/>
          <cell r="U202"/>
          <cell r="V202">
            <v>2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2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1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/>
          <cell r="U213"/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2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  <cell r="Q215">
            <v>0</v>
          </cell>
          <cell r="R215">
            <v>1</v>
          </cell>
          <cell r="S215">
            <v>0</v>
          </cell>
          <cell r="T215"/>
          <cell r="U215"/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2</v>
          </cell>
          <cell r="AQ215">
            <v>0</v>
          </cell>
          <cell r="AR215">
            <v>1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1</v>
          </cell>
          <cell r="Q235">
            <v>2</v>
          </cell>
          <cell r="R235">
            <v>1</v>
          </cell>
          <cell r="S235">
            <v>0</v>
          </cell>
          <cell r="T235"/>
          <cell r="U235"/>
          <cell r="V235">
            <v>6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1</v>
          </cell>
          <cell r="AN235">
            <v>0</v>
          </cell>
          <cell r="AO235">
            <v>0</v>
          </cell>
          <cell r="AP235">
            <v>1</v>
          </cell>
          <cell r="AQ235">
            <v>2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1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15</v>
          </cell>
          <cell r="Q258">
            <v>36</v>
          </cell>
          <cell r="R258">
            <v>31</v>
          </cell>
          <cell r="S258">
            <v>0</v>
          </cell>
          <cell r="T258"/>
          <cell r="U258"/>
          <cell r="V258">
            <v>82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15</v>
          </cell>
          <cell r="AQ258">
            <v>36</v>
          </cell>
          <cell r="AR258">
            <v>31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5</v>
          </cell>
          <cell r="O264">
            <v>1</v>
          </cell>
          <cell r="P264">
            <v>1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9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5</v>
          </cell>
          <cell r="AO264">
            <v>1</v>
          </cell>
          <cell r="AP264">
            <v>1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R283">
            <v>2</v>
          </cell>
          <cell r="S283">
            <v>2</v>
          </cell>
          <cell r="T283"/>
          <cell r="U283"/>
          <cell r="V283">
            <v>10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2</v>
          </cell>
          <cell r="AS283">
            <v>2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</v>
          </cell>
          <cell r="R284">
            <v>2</v>
          </cell>
          <cell r="S284">
            <v>0</v>
          </cell>
          <cell r="T284"/>
          <cell r="U284"/>
          <cell r="V284">
            <v>19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2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1</v>
          </cell>
          <cell r="T285"/>
          <cell r="U285"/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1</v>
          </cell>
          <cell r="O290">
            <v>2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5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1</v>
          </cell>
          <cell r="AN290">
            <v>1</v>
          </cell>
          <cell r="AO290">
            <v>2</v>
          </cell>
          <cell r="AP290">
            <v>1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1</v>
          </cell>
          <cell r="S295">
            <v>1</v>
          </cell>
          <cell r="T295"/>
          <cell r="U295"/>
          <cell r="V295">
            <v>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1</v>
          </cell>
          <cell r="AS295">
            <v>1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2</v>
          </cell>
          <cell r="T312"/>
          <cell r="U312"/>
          <cell r="V312">
            <v>3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1</v>
          </cell>
          <cell r="AS312">
            <v>2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1</v>
          </cell>
          <cell r="S314">
            <v>0</v>
          </cell>
          <cell r="T314"/>
          <cell r="U314"/>
          <cell r="V314">
            <v>1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1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>
            <v>0</v>
          </cell>
          <cell r="Q341">
            <v>1</v>
          </cell>
          <cell r="R341">
            <v>2</v>
          </cell>
          <cell r="S341">
            <v>0</v>
          </cell>
          <cell r="T341"/>
          <cell r="U341"/>
          <cell r="V341">
            <v>11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1</v>
          </cell>
          <cell r="AR341">
            <v>2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/>
          <cell r="U350"/>
          <cell r="V350">
            <v>1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1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1</v>
          </cell>
          <cell r="Q365">
            <v>0</v>
          </cell>
          <cell r="R365">
            <v>2</v>
          </cell>
          <cell r="S365">
            <v>8</v>
          </cell>
          <cell r="T365"/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</v>
          </cell>
          <cell r="AQ365">
            <v>0</v>
          </cell>
          <cell r="AR365">
            <v>2</v>
          </cell>
          <cell r="AS365">
            <v>8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3</v>
          </cell>
          <cell r="T440"/>
          <cell r="U440"/>
          <cell r="V440">
            <v>7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3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/>
          <cell r="U446"/>
          <cell r="V446">
            <v>1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1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 t="str">
            <v>.</v>
          </cell>
          <cell r="I451" t="str">
            <v>.</v>
          </cell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/>
          <cell r="AU6"/>
          <cell r="AV6">
            <v>7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7</v>
          </cell>
          <cell r="P7">
            <v>2</v>
          </cell>
          <cell r="Q7">
            <v>0</v>
          </cell>
          <cell r="R7">
            <v>0</v>
          </cell>
          <cell r="S7">
            <v>0</v>
          </cell>
          <cell r="T7"/>
          <cell r="U7"/>
          <cell r="V7">
            <v>12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>
            <v>3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7</v>
          </cell>
          <cell r="AP7">
            <v>9</v>
          </cell>
          <cell r="AQ7">
            <v>4</v>
          </cell>
          <cell r="AR7">
            <v>3</v>
          </cell>
          <cell r="AS7">
            <v>0</v>
          </cell>
          <cell r="AT7"/>
          <cell r="AU7"/>
          <cell r="AV7">
            <v>48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14</v>
          </cell>
          <cell r="BC7">
            <v>12</v>
          </cell>
          <cell r="BD7">
            <v>4</v>
          </cell>
          <cell r="BE7">
            <v>3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0</v>
          </cell>
          <cell r="S8">
            <v>1</v>
          </cell>
          <cell r="T8"/>
          <cell r="U8"/>
          <cell r="V8">
            <v>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2</v>
          </cell>
          <cell r="AS8">
            <v>1</v>
          </cell>
          <cell r="AT8"/>
          <cell r="AU8"/>
          <cell r="AV8">
            <v>14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3</v>
          </cell>
          <cell r="BE8">
            <v>2</v>
          </cell>
          <cell r="BF8">
            <v>2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10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>
            <v>10</v>
          </cell>
          <cell r="AQ9">
            <v>8</v>
          </cell>
          <cell r="AR9">
            <v>4</v>
          </cell>
          <cell r="AS9">
            <v>0</v>
          </cell>
          <cell r="AT9"/>
          <cell r="AU9"/>
          <cell r="AV9">
            <v>38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15</v>
          </cell>
          <cell r="BD9">
            <v>8</v>
          </cell>
          <cell r="BE9">
            <v>4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>
            <v>3</v>
          </cell>
          <cell r="AQ10">
            <v>1</v>
          </cell>
          <cell r="AR10">
            <v>0</v>
          </cell>
          <cell r="AS10">
            <v>1</v>
          </cell>
          <cell r="AT10"/>
          <cell r="AU10"/>
          <cell r="AV10">
            <v>21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3</v>
          </cell>
          <cell r="BD10">
            <v>1</v>
          </cell>
          <cell r="BE10">
            <v>0</v>
          </cell>
          <cell r="BF10">
            <v>1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</v>
          </cell>
          <cell r="AT13"/>
          <cell r="AU13"/>
          <cell r="AV13">
            <v>2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4</v>
          </cell>
          <cell r="AP14">
            <v>0</v>
          </cell>
          <cell r="AQ14">
            <v>2</v>
          </cell>
          <cell r="AR14">
            <v>6</v>
          </cell>
          <cell r="AS14">
            <v>3</v>
          </cell>
          <cell r="AT14"/>
          <cell r="AU14"/>
          <cell r="AV14">
            <v>18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5</v>
          </cell>
          <cell r="BC14">
            <v>0</v>
          </cell>
          <cell r="BD14">
            <v>2</v>
          </cell>
          <cell r="BE14">
            <v>6</v>
          </cell>
          <cell r="BF14">
            <v>3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/>
          <cell r="AU15"/>
          <cell r="AV15">
            <v>9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2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/>
          <cell r="AU16"/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1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3</v>
          </cell>
          <cell r="AS22">
            <v>0</v>
          </cell>
          <cell r="AT22"/>
          <cell r="AU22"/>
          <cell r="AV22">
            <v>3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3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/>
          <cell r="U23"/>
          <cell r="V23">
            <v>2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34</v>
          </cell>
          <cell r="AP23">
            <v>17</v>
          </cell>
          <cell r="AQ23">
            <v>14</v>
          </cell>
          <cell r="AR23">
            <v>0</v>
          </cell>
          <cell r="AS23">
            <v>0</v>
          </cell>
          <cell r="AT23"/>
          <cell r="AU23"/>
          <cell r="AV23">
            <v>126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34</v>
          </cell>
          <cell r="BC23">
            <v>17</v>
          </cell>
          <cell r="BD23">
            <v>16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/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/>
          <cell r="U26"/>
          <cell r="V26">
            <v>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1</v>
          </cell>
          <cell r="AR26">
            <v>1</v>
          </cell>
          <cell r="AS26">
            <v>0</v>
          </cell>
          <cell r="AT26"/>
          <cell r="AU26"/>
          <cell r="AV26">
            <v>2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2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</v>
          </cell>
          <cell r="AC30">
            <v>0</v>
          </cell>
          <cell r="AD30">
            <v>0</v>
          </cell>
          <cell r="AE30">
            <v>2</v>
          </cell>
          <cell r="AF30">
            <v>0</v>
          </cell>
          <cell r="AG30"/>
          <cell r="AH30"/>
          <cell r="AI30">
            <v>3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3</v>
          </cell>
          <cell r="AP30">
            <v>3</v>
          </cell>
          <cell r="AQ30">
            <v>2</v>
          </cell>
          <cell r="AR30">
            <v>2</v>
          </cell>
          <cell r="AS30">
            <v>2</v>
          </cell>
          <cell r="AT30"/>
          <cell r="AU30"/>
          <cell r="AV30">
            <v>14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5</v>
          </cell>
          <cell r="BC30">
            <v>3</v>
          </cell>
          <cell r="BD30">
            <v>2</v>
          </cell>
          <cell r="BE30">
            <v>4</v>
          </cell>
          <cell r="BF30">
            <v>2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</v>
          </cell>
          <cell r="Q31">
            <v>0</v>
          </cell>
          <cell r="R31">
            <v>0</v>
          </cell>
          <cell r="S31">
            <v>0</v>
          </cell>
          <cell r="T31"/>
          <cell r="U31"/>
          <cell r="V31">
            <v>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1</v>
          </cell>
          <cell r="AT31"/>
          <cell r="AU31"/>
          <cell r="AV31">
            <v>5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</v>
          </cell>
          <cell r="BD31">
            <v>0</v>
          </cell>
          <cell r="BE31">
            <v>2</v>
          </cell>
          <cell r="BF31">
            <v>1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/>
          <cell r="AH34"/>
          <cell r="AI34">
            <v>1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0</v>
          </cell>
          <cell r="AS34">
            <v>2</v>
          </cell>
          <cell r="AT34"/>
          <cell r="AU34"/>
          <cell r="AV34">
            <v>4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1</v>
          </cell>
          <cell r="BF34">
            <v>2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/>
          <cell r="U37"/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>
            <v>1</v>
          </cell>
          <cell r="Q39">
            <v>1</v>
          </cell>
          <cell r="R39">
            <v>0</v>
          </cell>
          <cell r="S39">
            <v>1</v>
          </cell>
          <cell r="T39"/>
          <cell r="U39"/>
          <cell r="V39">
            <v>13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>
            <v>1</v>
          </cell>
          <cell r="AQ39">
            <v>1</v>
          </cell>
          <cell r="AR39">
            <v>2</v>
          </cell>
          <cell r="AS39">
            <v>1</v>
          </cell>
          <cell r="AT39"/>
          <cell r="AU39"/>
          <cell r="AV39">
            <v>19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2</v>
          </cell>
          <cell r="BD39">
            <v>2</v>
          </cell>
          <cell r="BE39">
            <v>2</v>
          </cell>
          <cell r="BF39">
            <v>2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1</v>
          </cell>
          <cell r="T44"/>
          <cell r="U44"/>
          <cell r="V44">
            <v>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17</v>
          </cell>
          <cell r="AP44">
            <v>3</v>
          </cell>
          <cell r="AQ44">
            <v>2</v>
          </cell>
          <cell r="AR44">
            <v>3</v>
          </cell>
          <cell r="AS44">
            <v>1</v>
          </cell>
          <cell r="AT44"/>
          <cell r="AU44"/>
          <cell r="AV44">
            <v>62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18</v>
          </cell>
          <cell r="BC44">
            <v>3</v>
          </cell>
          <cell r="BD44">
            <v>2</v>
          </cell>
          <cell r="BE44">
            <v>3</v>
          </cell>
          <cell r="BF44">
            <v>2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>
            <v>2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1</v>
          </cell>
          <cell r="AS57">
            <v>0</v>
          </cell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2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>
            <v>44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2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</v>
          </cell>
          <cell r="S60">
            <v>2</v>
          </cell>
          <cell r="T60"/>
          <cell r="U60"/>
          <cell r="V60">
            <v>6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>
            <v>7</v>
          </cell>
          <cell r="AQ60">
            <v>1</v>
          </cell>
          <cell r="AR60">
            <v>5</v>
          </cell>
          <cell r="AS60">
            <v>2</v>
          </cell>
          <cell r="AT60"/>
          <cell r="AU60"/>
          <cell r="AV60">
            <v>20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7</v>
          </cell>
          <cell r="BD60">
            <v>1</v>
          </cell>
          <cell r="BE60">
            <v>9</v>
          </cell>
          <cell r="BF60">
            <v>4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2</v>
          </cell>
          <cell r="AF66">
            <v>0</v>
          </cell>
          <cell r="AG66"/>
          <cell r="AH66"/>
          <cell r="AI66">
            <v>2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9</v>
          </cell>
          <cell r="AS66">
            <v>6</v>
          </cell>
          <cell r="AT66"/>
          <cell r="AU66"/>
          <cell r="AV66">
            <v>15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11</v>
          </cell>
          <cell r="BF66">
            <v>6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/>
          <cell r="U69"/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>
            <v>2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2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>
            <v>1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>
            <v>2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3</v>
          </cell>
          <cell r="AP70">
            <v>3</v>
          </cell>
          <cell r="AQ70">
            <v>2</v>
          </cell>
          <cell r="AR70">
            <v>5</v>
          </cell>
          <cell r="AS70">
            <v>0</v>
          </cell>
          <cell r="AT70"/>
          <cell r="AU70"/>
          <cell r="AV70">
            <v>30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3</v>
          </cell>
          <cell r="BC70">
            <v>5</v>
          </cell>
          <cell r="BD70">
            <v>2</v>
          </cell>
          <cell r="BE70">
            <v>5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>
            <v>1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2</v>
          </cell>
          <cell r="AR73">
            <v>0</v>
          </cell>
          <cell r="AS73">
            <v>0</v>
          </cell>
          <cell r="AT73"/>
          <cell r="AU73"/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1</v>
          </cell>
          <cell r="BC73">
            <v>0</v>
          </cell>
          <cell r="BD73">
            <v>2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0</v>
          </cell>
          <cell r="AS74">
            <v>3</v>
          </cell>
          <cell r="AT74"/>
          <cell r="AU74"/>
          <cell r="AV74">
            <v>5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1</v>
          </cell>
          <cell r="BE74">
            <v>0</v>
          </cell>
          <cell r="BF74">
            <v>3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>
            <v>5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>
            <v>15</v>
          </cell>
          <cell r="AW84">
            <v>11</v>
          </cell>
          <cell r="AX84">
            <v>3</v>
          </cell>
          <cell r="AY84">
            <v>1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>
            <v>1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>
            <v>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6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1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>
            <v>1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5</v>
          </cell>
          <cell r="AO95">
            <v>4</v>
          </cell>
          <cell r="AP95">
            <v>2</v>
          </cell>
          <cell r="AQ95">
            <v>1</v>
          </cell>
          <cell r="AR95">
            <v>1</v>
          </cell>
          <cell r="AS95">
            <v>0</v>
          </cell>
          <cell r="AT95"/>
          <cell r="AU95"/>
          <cell r="AV95">
            <v>16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7</v>
          </cell>
          <cell r="BB95">
            <v>4</v>
          </cell>
          <cell r="BC95">
            <v>3</v>
          </cell>
          <cell r="BD95">
            <v>1</v>
          </cell>
          <cell r="BE95">
            <v>1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>
            <v>2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4</v>
          </cell>
          <cell r="AP99">
            <v>4</v>
          </cell>
          <cell r="AQ99">
            <v>20</v>
          </cell>
          <cell r="AR99">
            <v>0</v>
          </cell>
          <cell r="AS99">
            <v>0</v>
          </cell>
          <cell r="AT99"/>
          <cell r="AU99"/>
          <cell r="AV99">
            <v>30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4</v>
          </cell>
          <cell r="BC99">
            <v>4</v>
          </cell>
          <cell r="BD99">
            <v>20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>
            <v>4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8</v>
          </cell>
          <cell r="AR101">
            <v>0</v>
          </cell>
          <cell r="AS101">
            <v>0</v>
          </cell>
          <cell r="AT101"/>
          <cell r="AU101"/>
          <cell r="AV101">
            <v>11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8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2</v>
          </cell>
          <cell r="AP103">
            <v>0</v>
          </cell>
          <cell r="AQ103">
            <v>2</v>
          </cell>
          <cell r="AR103">
            <v>0</v>
          </cell>
          <cell r="AS103">
            <v>0</v>
          </cell>
          <cell r="AT103"/>
          <cell r="AU103"/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2</v>
          </cell>
          <cell r="BC103">
            <v>0</v>
          </cell>
          <cell r="BD103">
            <v>2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1</v>
          </cell>
          <cell r="AP105">
            <v>1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>
            <v>2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1</v>
          </cell>
          <cell r="BC105">
            <v>1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4</v>
          </cell>
          <cell r="AP109">
            <v>11</v>
          </cell>
          <cell r="AQ109">
            <v>4</v>
          </cell>
          <cell r="AR109">
            <v>3</v>
          </cell>
          <cell r="AS109">
            <v>2</v>
          </cell>
          <cell r="AT109"/>
          <cell r="AU109"/>
          <cell r="AV109">
            <v>55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4</v>
          </cell>
          <cell r="BC109">
            <v>11</v>
          </cell>
          <cell r="BD109">
            <v>4</v>
          </cell>
          <cell r="BE109">
            <v>3</v>
          </cell>
          <cell r="BF109">
            <v>2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7</v>
          </cell>
          <cell r="P113">
            <v>2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11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>
            <v>1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7</v>
          </cell>
          <cell r="AP113">
            <v>1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>
            <v>20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14</v>
          </cell>
          <cell r="BC113">
            <v>4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  <cell r="Q117">
            <v>0</v>
          </cell>
          <cell r="R117">
            <v>1</v>
          </cell>
          <cell r="S117">
            <v>0</v>
          </cell>
          <cell r="T117"/>
          <cell r="U117"/>
          <cell r="V117">
            <v>8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>
            <v>0</v>
          </cell>
          <cell r="AJ117">
            <v>2</v>
          </cell>
          <cell r="AK117">
            <v>2</v>
          </cell>
          <cell r="AL117">
            <v>3</v>
          </cell>
          <cell r="AM117">
            <v>1</v>
          </cell>
          <cell r="AN117">
            <v>0</v>
          </cell>
          <cell r="AO117">
            <v>2</v>
          </cell>
          <cell r="AP117">
            <v>2</v>
          </cell>
          <cell r="AQ117">
            <v>3</v>
          </cell>
          <cell r="AR117">
            <v>7</v>
          </cell>
          <cell r="AS117">
            <v>1</v>
          </cell>
          <cell r="AT117"/>
          <cell r="AU117"/>
          <cell r="AV117">
            <v>23</v>
          </cell>
          <cell r="AW117">
            <v>2</v>
          </cell>
          <cell r="AX117">
            <v>2</v>
          </cell>
          <cell r="AY117">
            <v>4</v>
          </cell>
          <cell r="AZ117">
            <v>1</v>
          </cell>
          <cell r="BA117">
            <v>0</v>
          </cell>
          <cell r="BB117">
            <v>2</v>
          </cell>
          <cell r="BC117">
            <v>8</v>
          </cell>
          <cell r="BD117">
            <v>3</v>
          </cell>
          <cell r="BE117">
            <v>8</v>
          </cell>
          <cell r="BF117">
            <v>1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>
            <v>0</v>
          </cell>
          <cell r="AS121">
            <v>0</v>
          </cell>
          <cell r="AT121"/>
          <cell r="AU121"/>
          <cell r="AV121">
            <v>2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2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3</v>
          </cell>
          <cell r="AP122">
            <v>2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>
            <v>13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3</v>
          </cell>
          <cell r="BC122">
            <v>2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>
            <v>9</v>
          </cell>
          <cell r="Q127">
            <v>1</v>
          </cell>
          <cell r="R127">
            <v>1</v>
          </cell>
          <cell r="S127">
            <v>0</v>
          </cell>
          <cell r="T127"/>
          <cell r="U127"/>
          <cell r="V127">
            <v>27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>
            <v>1</v>
          </cell>
          <cell r="AQ127">
            <v>10</v>
          </cell>
          <cell r="AR127">
            <v>1</v>
          </cell>
          <cell r="AS127">
            <v>0</v>
          </cell>
          <cell r="AT127"/>
          <cell r="AU127"/>
          <cell r="AV127">
            <v>14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10</v>
          </cell>
          <cell r="BD127">
            <v>11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/>
          <cell r="AU129"/>
          <cell r="AV129">
            <v>3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2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2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>
            <v>2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2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>
            <v>1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16</v>
          </cell>
          <cell r="O154">
            <v>1</v>
          </cell>
          <cell r="P154">
            <v>12</v>
          </cell>
          <cell r="Q154">
            <v>3</v>
          </cell>
          <cell r="R154">
            <v>0</v>
          </cell>
          <cell r="S154">
            <v>0</v>
          </cell>
          <cell r="T154"/>
          <cell r="U154"/>
          <cell r="V154">
            <v>111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30</v>
          </cell>
          <cell r="AO154">
            <v>45</v>
          </cell>
          <cell r="AP154">
            <v>77</v>
          </cell>
          <cell r="AQ154">
            <v>22</v>
          </cell>
          <cell r="AR154">
            <v>2</v>
          </cell>
          <cell r="AS154">
            <v>0</v>
          </cell>
          <cell r="AT154"/>
          <cell r="AU154"/>
          <cell r="AV154">
            <v>190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46</v>
          </cell>
          <cell r="BB154">
            <v>46</v>
          </cell>
          <cell r="BC154">
            <v>89</v>
          </cell>
          <cell r="BD154">
            <v>25</v>
          </cell>
          <cell r="BE154">
            <v>2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3</v>
          </cell>
          <cell r="AP167">
            <v>8</v>
          </cell>
          <cell r="AQ167">
            <v>7</v>
          </cell>
          <cell r="AR167">
            <v>2</v>
          </cell>
          <cell r="AS167">
            <v>1</v>
          </cell>
          <cell r="AT167"/>
          <cell r="AU167"/>
          <cell r="AV167">
            <v>56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3</v>
          </cell>
          <cell r="BC167">
            <v>8</v>
          </cell>
          <cell r="BD167">
            <v>7</v>
          </cell>
          <cell r="BE167">
            <v>2</v>
          </cell>
          <cell r="BF167">
            <v>1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1</v>
          </cell>
          <cell r="AS173">
            <v>0</v>
          </cell>
          <cell r="AT173"/>
          <cell r="AU173"/>
          <cell r="AV173">
            <v>5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1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1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8</v>
          </cell>
          <cell r="AP175">
            <v>0</v>
          </cell>
          <cell r="AQ175">
            <v>7</v>
          </cell>
          <cell r="AR175">
            <v>5</v>
          </cell>
          <cell r="AS175">
            <v>0</v>
          </cell>
          <cell r="AT175"/>
          <cell r="AU175"/>
          <cell r="AV175">
            <v>63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8</v>
          </cell>
          <cell r="BC175">
            <v>0</v>
          </cell>
          <cell r="BD175">
            <v>7</v>
          </cell>
          <cell r="BE175">
            <v>5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T179"/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1</v>
          </cell>
          <cell r="AR179">
            <v>0</v>
          </cell>
          <cell r="AS179">
            <v>0</v>
          </cell>
          <cell r="AT179"/>
          <cell r="AU179"/>
          <cell r="AV179">
            <v>1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1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>
            <v>2</v>
          </cell>
          <cell r="Q188">
            <v>0</v>
          </cell>
          <cell r="R188">
            <v>0</v>
          </cell>
          <cell r="S188">
            <v>0</v>
          </cell>
          <cell r="T188"/>
          <cell r="U188"/>
          <cell r="V188">
            <v>11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>
            <v>2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>
            <v>11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4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</v>
          </cell>
          <cell r="T189"/>
          <cell r="U189"/>
          <cell r="V189">
            <v>1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1</v>
          </cell>
          <cell r="AQ189">
            <v>1</v>
          </cell>
          <cell r="AR189">
            <v>0</v>
          </cell>
          <cell r="AS189">
            <v>0</v>
          </cell>
          <cell r="AT189"/>
          <cell r="AU189"/>
          <cell r="AV189">
            <v>11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1</v>
          </cell>
          <cell r="BD189">
            <v>1</v>
          </cell>
          <cell r="BE189">
            <v>0</v>
          </cell>
          <cell r="BF189">
            <v>1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4</v>
          </cell>
          <cell r="AT195"/>
          <cell r="AU195"/>
          <cell r="AV195">
            <v>14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4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>
            <v>4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2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1</v>
          </cell>
          <cell r="AT201"/>
          <cell r="AU201"/>
          <cell r="AV201">
            <v>2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</v>
          </cell>
          <cell r="BE201">
            <v>0</v>
          </cell>
          <cell r="BF201">
            <v>1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</v>
          </cell>
          <cell r="AR202">
            <v>0</v>
          </cell>
          <cell r="AS202">
            <v>0</v>
          </cell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1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1</v>
          </cell>
          <cell r="AG205"/>
          <cell r="AH205"/>
          <cell r="AI205">
            <v>1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>
            <v>0</v>
          </cell>
          <cell r="AQ205">
            <v>1</v>
          </cell>
          <cell r="AR205">
            <v>1</v>
          </cell>
          <cell r="AS205">
            <v>0</v>
          </cell>
          <cell r="AT205"/>
          <cell r="AU205"/>
          <cell r="AV205">
            <v>10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1</v>
          </cell>
          <cell r="BE205">
            <v>1</v>
          </cell>
          <cell r="BF205">
            <v>1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1</v>
          </cell>
          <cell r="AS209">
            <v>0</v>
          </cell>
          <cell r="AT209"/>
          <cell r="AU209"/>
          <cell r="AV209">
            <v>1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2</v>
          </cell>
          <cell r="AR211">
            <v>3</v>
          </cell>
          <cell r="AS211">
            <v>0</v>
          </cell>
          <cell r="AT211"/>
          <cell r="AU211"/>
          <cell r="AV211">
            <v>5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2</v>
          </cell>
          <cell r="BE211">
            <v>3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1</v>
          </cell>
          <cell r="AR212">
            <v>0</v>
          </cell>
          <cell r="AS212">
            <v>1</v>
          </cell>
          <cell r="AT212"/>
          <cell r="AU212"/>
          <cell r="AV212">
            <v>4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1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>
            <v>3</v>
          </cell>
          <cell r="Q213">
            <v>0</v>
          </cell>
          <cell r="R213">
            <v>0</v>
          </cell>
          <cell r="S213">
            <v>0</v>
          </cell>
          <cell r="T213"/>
          <cell r="U213"/>
          <cell r="V213">
            <v>9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>
            <v>3</v>
          </cell>
          <cell r="AQ213">
            <v>1</v>
          </cell>
          <cell r="AR213">
            <v>2</v>
          </cell>
          <cell r="AS213">
            <v>0</v>
          </cell>
          <cell r="AT213"/>
          <cell r="AU213"/>
          <cell r="AV213">
            <v>17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6</v>
          </cell>
          <cell r="BD213">
            <v>1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3</v>
          </cell>
          <cell r="R215">
            <v>0</v>
          </cell>
          <cell r="S215">
            <v>0</v>
          </cell>
          <cell r="T215"/>
          <cell r="U215"/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>
            <v>0</v>
          </cell>
          <cell r="AQ215">
            <v>4</v>
          </cell>
          <cell r="AR215">
            <v>1</v>
          </cell>
          <cell r="AS215">
            <v>0</v>
          </cell>
          <cell r="AT215"/>
          <cell r="AU215"/>
          <cell r="AV215">
            <v>6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7</v>
          </cell>
          <cell r="BE215">
            <v>1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2</v>
          </cell>
          <cell r="R223">
            <v>0</v>
          </cell>
          <cell r="S223">
            <v>0</v>
          </cell>
          <cell r="T223"/>
          <cell r="U223"/>
          <cell r="V223">
            <v>3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>
            <v>7</v>
          </cell>
          <cell r="AQ223">
            <v>6</v>
          </cell>
          <cell r="AR223">
            <v>0</v>
          </cell>
          <cell r="AS223">
            <v>1</v>
          </cell>
          <cell r="AT223"/>
          <cell r="AU223"/>
          <cell r="AV223">
            <v>16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8</v>
          </cell>
          <cell r="BD223">
            <v>8</v>
          </cell>
          <cell r="BE223">
            <v>0</v>
          </cell>
          <cell r="BF223">
            <v>1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>
            <v>2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>
            <v>8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3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6</v>
          </cell>
          <cell r="AR229">
            <v>21</v>
          </cell>
          <cell r="AS229">
            <v>0</v>
          </cell>
          <cell r="AT229"/>
          <cell r="AU229"/>
          <cell r="AV229">
            <v>27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6</v>
          </cell>
          <cell r="BE229">
            <v>21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>
            <v>5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>
            <v>2</v>
          </cell>
          <cell r="R235">
            <v>1</v>
          </cell>
          <cell r="S235">
            <v>0</v>
          </cell>
          <cell r="T235"/>
          <cell r="U235"/>
          <cell r="V235">
            <v>4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1</v>
          </cell>
          <cell r="AP235">
            <v>8</v>
          </cell>
          <cell r="AQ235">
            <v>5</v>
          </cell>
          <cell r="AR235">
            <v>7</v>
          </cell>
          <cell r="AS235">
            <v>4</v>
          </cell>
          <cell r="AT235"/>
          <cell r="AU235"/>
          <cell r="AV235">
            <v>86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1</v>
          </cell>
          <cell r="BC235">
            <v>8</v>
          </cell>
          <cell r="BD235">
            <v>7</v>
          </cell>
          <cell r="BE235">
            <v>8</v>
          </cell>
          <cell r="BF235">
            <v>4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1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2</v>
          </cell>
          <cell r="AP240">
            <v>5</v>
          </cell>
          <cell r="AQ240">
            <v>3</v>
          </cell>
          <cell r="AR240">
            <v>7</v>
          </cell>
          <cell r="AS240">
            <v>0</v>
          </cell>
          <cell r="AT240"/>
          <cell r="AU240"/>
          <cell r="AV240">
            <v>22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2</v>
          </cell>
          <cell r="BC240">
            <v>5</v>
          </cell>
          <cell r="BD240">
            <v>3</v>
          </cell>
          <cell r="BE240">
            <v>7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</v>
          </cell>
          <cell r="AR241">
            <v>0</v>
          </cell>
          <cell r="AS241">
            <v>0</v>
          </cell>
          <cell r="AT241"/>
          <cell r="AU241"/>
          <cell r="AV241">
            <v>3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2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1</v>
          </cell>
          <cell r="AO244">
            <v>0</v>
          </cell>
          <cell r="AP244">
            <v>2</v>
          </cell>
          <cell r="AQ244">
            <v>0</v>
          </cell>
          <cell r="AR244">
            <v>1</v>
          </cell>
          <cell r="AS244">
            <v>0</v>
          </cell>
          <cell r="AT244"/>
          <cell r="AU244"/>
          <cell r="AV244">
            <v>10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1</v>
          </cell>
          <cell r="BB244">
            <v>0</v>
          </cell>
          <cell r="BC244">
            <v>2</v>
          </cell>
          <cell r="BD244">
            <v>0</v>
          </cell>
          <cell r="BE244">
            <v>1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>
            <v>5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1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1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1</v>
          </cell>
          <cell r="AT260"/>
          <cell r="AU260"/>
          <cell r="AV260">
            <v>2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1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>
            <v>1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>
            <v>5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</v>
          </cell>
          <cell r="R270">
            <v>0</v>
          </cell>
          <cell r="S270">
            <v>0</v>
          </cell>
          <cell r="T270"/>
          <cell r="U270"/>
          <cell r="V270">
            <v>1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>
            <v>3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1</v>
          </cell>
          <cell r="AR275">
            <v>0</v>
          </cell>
          <cell r="AS275">
            <v>0</v>
          </cell>
          <cell r="AT275"/>
          <cell r="AU275"/>
          <cell r="AV275">
            <v>2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</v>
          </cell>
          <cell r="BD275">
            <v>1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>
            <v>1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>
            <v>2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>
            <v>3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1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1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/>
          <cell r="AU282"/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1</v>
          </cell>
          <cell r="BC282">
            <v>0</v>
          </cell>
          <cell r="BD282">
            <v>0</v>
          </cell>
          <cell r="BE282">
            <v>1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1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>
            <v>0</v>
          </cell>
          <cell r="AJ290">
            <v>10</v>
          </cell>
          <cell r="AK290">
            <v>0</v>
          </cell>
          <cell r="AL290">
            <v>3</v>
          </cell>
          <cell r="AM290">
            <v>5</v>
          </cell>
          <cell r="AN290">
            <v>7</v>
          </cell>
          <cell r="AO290">
            <v>11</v>
          </cell>
          <cell r="AP290">
            <v>7</v>
          </cell>
          <cell r="AQ290">
            <v>0</v>
          </cell>
          <cell r="AR290">
            <v>7</v>
          </cell>
          <cell r="AS290">
            <v>0</v>
          </cell>
          <cell r="AT290"/>
          <cell r="AU290"/>
          <cell r="AV290">
            <v>50</v>
          </cell>
          <cell r="AW290">
            <v>10</v>
          </cell>
          <cell r="AX290">
            <v>0</v>
          </cell>
          <cell r="AY290">
            <v>3</v>
          </cell>
          <cell r="AZ290">
            <v>5</v>
          </cell>
          <cell r="BA290">
            <v>7</v>
          </cell>
          <cell r="BB290">
            <v>11</v>
          </cell>
          <cell r="BC290">
            <v>7</v>
          </cell>
          <cell r="BD290">
            <v>0</v>
          </cell>
          <cell r="BE290">
            <v>7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2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2</v>
          </cell>
          <cell r="AT294"/>
          <cell r="AU294"/>
          <cell r="AV294">
            <v>6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2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>
            <v>4</v>
          </cell>
          <cell r="Q295">
            <v>2</v>
          </cell>
          <cell r="R295">
            <v>1</v>
          </cell>
          <cell r="S295">
            <v>1</v>
          </cell>
          <cell r="T295"/>
          <cell r="U295"/>
          <cell r="V295">
            <v>22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>
            <v>6</v>
          </cell>
          <cell r="AQ295">
            <v>2</v>
          </cell>
          <cell r="AR295">
            <v>1</v>
          </cell>
          <cell r="AS295">
            <v>1</v>
          </cell>
          <cell r="AT295"/>
          <cell r="AU295"/>
          <cell r="AV295">
            <v>24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10</v>
          </cell>
          <cell r="BD295">
            <v>4</v>
          </cell>
          <cell r="BE295">
            <v>2</v>
          </cell>
          <cell r="BF295">
            <v>2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>
            <v>1</v>
          </cell>
          <cell r="AS296">
            <v>0</v>
          </cell>
          <cell r="AT296"/>
          <cell r="AU296"/>
          <cell r="AV296">
            <v>2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3</v>
          </cell>
          <cell r="AP304">
            <v>1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3</v>
          </cell>
          <cell r="BC304">
            <v>1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1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>
            <v>4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>
            <v>1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/>
          <cell r="AU329"/>
          <cell r="AV329">
            <v>1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1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1</v>
          </cell>
          <cell r="AS330">
            <v>0</v>
          </cell>
          <cell r="AT330"/>
          <cell r="AU330"/>
          <cell r="AV330">
            <v>3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1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>
            <v>3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>
            <v>7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3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1</v>
          </cell>
          <cell r="AS340">
            <v>1</v>
          </cell>
          <cell r="AT340"/>
          <cell r="AU340"/>
          <cell r="AV340">
            <v>4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1</v>
          </cell>
          <cell r="BE340">
            <v>1</v>
          </cell>
          <cell r="BF340">
            <v>1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/>
          <cell r="U344"/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>
            <v>0</v>
          </cell>
          <cell r="AS344">
            <v>0</v>
          </cell>
          <cell r="AT344"/>
          <cell r="AU344"/>
          <cell r="AV344">
            <v>2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1</v>
          </cell>
          <cell r="AP346">
            <v>0</v>
          </cell>
          <cell r="AQ346">
            <v>1</v>
          </cell>
          <cell r="AR346">
            <v>1</v>
          </cell>
          <cell r="AS346">
            <v>0</v>
          </cell>
          <cell r="AT346"/>
          <cell r="AU346"/>
          <cell r="AV346">
            <v>6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1</v>
          </cell>
          <cell r="BC346">
            <v>0</v>
          </cell>
          <cell r="BD346">
            <v>1</v>
          </cell>
          <cell r="BE346">
            <v>1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T363"/>
          <cell r="U363"/>
          <cell r="V363">
            <v>1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1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1</v>
          </cell>
          <cell r="AT365"/>
          <cell r="AU365"/>
          <cell r="AV365">
            <v>2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1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15</v>
          </cell>
          <cell r="AS366">
            <v>0</v>
          </cell>
          <cell r="AT366"/>
          <cell r="AU366"/>
          <cell r="AV366">
            <v>15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15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1</v>
          </cell>
          <cell r="AT371"/>
          <cell r="AU371"/>
          <cell r="AV371">
            <v>1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1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1</v>
          </cell>
          <cell r="AT372"/>
          <cell r="AU372"/>
          <cell r="AV372">
            <v>1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1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>
            <v>1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1</v>
          </cell>
          <cell r="AS400">
            <v>0</v>
          </cell>
          <cell r="AT400"/>
          <cell r="AU400"/>
          <cell r="AV400">
            <v>1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1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>
            <v>1</v>
          </cell>
          <cell r="AQ408">
            <v>0</v>
          </cell>
          <cell r="AR408">
            <v>1</v>
          </cell>
          <cell r="AS408">
            <v>0</v>
          </cell>
          <cell r="AT408"/>
          <cell r="AU408"/>
          <cell r="AV408">
            <v>11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1</v>
          </cell>
          <cell r="BD408">
            <v>0</v>
          </cell>
          <cell r="BE408">
            <v>1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1</v>
          </cell>
          <cell r="T437"/>
          <cell r="U437"/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>
            <v>0</v>
          </cell>
          <cell r="AR437">
            <v>0</v>
          </cell>
          <cell r="AS437">
            <v>1</v>
          </cell>
          <cell r="AT437"/>
          <cell r="AU437"/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2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3</v>
          </cell>
          <cell r="AR444">
            <v>0</v>
          </cell>
          <cell r="AS444">
            <v>0</v>
          </cell>
          <cell r="AT444"/>
          <cell r="AU444"/>
          <cell r="AV444">
            <v>3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3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1</v>
          </cell>
          <cell r="O446">
            <v>3</v>
          </cell>
          <cell r="P446">
            <v>1</v>
          </cell>
          <cell r="Q446">
            <v>1</v>
          </cell>
          <cell r="R446">
            <v>1</v>
          </cell>
          <cell r="S446">
            <v>0</v>
          </cell>
          <cell r="T446"/>
          <cell r="U446"/>
          <cell r="V446">
            <v>7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2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1</v>
          </cell>
          <cell r="AT446"/>
          <cell r="AU446"/>
          <cell r="AV446">
            <v>5</v>
          </cell>
          <cell r="AW446">
            <v>0</v>
          </cell>
          <cell r="AX446">
            <v>0</v>
          </cell>
          <cell r="AY446">
            <v>0</v>
          </cell>
          <cell r="AZ446">
            <v>1</v>
          </cell>
          <cell r="BA446">
            <v>3</v>
          </cell>
          <cell r="BB446">
            <v>4</v>
          </cell>
          <cell r="BC446">
            <v>1</v>
          </cell>
          <cell r="BD446">
            <v>1</v>
          </cell>
          <cell r="BE446">
            <v>1</v>
          </cell>
          <cell r="BF446">
            <v>1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/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  <row r="470"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1</v>
          </cell>
          <cell r="P7">
            <v>0</v>
          </cell>
          <cell r="Q7">
            <v>1</v>
          </cell>
          <cell r="R7">
            <v>0</v>
          </cell>
          <cell r="S7">
            <v>0</v>
          </cell>
          <cell r="T7"/>
          <cell r="U7"/>
          <cell r="V7">
            <v>42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>
            <v>13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>
            <v>2</v>
          </cell>
          <cell r="BQ7">
            <v>1</v>
          </cell>
          <cell r="BR7">
            <v>1</v>
          </cell>
          <cell r="BS7">
            <v>0</v>
          </cell>
          <cell r="BT7"/>
          <cell r="BU7"/>
          <cell r="BV7">
            <v>12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3</v>
          </cell>
          <cell r="CC7">
            <v>2</v>
          </cell>
          <cell r="CD7">
            <v>2</v>
          </cell>
          <cell r="CE7">
            <v>1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>
            <v>5</v>
          </cell>
          <cell r="Q8">
            <v>1</v>
          </cell>
          <cell r="R8">
            <v>3</v>
          </cell>
          <cell r="S8">
            <v>1</v>
          </cell>
          <cell r="T8"/>
          <cell r="U8"/>
          <cell r="V8">
            <v>40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>
            <v>1</v>
          </cell>
          <cell r="AD8">
            <v>0</v>
          </cell>
          <cell r="AE8">
            <v>7</v>
          </cell>
          <cell r="AF8">
            <v>0</v>
          </cell>
          <cell r="AG8"/>
          <cell r="AH8"/>
          <cell r="AI8">
            <v>44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/>
          <cell r="BH8"/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15</v>
          </cell>
          <cell r="BP8">
            <v>7</v>
          </cell>
          <cell r="BQ8">
            <v>6</v>
          </cell>
          <cell r="BR8">
            <v>4</v>
          </cell>
          <cell r="BS8">
            <v>0</v>
          </cell>
          <cell r="BT8"/>
          <cell r="BU8"/>
          <cell r="BV8">
            <v>67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18</v>
          </cell>
          <cell r="CC8">
            <v>13</v>
          </cell>
          <cell r="CD8">
            <v>7</v>
          </cell>
          <cell r="CE8">
            <v>14</v>
          </cell>
          <cell r="CF8">
            <v>1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>
            <v>2</v>
          </cell>
          <cell r="Q9">
            <v>9</v>
          </cell>
          <cell r="R9">
            <v>12</v>
          </cell>
          <cell r="S9">
            <v>8</v>
          </cell>
          <cell r="T9"/>
          <cell r="U9"/>
          <cell r="V9">
            <v>57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>
            <v>2</v>
          </cell>
          <cell r="AD9">
            <v>2</v>
          </cell>
          <cell r="AE9">
            <v>6</v>
          </cell>
          <cell r="AF9">
            <v>3</v>
          </cell>
          <cell r="AG9"/>
          <cell r="AH9"/>
          <cell r="AI9">
            <v>19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>
            <v>1</v>
          </cell>
          <cell r="BR9">
            <v>2</v>
          </cell>
          <cell r="BS9">
            <v>0</v>
          </cell>
          <cell r="BT9"/>
          <cell r="BU9"/>
          <cell r="BV9">
            <v>9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4</v>
          </cell>
          <cell r="CD9">
            <v>12</v>
          </cell>
          <cell r="CE9">
            <v>20</v>
          </cell>
          <cell r="CF9">
            <v>11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16</v>
          </cell>
          <cell r="O10">
            <v>26</v>
          </cell>
          <cell r="P10">
            <v>33</v>
          </cell>
          <cell r="Q10">
            <v>13</v>
          </cell>
          <cell r="R10">
            <v>12</v>
          </cell>
          <cell r="S10">
            <v>5</v>
          </cell>
          <cell r="T10"/>
          <cell r="U10"/>
          <cell r="V10">
            <v>124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33</v>
          </cell>
          <cell r="AB10">
            <v>29</v>
          </cell>
          <cell r="AC10">
            <v>30</v>
          </cell>
          <cell r="AD10">
            <v>28</v>
          </cell>
          <cell r="AE10">
            <v>16</v>
          </cell>
          <cell r="AF10">
            <v>8</v>
          </cell>
          <cell r="AG10"/>
          <cell r="AH10"/>
          <cell r="AI10">
            <v>301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>
            <v>1</v>
          </cell>
          <cell r="AQ10">
            <v>1</v>
          </cell>
          <cell r="AR10">
            <v>2</v>
          </cell>
          <cell r="AS10">
            <v>1</v>
          </cell>
          <cell r="AT10"/>
          <cell r="AU10"/>
          <cell r="AV10">
            <v>13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>
            <v>5</v>
          </cell>
          <cell r="BQ10">
            <v>9</v>
          </cell>
          <cell r="BR10">
            <v>4</v>
          </cell>
          <cell r="BS10">
            <v>0</v>
          </cell>
          <cell r="BT10"/>
          <cell r="BU10"/>
          <cell r="BV10">
            <v>40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54</v>
          </cell>
          <cell r="CB10">
            <v>60</v>
          </cell>
          <cell r="CC10">
            <v>69</v>
          </cell>
          <cell r="CD10">
            <v>51</v>
          </cell>
          <cell r="CE10">
            <v>34</v>
          </cell>
          <cell r="CF10">
            <v>14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>
            <v>26</v>
          </cell>
          <cell r="Q11">
            <v>23</v>
          </cell>
          <cell r="R11">
            <v>6</v>
          </cell>
          <cell r="S11">
            <v>12</v>
          </cell>
          <cell r="T11"/>
          <cell r="U11"/>
          <cell r="V11">
            <v>130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>
            <v>7</v>
          </cell>
          <cell r="AD11">
            <v>12</v>
          </cell>
          <cell r="AE11">
            <v>1</v>
          </cell>
          <cell r="AF11">
            <v>0</v>
          </cell>
          <cell r="AG11"/>
          <cell r="AH11"/>
          <cell r="AI11">
            <v>39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>
            <v>2</v>
          </cell>
          <cell r="BQ11">
            <v>0</v>
          </cell>
          <cell r="BR11">
            <v>0</v>
          </cell>
          <cell r="BS11">
            <v>1</v>
          </cell>
          <cell r="BT11"/>
          <cell r="BU11"/>
          <cell r="BV11">
            <v>5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35</v>
          </cell>
          <cell r="CD11">
            <v>35</v>
          </cell>
          <cell r="CE11">
            <v>7</v>
          </cell>
          <cell r="CF11">
            <v>13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40</v>
          </cell>
          <cell r="P12">
            <v>35</v>
          </cell>
          <cell r="Q12">
            <v>25</v>
          </cell>
          <cell r="R12">
            <v>27</v>
          </cell>
          <cell r="S12">
            <v>1</v>
          </cell>
          <cell r="T12"/>
          <cell r="U12"/>
          <cell r="V12">
            <v>229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5</v>
          </cell>
          <cell r="AC12">
            <v>6</v>
          </cell>
          <cell r="AD12">
            <v>4</v>
          </cell>
          <cell r="AE12">
            <v>7</v>
          </cell>
          <cell r="AF12">
            <v>0</v>
          </cell>
          <cell r="AG12"/>
          <cell r="AH12"/>
          <cell r="AI12">
            <v>36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>
            <v>1</v>
          </cell>
          <cell r="BQ12">
            <v>0</v>
          </cell>
          <cell r="BR12">
            <v>0</v>
          </cell>
          <cell r="BS12">
            <v>0</v>
          </cell>
          <cell r="BT12"/>
          <cell r="BU12"/>
          <cell r="BV12">
            <v>6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46</v>
          </cell>
          <cell r="CC12">
            <v>42</v>
          </cell>
          <cell r="CD12">
            <v>29</v>
          </cell>
          <cell r="CE12">
            <v>34</v>
          </cell>
          <cell r="CF12">
            <v>1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</v>
          </cell>
          <cell r="T13"/>
          <cell r="U13"/>
          <cell r="V13">
            <v>3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2</v>
          </cell>
          <cell r="AC13">
            <v>0</v>
          </cell>
          <cell r="AD13">
            <v>1</v>
          </cell>
          <cell r="AE13">
            <v>2</v>
          </cell>
          <cell r="AF13">
            <v>2</v>
          </cell>
          <cell r="AG13"/>
          <cell r="AH13"/>
          <cell r="AI13">
            <v>30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/>
          <cell r="AU13"/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2</v>
          </cell>
          <cell r="CC13">
            <v>0</v>
          </cell>
          <cell r="CD13">
            <v>2</v>
          </cell>
          <cell r="CE13">
            <v>2</v>
          </cell>
          <cell r="CF13">
            <v>3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1</v>
          </cell>
          <cell r="P14">
            <v>5</v>
          </cell>
          <cell r="Q14">
            <v>5</v>
          </cell>
          <cell r="R14">
            <v>0</v>
          </cell>
          <cell r="S14">
            <v>1</v>
          </cell>
          <cell r="T14"/>
          <cell r="U14"/>
          <cell r="V14">
            <v>25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9</v>
          </cell>
          <cell r="AD14">
            <v>7</v>
          </cell>
          <cell r="AE14">
            <v>14</v>
          </cell>
          <cell r="AF14">
            <v>14</v>
          </cell>
          <cell r="AG14"/>
          <cell r="AH14"/>
          <cell r="AI14">
            <v>44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0</v>
          </cell>
          <cell r="BR14">
            <v>0</v>
          </cell>
          <cell r="BS14">
            <v>1</v>
          </cell>
          <cell r="BT14"/>
          <cell r="BU14"/>
          <cell r="BV14">
            <v>3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1</v>
          </cell>
          <cell r="CC14">
            <v>15</v>
          </cell>
          <cell r="CD14">
            <v>12</v>
          </cell>
          <cell r="CE14">
            <v>14</v>
          </cell>
          <cell r="CF14">
            <v>16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33</v>
          </cell>
          <cell r="O15">
            <v>25</v>
          </cell>
          <cell r="P15">
            <v>21</v>
          </cell>
          <cell r="Q15">
            <v>15</v>
          </cell>
          <cell r="R15">
            <v>1</v>
          </cell>
          <cell r="S15">
            <v>5</v>
          </cell>
          <cell r="T15"/>
          <cell r="U15"/>
          <cell r="V15">
            <v>145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25</v>
          </cell>
          <cell r="AB15">
            <v>27</v>
          </cell>
          <cell r="AC15">
            <v>19</v>
          </cell>
          <cell r="AD15">
            <v>7</v>
          </cell>
          <cell r="AE15">
            <v>37</v>
          </cell>
          <cell r="AF15">
            <v>20</v>
          </cell>
          <cell r="AG15"/>
          <cell r="AH15"/>
          <cell r="AI15">
            <v>185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1</v>
          </cell>
          <cell r="AT15"/>
          <cell r="AU15"/>
          <cell r="AV15">
            <v>4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>
            <v>0</v>
          </cell>
          <cell r="BQ15">
            <v>2</v>
          </cell>
          <cell r="BR15">
            <v>0</v>
          </cell>
          <cell r="BS15">
            <v>0</v>
          </cell>
          <cell r="BT15"/>
          <cell r="BU15"/>
          <cell r="BV15">
            <v>8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61</v>
          </cell>
          <cell r="CB15">
            <v>54</v>
          </cell>
          <cell r="CC15">
            <v>41</v>
          </cell>
          <cell r="CD15">
            <v>24</v>
          </cell>
          <cell r="CE15">
            <v>38</v>
          </cell>
          <cell r="CF15">
            <v>26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>
            <v>4</v>
          </cell>
          <cell r="Q16">
            <v>4</v>
          </cell>
          <cell r="R16">
            <v>7</v>
          </cell>
          <cell r="S16">
            <v>8</v>
          </cell>
          <cell r="T16"/>
          <cell r="U16"/>
          <cell r="V16">
            <v>52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>
            <v>13</v>
          </cell>
          <cell r="AD16">
            <v>12</v>
          </cell>
          <cell r="AE16">
            <v>21</v>
          </cell>
          <cell r="AF16">
            <v>9</v>
          </cell>
          <cell r="AG16"/>
          <cell r="AH16"/>
          <cell r="AI16">
            <v>138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>
            <v>2</v>
          </cell>
          <cell r="AQ16">
            <v>0</v>
          </cell>
          <cell r="AR16">
            <v>1</v>
          </cell>
          <cell r="AS16">
            <v>1</v>
          </cell>
          <cell r="AT16"/>
          <cell r="AU16"/>
          <cell r="AV16">
            <v>5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>
            <v>0</v>
          </cell>
          <cell r="BQ16">
            <v>1</v>
          </cell>
          <cell r="BR16">
            <v>0</v>
          </cell>
          <cell r="BS16">
            <v>1</v>
          </cell>
          <cell r="BT16"/>
          <cell r="BU16"/>
          <cell r="BV16">
            <v>7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19</v>
          </cell>
          <cell r="CD16">
            <v>17</v>
          </cell>
          <cell r="CE16">
            <v>29</v>
          </cell>
          <cell r="CF16">
            <v>19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14</v>
          </cell>
          <cell r="P17">
            <v>7</v>
          </cell>
          <cell r="Q17">
            <v>0</v>
          </cell>
          <cell r="R17">
            <v>2</v>
          </cell>
          <cell r="S17">
            <v>6</v>
          </cell>
          <cell r="T17"/>
          <cell r="U17"/>
          <cell r="V17">
            <v>88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27</v>
          </cell>
          <cell r="AC17">
            <v>24</v>
          </cell>
          <cell r="AD17">
            <v>16</v>
          </cell>
          <cell r="AE17">
            <v>30</v>
          </cell>
          <cell r="AF17">
            <v>25</v>
          </cell>
          <cell r="AG17"/>
          <cell r="AH17"/>
          <cell r="AI17">
            <v>226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>
            <v>2</v>
          </cell>
          <cell r="AQ17">
            <v>1</v>
          </cell>
          <cell r="AR17">
            <v>0</v>
          </cell>
          <cell r="AS17">
            <v>0</v>
          </cell>
          <cell r="AT17"/>
          <cell r="AU17"/>
          <cell r="AV17">
            <v>5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>
            <v>0</v>
          </cell>
          <cell r="BQ17">
            <v>1</v>
          </cell>
          <cell r="BR17">
            <v>0</v>
          </cell>
          <cell r="BS17">
            <v>0</v>
          </cell>
          <cell r="BT17"/>
          <cell r="BU17"/>
          <cell r="BV17">
            <v>4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42</v>
          </cell>
          <cell r="CC17">
            <v>33</v>
          </cell>
          <cell r="CD17">
            <v>18</v>
          </cell>
          <cell r="CE17">
            <v>32</v>
          </cell>
          <cell r="CF17">
            <v>31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>
            <v>27</v>
          </cell>
          <cell r="Q18">
            <v>8</v>
          </cell>
          <cell r="R18">
            <v>26</v>
          </cell>
          <cell r="S18">
            <v>30</v>
          </cell>
          <cell r="T18"/>
          <cell r="U18"/>
          <cell r="V18">
            <v>222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7</v>
          </cell>
          <cell r="AC18">
            <v>17</v>
          </cell>
          <cell r="AD18">
            <v>8</v>
          </cell>
          <cell r="AE18">
            <v>15</v>
          </cell>
          <cell r="AF18">
            <v>4</v>
          </cell>
          <cell r="AG18"/>
          <cell r="AH18"/>
          <cell r="AI18">
            <v>124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1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>
            <v>8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38</v>
          </cell>
          <cell r="CC18">
            <v>45</v>
          </cell>
          <cell r="CD18">
            <v>16</v>
          </cell>
          <cell r="CE18">
            <v>41</v>
          </cell>
          <cell r="CF18">
            <v>34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1</v>
          </cell>
          <cell r="P20">
            <v>0</v>
          </cell>
          <cell r="Q20">
            <v>1</v>
          </cell>
          <cell r="R20">
            <v>0</v>
          </cell>
          <cell r="S20">
            <v>0</v>
          </cell>
          <cell r="T20"/>
          <cell r="U20"/>
          <cell r="V20">
            <v>13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11</v>
          </cell>
          <cell r="AC20">
            <v>8</v>
          </cell>
          <cell r="AD20">
            <v>6</v>
          </cell>
          <cell r="AE20">
            <v>2</v>
          </cell>
          <cell r="AF20">
            <v>1</v>
          </cell>
          <cell r="AG20"/>
          <cell r="AH20"/>
          <cell r="AI20">
            <v>34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</v>
          </cell>
          <cell r="AQ20">
            <v>1</v>
          </cell>
          <cell r="AR20">
            <v>0</v>
          </cell>
          <cell r="AS20">
            <v>0</v>
          </cell>
          <cell r="AT20"/>
          <cell r="AU20"/>
          <cell r="AV20">
            <v>2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12</v>
          </cell>
          <cell r="CC20">
            <v>9</v>
          </cell>
          <cell r="CD20">
            <v>8</v>
          </cell>
          <cell r="CE20">
            <v>2</v>
          </cell>
          <cell r="CF20">
            <v>1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>
            <v>2</v>
          </cell>
          <cell r="Q21">
            <v>7</v>
          </cell>
          <cell r="R21">
            <v>9</v>
          </cell>
          <cell r="S21">
            <v>9</v>
          </cell>
          <cell r="T21"/>
          <cell r="U21"/>
          <cell r="V21">
            <v>102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>
            <v>24</v>
          </cell>
          <cell r="AD21">
            <v>17</v>
          </cell>
          <cell r="AE21">
            <v>29</v>
          </cell>
          <cell r="AF21">
            <v>14</v>
          </cell>
          <cell r="AG21"/>
          <cell r="AH21"/>
          <cell r="AI21">
            <v>215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>
            <v>0</v>
          </cell>
          <cell r="AT21"/>
          <cell r="AU21"/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26</v>
          </cell>
          <cell r="CD21">
            <v>24</v>
          </cell>
          <cell r="CE21">
            <v>39</v>
          </cell>
          <cell r="CF21">
            <v>23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>
            <v>5</v>
          </cell>
          <cell r="Q22">
            <v>3</v>
          </cell>
          <cell r="R22">
            <v>5</v>
          </cell>
          <cell r="S22">
            <v>4</v>
          </cell>
          <cell r="T22"/>
          <cell r="U22"/>
          <cell r="V22">
            <v>46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>
            <v>4</v>
          </cell>
          <cell r="AD22">
            <v>2</v>
          </cell>
          <cell r="AE22">
            <v>5</v>
          </cell>
          <cell r="AF22">
            <v>9</v>
          </cell>
          <cell r="AG22"/>
          <cell r="AH22"/>
          <cell r="AI22">
            <v>45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/>
          <cell r="BU22"/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9</v>
          </cell>
          <cell r="CD22">
            <v>5</v>
          </cell>
          <cell r="CE22">
            <v>10</v>
          </cell>
          <cell r="CF22">
            <v>13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>
            <v>41</v>
          </cell>
          <cell r="Q23">
            <v>23</v>
          </cell>
          <cell r="R23">
            <v>28</v>
          </cell>
          <cell r="S23">
            <v>16</v>
          </cell>
          <cell r="T23"/>
          <cell r="U23"/>
          <cell r="V23">
            <v>223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>
            <v>5</v>
          </cell>
          <cell r="AD23">
            <v>1</v>
          </cell>
          <cell r="AE23">
            <v>2</v>
          </cell>
          <cell r="AF23">
            <v>2</v>
          </cell>
          <cell r="AG23"/>
          <cell r="AH23"/>
          <cell r="AI23">
            <v>25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</v>
          </cell>
          <cell r="AT23"/>
          <cell r="AU23"/>
          <cell r="AV23">
            <v>3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>
            <v>2</v>
          </cell>
          <cell r="BQ23">
            <v>1</v>
          </cell>
          <cell r="BR23">
            <v>6</v>
          </cell>
          <cell r="BS23">
            <v>1</v>
          </cell>
          <cell r="BT23"/>
          <cell r="BU23"/>
          <cell r="BV23">
            <v>14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48</v>
          </cell>
          <cell r="CD23">
            <v>25</v>
          </cell>
          <cell r="CE23">
            <v>36</v>
          </cell>
          <cell r="CF23">
            <v>20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71</v>
          </cell>
          <cell r="P24">
            <v>37</v>
          </cell>
          <cell r="Q24">
            <v>24</v>
          </cell>
          <cell r="R24">
            <v>20</v>
          </cell>
          <cell r="S24">
            <v>5</v>
          </cell>
          <cell r="T24"/>
          <cell r="U24"/>
          <cell r="V24">
            <v>293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103</v>
          </cell>
          <cell r="AC24">
            <v>49</v>
          </cell>
          <cell r="AD24">
            <v>46</v>
          </cell>
          <cell r="AE24">
            <v>65</v>
          </cell>
          <cell r="AF24">
            <v>11</v>
          </cell>
          <cell r="AG24"/>
          <cell r="AH24"/>
          <cell r="AI24">
            <v>489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>
            <v>1</v>
          </cell>
          <cell r="AQ24">
            <v>0</v>
          </cell>
          <cell r="AR24">
            <v>3</v>
          </cell>
          <cell r="AS24">
            <v>1</v>
          </cell>
          <cell r="AT24"/>
          <cell r="AU24"/>
          <cell r="AV24">
            <v>12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>
            <v>2</v>
          </cell>
          <cell r="BQ24">
            <v>2</v>
          </cell>
          <cell r="BR24">
            <v>2</v>
          </cell>
          <cell r="BS24">
            <v>0</v>
          </cell>
          <cell r="BT24"/>
          <cell r="BU24"/>
          <cell r="BV24">
            <v>17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177</v>
          </cell>
          <cell r="CC24">
            <v>89</v>
          </cell>
          <cell r="CD24">
            <v>72</v>
          </cell>
          <cell r="CE24">
            <v>90</v>
          </cell>
          <cell r="CF24">
            <v>17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2</v>
          </cell>
          <cell r="S25">
            <v>0</v>
          </cell>
          <cell r="T25"/>
          <cell r="U25"/>
          <cell r="V25">
            <v>41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>
            <v>5</v>
          </cell>
          <cell r="AD25">
            <v>0</v>
          </cell>
          <cell r="AE25">
            <v>34</v>
          </cell>
          <cell r="AF25">
            <v>0</v>
          </cell>
          <cell r="AG25"/>
          <cell r="AH25"/>
          <cell r="AI25">
            <v>102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1</v>
          </cell>
          <cell r="BF25">
            <v>0</v>
          </cell>
          <cell r="BG25"/>
          <cell r="BH25"/>
          <cell r="BI25">
            <v>1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/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5</v>
          </cell>
          <cell r="CD25">
            <v>0</v>
          </cell>
          <cell r="CE25">
            <v>37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>
            <v>4</v>
          </cell>
          <cell r="Q26">
            <v>2</v>
          </cell>
          <cell r="R26">
            <v>1</v>
          </cell>
          <cell r="S26">
            <v>0</v>
          </cell>
          <cell r="T26"/>
          <cell r="U26"/>
          <cell r="V26">
            <v>29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4</v>
          </cell>
          <cell r="CD26">
            <v>2</v>
          </cell>
          <cell r="CE26">
            <v>1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>
            <v>5</v>
          </cell>
          <cell r="Q27">
            <v>0</v>
          </cell>
          <cell r="R27">
            <v>0</v>
          </cell>
          <cell r="S27">
            <v>1</v>
          </cell>
          <cell r="T27"/>
          <cell r="U27"/>
          <cell r="V27">
            <v>12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>
            <v>11</v>
          </cell>
          <cell r="AD27">
            <v>5</v>
          </cell>
          <cell r="AE27">
            <v>1</v>
          </cell>
          <cell r="AF27">
            <v>3</v>
          </cell>
          <cell r="AG27"/>
          <cell r="AH27"/>
          <cell r="AI27">
            <v>28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1</v>
          </cell>
          <cell r="BR27">
            <v>0</v>
          </cell>
          <cell r="BS27">
            <v>0</v>
          </cell>
          <cell r="BT27"/>
          <cell r="BU27"/>
          <cell r="BV27">
            <v>1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16</v>
          </cell>
          <cell r="CD27">
            <v>6</v>
          </cell>
          <cell r="CE27">
            <v>1</v>
          </cell>
          <cell r="CF27">
            <v>4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/>
          <cell r="U28"/>
          <cell r="V28">
            <v>8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>
            <v>1</v>
          </cell>
          <cell r="AD28">
            <v>4</v>
          </cell>
          <cell r="AE28">
            <v>4</v>
          </cell>
          <cell r="AF28">
            <v>0</v>
          </cell>
          <cell r="AG28"/>
          <cell r="AH28"/>
          <cell r="AI28">
            <v>29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2</v>
          </cell>
          <cell r="CD28">
            <v>4</v>
          </cell>
          <cell r="CE28">
            <v>4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/>
          <cell r="U29"/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>
            <v>3</v>
          </cell>
          <cell r="AD29">
            <v>0</v>
          </cell>
          <cell r="AE29">
            <v>4</v>
          </cell>
          <cell r="AF29">
            <v>0</v>
          </cell>
          <cell r="AG29"/>
          <cell r="AH29"/>
          <cell r="AI29">
            <v>29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3</v>
          </cell>
          <cell r="CD29">
            <v>0</v>
          </cell>
          <cell r="CE29">
            <v>4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1</v>
          </cell>
          <cell r="T30"/>
          <cell r="U30"/>
          <cell r="V30">
            <v>3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>
            <v>4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>
            <v>16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/>
          <cell r="AU30"/>
          <cell r="AV30">
            <v>4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4</v>
          </cell>
          <cell r="CD30">
            <v>1</v>
          </cell>
          <cell r="CE30">
            <v>0</v>
          </cell>
          <cell r="CF30">
            <v>1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2</v>
          </cell>
          <cell r="N31">
            <v>9</v>
          </cell>
          <cell r="O31">
            <v>21</v>
          </cell>
          <cell r="P31">
            <v>12</v>
          </cell>
          <cell r="Q31">
            <v>16</v>
          </cell>
          <cell r="R31">
            <v>17</v>
          </cell>
          <cell r="S31">
            <v>10</v>
          </cell>
          <cell r="T31"/>
          <cell r="U31"/>
          <cell r="V31">
            <v>122</v>
          </cell>
          <cell r="W31">
            <v>3</v>
          </cell>
          <cell r="X31">
            <v>1</v>
          </cell>
          <cell r="Y31">
            <v>10</v>
          </cell>
          <cell r="Z31">
            <v>12</v>
          </cell>
          <cell r="AA31">
            <v>8</v>
          </cell>
          <cell r="AB31">
            <v>17</v>
          </cell>
          <cell r="AC31">
            <v>6</v>
          </cell>
          <cell r="AD31">
            <v>7</v>
          </cell>
          <cell r="AE31">
            <v>9</v>
          </cell>
          <cell r="AF31">
            <v>6</v>
          </cell>
          <cell r="AG31"/>
          <cell r="AH31"/>
          <cell r="AI31">
            <v>79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/>
          <cell r="AU31"/>
          <cell r="AV31">
            <v>5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15</v>
          </cell>
          <cell r="CA31">
            <v>17</v>
          </cell>
          <cell r="CB31">
            <v>38</v>
          </cell>
          <cell r="CC31">
            <v>18</v>
          </cell>
          <cell r="CD31">
            <v>23</v>
          </cell>
          <cell r="CE31">
            <v>27</v>
          </cell>
          <cell r="CF31">
            <v>17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>
            <v>21</v>
          </cell>
          <cell r="Q32">
            <v>10</v>
          </cell>
          <cell r="R32">
            <v>22</v>
          </cell>
          <cell r="S32">
            <v>14</v>
          </cell>
          <cell r="T32"/>
          <cell r="U32"/>
          <cell r="V32">
            <v>157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>
            <v>46</v>
          </cell>
          <cell r="AD32">
            <v>62</v>
          </cell>
          <cell r="AE32">
            <v>59</v>
          </cell>
          <cell r="AF32">
            <v>39</v>
          </cell>
          <cell r="AG32"/>
          <cell r="AH32"/>
          <cell r="AI32">
            <v>413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</v>
          </cell>
          <cell r="AS32">
            <v>0</v>
          </cell>
          <cell r="AT32"/>
          <cell r="AU32"/>
          <cell r="AV32">
            <v>4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2</v>
          </cell>
          <cell r="BS32">
            <v>1</v>
          </cell>
          <cell r="BT32"/>
          <cell r="BU32"/>
          <cell r="BV32">
            <v>4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67</v>
          </cell>
          <cell r="CD32">
            <v>72</v>
          </cell>
          <cell r="CE32">
            <v>85</v>
          </cell>
          <cell r="CF32">
            <v>54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29</v>
          </cell>
          <cell r="P33">
            <v>19</v>
          </cell>
          <cell r="Q33">
            <v>14</v>
          </cell>
          <cell r="R33">
            <v>11</v>
          </cell>
          <cell r="S33">
            <v>2</v>
          </cell>
          <cell r="T33"/>
          <cell r="U33"/>
          <cell r="V33">
            <v>139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39</v>
          </cell>
          <cell r="AC33">
            <v>24</v>
          </cell>
          <cell r="AD33">
            <v>6</v>
          </cell>
          <cell r="AE33">
            <v>9</v>
          </cell>
          <cell r="AF33">
            <v>18</v>
          </cell>
          <cell r="AG33"/>
          <cell r="AH33"/>
          <cell r="AI33">
            <v>208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2</v>
          </cell>
          <cell r="AT33"/>
          <cell r="AU33"/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/>
          <cell r="BU33"/>
          <cell r="BV33">
            <v>2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69</v>
          </cell>
          <cell r="CC33">
            <v>44</v>
          </cell>
          <cell r="CD33">
            <v>20</v>
          </cell>
          <cell r="CE33">
            <v>20</v>
          </cell>
          <cell r="CF33">
            <v>22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5</v>
          </cell>
          <cell r="P34">
            <v>3</v>
          </cell>
          <cell r="Q34">
            <v>2</v>
          </cell>
          <cell r="R34">
            <v>7</v>
          </cell>
          <cell r="S34">
            <v>5</v>
          </cell>
          <cell r="T34"/>
          <cell r="U34"/>
          <cell r="V34">
            <v>52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35</v>
          </cell>
          <cell r="AC34">
            <v>25</v>
          </cell>
          <cell r="AD34">
            <v>22</v>
          </cell>
          <cell r="AE34">
            <v>12</v>
          </cell>
          <cell r="AF34">
            <v>20</v>
          </cell>
          <cell r="AG34"/>
          <cell r="AH34"/>
          <cell r="AI34">
            <v>215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1</v>
          </cell>
          <cell r="AR34">
            <v>0</v>
          </cell>
          <cell r="AS34">
            <v>0</v>
          </cell>
          <cell r="AT34"/>
          <cell r="AU34"/>
          <cell r="AV34">
            <v>3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40</v>
          </cell>
          <cell r="CC34">
            <v>29</v>
          </cell>
          <cell r="CD34">
            <v>25</v>
          </cell>
          <cell r="CE34">
            <v>19</v>
          </cell>
          <cell r="CF34">
            <v>25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12</v>
          </cell>
          <cell r="P35">
            <v>5</v>
          </cell>
          <cell r="Q35">
            <v>14</v>
          </cell>
          <cell r="R35">
            <v>8</v>
          </cell>
          <cell r="S35">
            <v>15</v>
          </cell>
          <cell r="T35"/>
          <cell r="U35"/>
          <cell r="V35">
            <v>93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7</v>
          </cell>
          <cell r="AC35">
            <v>8</v>
          </cell>
          <cell r="AD35">
            <v>7</v>
          </cell>
          <cell r="AE35">
            <v>11</v>
          </cell>
          <cell r="AF35">
            <v>6</v>
          </cell>
          <cell r="AG35"/>
          <cell r="AH35"/>
          <cell r="AI35">
            <v>99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/>
          <cell r="AU35"/>
          <cell r="AV35">
            <v>7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>
            <v>0</v>
          </cell>
          <cell r="BF35">
            <v>0</v>
          </cell>
          <cell r="BG35"/>
          <cell r="BH35"/>
          <cell r="BI35">
            <v>1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</v>
          </cell>
          <cell r="BP35">
            <v>0</v>
          </cell>
          <cell r="BQ35">
            <v>0</v>
          </cell>
          <cell r="BR35">
            <v>0</v>
          </cell>
          <cell r="BS35">
            <v>1</v>
          </cell>
          <cell r="BT35"/>
          <cell r="BU35"/>
          <cell r="BV35">
            <v>3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20</v>
          </cell>
          <cell r="CC35">
            <v>13</v>
          </cell>
          <cell r="CD35">
            <v>23</v>
          </cell>
          <cell r="CE35">
            <v>20</v>
          </cell>
          <cell r="CF35">
            <v>22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1</v>
          </cell>
          <cell r="Q36">
            <v>0</v>
          </cell>
          <cell r="R36">
            <v>0</v>
          </cell>
          <cell r="S36">
            <v>2</v>
          </cell>
          <cell r="T36"/>
          <cell r="U36"/>
          <cell r="V36">
            <v>5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3</v>
          </cell>
          <cell r="AC36">
            <v>0</v>
          </cell>
          <cell r="AD36">
            <v>1</v>
          </cell>
          <cell r="AE36">
            <v>4</v>
          </cell>
          <cell r="AF36">
            <v>2</v>
          </cell>
          <cell r="AG36"/>
          <cell r="AH36"/>
          <cell r="AI36">
            <v>19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/>
          <cell r="AU36"/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0</v>
          </cell>
          <cell r="BS36">
            <v>0</v>
          </cell>
          <cell r="BT36"/>
          <cell r="BU36"/>
          <cell r="BV36">
            <v>1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5</v>
          </cell>
          <cell r="CC36">
            <v>2</v>
          </cell>
          <cell r="CD36">
            <v>1</v>
          </cell>
          <cell r="CE36">
            <v>5</v>
          </cell>
          <cell r="CF36">
            <v>4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0</v>
          </cell>
          <cell r="Q37">
            <v>0</v>
          </cell>
          <cell r="R37">
            <v>0</v>
          </cell>
          <cell r="S37">
            <v>1</v>
          </cell>
          <cell r="T37"/>
          <cell r="U37"/>
          <cell r="V37">
            <v>11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>
            <v>4</v>
          </cell>
          <cell r="AD37">
            <v>3</v>
          </cell>
          <cell r="AE37">
            <v>3</v>
          </cell>
          <cell r="AF37">
            <v>5</v>
          </cell>
          <cell r="AG37"/>
          <cell r="AH37"/>
          <cell r="AI37">
            <v>20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</v>
          </cell>
          <cell r="BD37">
            <v>0</v>
          </cell>
          <cell r="BE37">
            <v>0</v>
          </cell>
          <cell r="BF37">
            <v>0</v>
          </cell>
          <cell r="BG37"/>
          <cell r="BH37"/>
          <cell r="BI37">
            <v>1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1</v>
          </cell>
          <cell r="BT37"/>
          <cell r="BU37"/>
          <cell r="BV37">
            <v>7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5</v>
          </cell>
          <cell r="CD37">
            <v>3</v>
          </cell>
          <cell r="CE37">
            <v>4</v>
          </cell>
          <cell r="CF37">
            <v>7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6</v>
          </cell>
          <cell r="Q38">
            <v>2</v>
          </cell>
          <cell r="R38">
            <v>3</v>
          </cell>
          <cell r="S38">
            <v>0</v>
          </cell>
          <cell r="T38"/>
          <cell r="U38"/>
          <cell r="V38">
            <v>17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>
            <v>18</v>
          </cell>
          <cell r="AD38">
            <v>13</v>
          </cell>
          <cell r="AE38">
            <v>24</v>
          </cell>
          <cell r="AF38">
            <v>0</v>
          </cell>
          <cell r="AG38"/>
          <cell r="AH38"/>
          <cell r="AI38">
            <v>68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/>
          <cell r="AU38"/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1</v>
          </cell>
          <cell r="BS38">
            <v>0</v>
          </cell>
          <cell r="BT38"/>
          <cell r="BU38"/>
          <cell r="BV38">
            <v>2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24</v>
          </cell>
          <cell r="CD38">
            <v>15</v>
          </cell>
          <cell r="CE38">
            <v>29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5</v>
          </cell>
          <cell r="Q39">
            <v>0</v>
          </cell>
          <cell r="R39">
            <v>2</v>
          </cell>
          <cell r="S39">
            <v>0</v>
          </cell>
          <cell r="T39"/>
          <cell r="U39"/>
          <cell r="V39">
            <v>8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25</v>
          </cell>
          <cell r="AC39">
            <v>10</v>
          </cell>
          <cell r="AD39">
            <v>4</v>
          </cell>
          <cell r="AE39">
            <v>32</v>
          </cell>
          <cell r="AF39">
            <v>0</v>
          </cell>
          <cell r="AG39"/>
          <cell r="AH39"/>
          <cell r="AI39">
            <v>266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4</v>
          </cell>
          <cell r="AS39">
            <v>0</v>
          </cell>
          <cell r="AT39"/>
          <cell r="AU39"/>
          <cell r="AV39">
            <v>5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25</v>
          </cell>
          <cell r="CC39">
            <v>15</v>
          </cell>
          <cell r="CD39">
            <v>5</v>
          </cell>
          <cell r="CE39">
            <v>38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>
            <v>4</v>
          </cell>
          <cell r="Q40">
            <v>2</v>
          </cell>
          <cell r="R40">
            <v>0</v>
          </cell>
          <cell r="S40">
            <v>0</v>
          </cell>
          <cell r="T40"/>
          <cell r="U40"/>
          <cell r="V40">
            <v>11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>
            <v>9</v>
          </cell>
          <cell r="AD40">
            <v>11</v>
          </cell>
          <cell r="AE40">
            <v>12</v>
          </cell>
          <cell r="AF40">
            <v>2</v>
          </cell>
          <cell r="AG40"/>
          <cell r="AH40"/>
          <cell r="AI40">
            <v>66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>
            <v>0</v>
          </cell>
          <cell r="BQ40">
            <v>0</v>
          </cell>
          <cell r="BR40">
            <v>1</v>
          </cell>
          <cell r="BS40">
            <v>0</v>
          </cell>
          <cell r="BT40"/>
          <cell r="BU40"/>
          <cell r="BV40">
            <v>3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13</v>
          </cell>
          <cell r="CD40">
            <v>13</v>
          </cell>
          <cell r="CE40">
            <v>13</v>
          </cell>
          <cell r="CF40">
            <v>2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4</v>
          </cell>
          <cell r="AC42">
            <v>0</v>
          </cell>
          <cell r="AD42">
            <v>1</v>
          </cell>
          <cell r="AE42">
            <v>0</v>
          </cell>
          <cell r="AF42">
            <v>0</v>
          </cell>
          <cell r="AG42"/>
          <cell r="AH42"/>
          <cell r="AI42">
            <v>9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4</v>
          </cell>
          <cell r="CC42">
            <v>0</v>
          </cell>
          <cell r="CD42">
            <v>1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9</v>
          </cell>
          <cell r="T43"/>
          <cell r="U43"/>
          <cell r="V43">
            <v>10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>
            <v>10</v>
          </cell>
          <cell r="AD43">
            <v>0</v>
          </cell>
          <cell r="AE43">
            <v>0</v>
          </cell>
          <cell r="AF43">
            <v>1</v>
          </cell>
          <cell r="AG43"/>
          <cell r="AH43"/>
          <cell r="AI43">
            <v>25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10</v>
          </cell>
          <cell r="CD43">
            <v>0</v>
          </cell>
          <cell r="CE43">
            <v>0</v>
          </cell>
          <cell r="CF43">
            <v>10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>
            <v>15</v>
          </cell>
          <cell r="Q44">
            <v>10</v>
          </cell>
          <cell r="R44">
            <v>3</v>
          </cell>
          <cell r="S44">
            <v>0</v>
          </cell>
          <cell r="T44"/>
          <cell r="U44"/>
          <cell r="V44">
            <v>45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>
            <v>2</v>
          </cell>
          <cell r="AD44">
            <v>1</v>
          </cell>
          <cell r="AE44">
            <v>1</v>
          </cell>
          <cell r="AF44">
            <v>0</v>
          </cell>
          <cell r="AG44"/>
          <cell r="AH44"/>
          <cell r="AI44">
            <v>6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2</v>
          </cell>
          <cell r="BQ44">
            <v>0</v>
          </cell>
          <cell r="BR44">
            <v>0</v>
          </cell>
          <cell r="BS44">
            <v>0</v>
          </cell>
          <cell r="BT44"/>
          <cell r="BU44"/>
          <cell r="BV44">
            <v>2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19</v>
          </cell>
          <cell r="CD44">
            <v>11</v>
          </cell>
          <cell r="CE44">
            <v>4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23</v>
          </cell>
          <cell r="O45">
            <v>24</v>
          </cell>
          <cell r="P45">
            <v>18</v>
          </cell>
          <cell r="Q45">
            <v>8</v>
          </cell>
          <cell r="R45">
            <v>8</v>
          </cell>
          <cell r="S45">
            <v>2</v>
          </cell>
          <cell r="T45"/>
          <cell r="U45"/>
          <cell r="V45">
            <v>141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33</v>
          </cell>
          <cell r="AC45">
            <v>23</v>
          </cell>
          <cell r="AD45">
            <v>8</v>
          </cell>
          <cell r="AE45">
            <v>20</v>
          </cell>
          <cell r="AF45">
            <v>8</v>
          </cell>
          <cell r="AG45"/>
          <cell r="AH45"/>
          <cell r="AI45">
            <v>214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>
            <v>3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20</v>
          </cell>
          <cell r="BP45">
            <v>4</v>
          </cell>
          <cell r="BQ45">
            <v>2</v>
          </cell>
          <cell r="BR45">
            <v>3</v>
          </cell>
          <cell r="BS45">
            <v>2</v>
          </cell>
          <cell r="BT45"/>
          <cell r="BU45"/>
          <cell r="BV45">
            <v>69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60</v>
          </cell>
          <cell r="CB45">
            <v>77</v>
          </cell>
          <cell r="CC45">
            <v>45</v>
          </cell>
          <cell r="CD45">
            <v>18</v>
          </cell>
          <cell r="CE45">
            <v>31</v>
          </cell>
          <cell r="CF45">
            <v>12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>
            <v>1</v>
          </cell>
          <cell r="Q46">
            <v>1</v>
          </cell>
          <cell r="R46">
            <v>0</v>
          </cell>
          <cell r="S46">
            <v>0</v>
          </cell>
          <cell r="T46"/>
          <cell r="U46"/>
          <cell r="V46">
            <v>11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>
            <v>4</v>
          </cell>
          <cell r="AD46">
            <v>0</v>
          </cell>
          <cell r="AE46">
            <v>2</v>
          </cell>
          <cell r="AF46">
            <v>2</v>
          </cell>
          <cell r="AG46"/>
          <cell r="AH46"/>
          <cell r="AI46">
            <v>28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5</v>
          </cell>
          <cell r="CD46">
            <v>1</v>
          </cell>
          <cell r="CE46">
            <v>2</v>
          </cell>
          <cell r="CF46">
            <v>2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>
            <v>3</v>
          </cell>
          <cell r="Q47">
            <v>0</v>
          </cell>
          <cell r="R47">
            <v>4</v>
          </cell>
          <cell r="S47">
            <v>0</v>
          </cell>
          <cell r="T47"/>
          <cell r="U47"/>
          <cell r="V47">
            <v>20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/>
          <cell r="BU47"/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3</v>
          </cell>
          <cell r="CD47">
            <v>0</v>
          </cell>
          <cell r="CE47">
            <v>4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2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6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5</v>
          </cell>
          <cell r="AC48">
            <v>3</v>
          </cell>
          <cell r="AD48">
            <v>2</v>
          </cell>
          <cell r="AE48">
            <v>5</v>
          </cell>
          <cell r="AF48">
            <v>1</v>
          </cell>
          <cell r="AG48"/>
          <cell r="AH48"/>
          <cell r="AI48">
            <v>26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/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0</v>
          </cell>
          <cell r="BS48">
            <v>0</v>
          </cell>
          <cell r="BT48"/>
          <cell r="BU48"/>
          <cell r="BV48">
            <v>2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7</v>
          </cell>
          <cell r="CC48">
            <v>4</v>
          </cell>
          <cell r="CD48">
            <v>2</v>
          </cell>
          <cell r="CE48">
            <v>5</v>
          </cell>
          <cell r="CF48">
            <v>1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14</v>
          </cell>
          <cell r="P49">
            <v>10</v>
          </cell>
          <cell r="Q49">
            <v>2</v>
          </cell>
          <cell r="R49">
            <v>9</v>
          </cell>
          <cell r="S49">
            <v>7</v>
          </cell>
          <cell r="T49"/>
          <cell r="U49"/>
          <cell r="V49">
            <v>70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3</v>
          </cell>
          <cell r="AC49">
            <v>6</v>
          </cell>
          <cell r="AD49">
            <v>0</v>
          </cell>
          <cell r="AE49">
            <v>2</v>
          </cell>
          <cell r="AF49">
            <v>0</v>
          </cell>
          <cell r="AG49"/>
          <cell r="AH49"/>
          <cell r="AI49">
            <v>27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>
            <v>2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18</v>
          </cell>
          <cell r="CC49">
            <v>16</v>
          </cell>
          <cell r="CD49">
            <v>2</v>
          </cell>
          <cell r="CE49">
            <v>11</v>
          </cell>
          <cell r="CF49">
            <v>7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>
            <v>0</v>
          </cell>
          <cell r="AD50">
            <v>6</v>
          </cell>
          <cell r="AE50">
            <v>2</v>
          </cell>
          <cell r="AF50">
            <v>3</v>
          </cell>
          <cell r="AG50"/>
          <cell r="AH50"/>
          <cell r="AI50">
            <v>19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6</v>
          </cell>
          <cell r="CE50">
            <v>2</v>
          </cell>
          <cell r="CF50">
            <v>3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15</v>
          </cell>
          <cell r="AC51">
            <v>13</v>
          </cell>
          <cell r="AD51">
            <v>14</v>
          </cell>
          <cell r="AE51">
            <v>12</v>
          </cell>
          <cell r="AF51">
            <v>3</v>
          </cell>
          <cell r="AG51"/>
          <cell r="AH51"/>
          <cell r="AI51">
            <v>116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15</v>
          </cell>
          <cell r="CC51">
            <v>13</v>
          </cell>
          <cell r="CD51">
            <v>14</v>
          </cell>
          <cell r="CE51">
            <v>12</v>
          </cell>
          <cell r="CF51">
            <v>3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>
            <v>1</v>
          </cell>
          <cell r="Q53">
            <v>0</v>
          </cell>
          <cell r="R53">
            <v>2</v>
          </cell>
          <cell r="S53">
            <v>2</v>
          </cell>
          <cell r="T53"/>
          <cell r="U53"/>
          <cell r="V53">
            <v>7</v>
          </cell>
          <cell r="W53">
            <v>8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>
            <v>1</v>
          </cell>
          <cell r="AD53">
            <v>3</v>
          </cell>
          <cell r="AE53">
            <v>4</v>
          </cell>
          <cell r="AF53">
            <v>0</v>
          </cell>
          <cell r="AG53"/>
          <cell r="AH53"/>
          <cell r="AI53">
            <v>37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/>
          <cell r="BU53"/>
          <cell r="BV53">
            <v>0</v>
          </cell>
          <cell r="BW53">
            <v>8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2</v>
          </cell>
          <cell r="CD53">
            <v>3</v>
          </cell>
          <cell r="CE53">
            <v>6</v>
          </cell>
          <cell r="CF53">
            <v>2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>
            <v>2</v>
          </cell>
          <cell r="AD54">
            <v>1</v>
          </cell>
          <cell r="AE54">
            <v>0</v>
          </cell>
          <cell r="AF54">
            <v>1</v>
          </cell>
          <cell r="AG54"/>
          <cell r="AH54"/>
          <cell r="AI54">
            <v>25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2</v>
          </cell>
          <cell r="CD54">
            <v>1</v>
          </cell>
          <cell r="CE54">
            <v>0</v>
          </cell>
          <cell r="CF54">
            <v>1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>
            <v>2</v>
          </cell>
          <cell r="Q55">
            <v>0</v>
          </cell>
          <cell r="R55">
            <v>1</v>
          </cell>
          <cell r="S55">
            <v>2</v>
          </cell>
          <cell r="T55"/>
          <cell r="U55"/>
          <cell r="V55">
            <v>40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>
            <v>1</v>
          </cell>
          <cell r="AE55">
            <v>0</v>
          </cell>
          <cell r="AF55">
            <v>1</v>
          </cell>
          <cell r="AG55"/>
          <cell r="AH55"/>
          <cell r="AI55">
            <v>5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2</v>
          </cell>
          <cell r="CD55">
            <v>1</v>
          </cell>
          <cell r="CE55">
            <v>1</v>
          </cell>
          <cell r="CF55">
            <v>3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>
            <v>2</v>
          </cell>
          <cell r="Q56">
            <v>0</v>
          </cell>
          <cell r="R56">
            <v>1</v>
          </cell>
          <cell r="S56">
            <v>0</v>
          </cell>
          <cell r="T56"/>
          <cell r="U56"/>
          <cell r="V56">
            <v>13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>
            <v>1</v>
          </cell>
          <cell r="AD56">
            <v>1</v>
          </cell>
          <cell r="AE56">
            <v>2</v>
          </cell>
          <cell r="AF56">
            <v>3</v>
          </cell>
          <cell r="AG56"/>
          <cell r="AH56"/>
          <cell r="AI56">
            <v>35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/>
          <cell r="AU56"/>
          <cell r="AV56">
            <v>1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3</v>
          </cell>
          <cell r="CD56">
            <v>1</v>
          </cell>
          <cell r="CE56">
            <v>3</v>
          </cell>
          <cell r="CF56">
            <v>4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1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3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2</v>
          </cell>
          <cell r="AC57">
            <v>2</v>
          </cell>
          <cell r="AD57">
            <v>3</v>
          </cell>
          <cell r="AE57">
            <v>0</v>
          </cell>
          <cell r="AF57">
            <v>0</v>
          </cell>
          <cell r="AG57"/>
          <cell r="AH57"/>
          <cell r="AI57">
            <v>14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2</v>
          </cell>
          <cell r="CC57">
            <v>3</v>
          </cell>
          <cell r="CD57">
            <v>3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>
            <v>3</v>
          </cell>
          <cell r="Q58">
            <v>13</v>
          </cell>
          <cell r="R58">
            <v>4</v>
          </cell>
          <cell r="S58">
            <v>0</v>
          </cell>
          <cell r="T58"/>
          <cell r="U58"/>
          <cell r="V58">
            <v>64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>
            <v>1</v>
          </cell>
          <cell r="AD58">
            <v>15</v>
          </cell>
          <cell r="AE58">
            <v>8</v>
          </cell>
          <cell r="AF58">
            <v>3</v>
          </cell>
          <cell r="AG58"/>
          <cell r="AH58"/>
          <cell r="AI58">
            <v>139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>
            <v>0</v>
          </cell>
          <cell r="AQ58">
            <v>4</v>
          </cell>
          <cell r="AR58">
            <v>0</v>
          </cell>
          <cell r="AS58">
            <v>0</v>
          </cell>
          <cell r="AT58"/>
          <cell r="AU58"/>
          <cell r="AV58">
            <v>6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4</v>
          </cell>
          <cell r="CD58">
            <v>32</v>
          </cell>
          <cell r="CE58">
            <v>12</v>
          </cell>
          <cell r="CF58">
            <v>3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12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3</v>
          </cell>
          <cell r="AC59">
            <v>1</v>
          </cell>
          <cell r="AD59">
            <v>2</v>
          </cell>
          <cell r="AE59">
            <v>4</v>
          </cell>
          <cell r="AF59">
            <v>1</v>
          </cell>
          <cell r="AG59"/>
          <cell r="AH59"/>
          <cell r="AI59">
            <v>26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7</v>
          </cell>
          <cell r="CC59">
            <v>1</v>
          </cell>
          <cell r="CD59">
            <v>2</v>
          </cell>
          <cell r="CE59">
            <v>4</v>
          </cell>
          <cell r="CF59">
            <v>1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11</v>
          </cell>
          <cell r="O60">
            <v>6</v>
          </cell>
          <cell r="P60">
            <v>14</v>
          </cell>
          <cell r="Q60">
            <v>10</v>
          </cell>
          <cell r="R60">
            <v>2</v>
          </cell>
          <cell r="S60">
            <v>7</v>
          </cell>
          <cell r="T60"/>
          <cell r="U60"/>
          <cell r="V60">
            <v>66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34</v>
          </cell>
          <cell r="AB60">
            <v>35</v>
          </cell>
          <cell r="AC60">
            <v>19</v>
          </cell>
          <cell r="AD60">
            <v>9</v>
          </cell>
          <cell r="AE60">
            <v>33</v>
          </cell>
          <cell r="AF60">
            <v>53</v>
          </cell>
          <cell r="AG60"/>
          <cell r="AH60"/>
          <cell r="AI60">
            <v>341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0</v>
          </cell>
          <cell r="BE60">
            <v>0</v>
          </cell>
          <cell r="BF60">
            <v>0</v>
          </cell>
          <cell r="BG60"/>
          <cell r="BH60"/>
          <cell r="BI60">
            <v>1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2</v>
          </cell>
          <cell r="BO60">
            <v>2</v>
          </cell>
          <cell r="BP60">
            <v>0</v>
          </cell>
          <cell r="BQ60">
            <v>0</v>
          </cell>
          <cell r="BR60">
            <v>1</v>
          </cell>
          <cell r="BS60">
            <v>1</v>
          </cell>
          <cell r="BT60"/>
          <cell r="BU60"/>
          <cell r="BV60">
            <v>52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47</v>
          </cell>
          <cell r="CB60">
            <v>43</v>
          </cell>
          <cell r="CC60">
            <v>34</v>
          </cell>
          <cell r="CD60">
            <v>19</v>
          </cell>
          <cell r="CE60">
            <v>36</v>
          </cell>
          <cell r="CF60">
            <v>61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>
            <v>17</v>
          </cell>
          <cell r="Q61">
            <v>10</v>
          </cell>
          <cell r="R61">
            <v>4</v>
          </cell>
          <cell r="S61">
            <v>2</v>
          </cell>
          <cell r="T61"/>
          <cell r="U61"/>
          <cell r="V61">
            <v>58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>
            <v>14</v>
          </cell>
          <cell r="AD61">
            <v>20</v>
          </cell>
          <cell r="AE61">
            <v>37</v>
          </cell>
          <cell r="AF61">
            <v>25</v>
          </cell>
          <cell r="AG61"/>
          <cell r="AH61"/>
          <cell r="AI61">
            <v>146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>
            <v>0</v>
          </cell>
          <cell r="BQ61">
            <v>2</v>
          </cell>
          <cell r="BR61">
            <v>1</v>
          </cell>
          <cell r="BS61">
            <v>0</v>
          </cell>
          <cell r="BT61"/>
          <cell r="BU61"/>
          <cell r="BV61">
            <v>6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31</v>
          </cell>
          <cell r="CD61">
            <v>32</v>
          </cell>
          <cell r="CE61">
            <v>42</v>
          </cell>
          <cell r="CF61">
            <v>27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>
            <v>1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40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>
            <v>10</v>
          </cell>
          <cell r="AD62">
            <v>5</v>
          </cell>
          <cell r="AE62">
            <v>9</v>
          </cell>
          <cell r="AF62">
            <v>15</v>
          </cell>
          <cell r="AG62"/>
          <cell r="AH62"/>
          <cell r="AI62">
            <v>107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12</v>
          </cell>
          <cell r="CD62">
            <v>5</v>
          </cell>
          <cell r="CE62">
            <v>9</v>
          </cell>
          <cell r="CF62">
            <v>15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>
            <v>0</v>
          </cell>
          <cell r="Q63">
            <v>4</v>
          </cell>
          <cell r="R63">
            <v>0</v>
          </cell>
          <cell r="S63">
            <v>0</v>
          </cell>
          <cell r="T63"/>
          <cell r="U63"/>
          <cell r="V63">
            <v>17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>
            <v>1</v>
          </cell>
          <cell r="AD63">
            <v>3</v>
          </cell>
          <cell r="AE63">
            <v>8</v>
          </cell>
          <cell r="AF63">
            <v>3</v>
          </cell>
          <cell r="AG63"/>
          <cell r="AH63"/>
          <cell r="AI63">
            <v>40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/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1</v>
          </cell>
          <cell r="CD63">
            <v>7</v>
          </cell>
          <cell r="CE63">
            <v>8</v>
          </cell>
          <cell r="CF63">
            <v>3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>
            <v>2</v>
          </cell>
          <cell r="Q64">
            <v>0</v>
          </cell>
          <cell r="R64">
            <v>2</v>
          </cell>
          <cell r="S64">
            <v>2</v>
          </cell>
          <cell r="T64"/>
          <cell r="U64"/>
          <cell r="V64">
            <v>22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10</v>
          </cell>
          <cell r="AC64">
            <v>7</v>
          </cell>
          <cell r="AD64">
            <v>2</v>
          </cell>
          <cell r="AE64">
            <v>1</v>
          </cell>
          <cell r="AF64">
            <v>3</v>
          </cell>
          <cell r="AG64"/>
          <cell r="AH64"/>
          <cell r="AI64">
            <v>62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12</v>
          </cell>
          <cell r="CC64">
            <v>9</v>
          </cell>
          <cell r="CD64">
            <v>2</v>
          </cell>
          <cell r="CE64">
            <v>3</v>
          </cell>
          <cell r="CF64">
            <v>5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>
            <v>0</v>
          </cell>
          <cell r="Q65">
            <v>1</v>
          </cell>
          <cell r="R65">
            <v>0</v>
          </cell>
          <cell r="S65">
            <v>0</v>
          </cell>
          <cell r="T65"/>
          <cell r="U65"/>
          <cell r="V65">
            <v>9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>
            <v>8</v>
          </cell>
          <cell r="AD65">
            <v>7</v>
          </cell>
          <cell r="AE65">
            <v>15</v>
          </cell>
          <cell r="AF65">
            <v>10</v>
          </cell>
          <cell r="AG65"/>
          <cell r="AH65"/>
          <cell r="AI65">
            <v>79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8</v>
          </cell>
          <cell r="CD65">
            <v>8</v>
          </cell>
          <cell r="CE65">
            <v>15</v>
          </cell>
          <cell r="CF65">
            <v>10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1</v>
          </cell>
          <cell r="P66">
            <v>5</v>
          </cell>
          <cell r="Q66">
            <v>2</v>
          </cell>
          <cell r="R66">
            <v>2</v>
          </cell>
          <cell r="S66">
            <v>1</v>
          </cell>
          <cell r="T66"/>
          <cell r="U66"/>
          <cell r="V66">
            <v>23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3</v>
          </cell>
          <cell r="AD66">
            <v>0</v>
          </cell>
          <cell r="AE66">
            <v>0</v>
          </cell>
          <cell r="AF66">
            <v>2</v>
          </cell>
          <cell r="AG66"/>
          <cell r="AH66"/>
          <cell r="AI66">
            <v>6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1</v>
          </cell>
          <cell r="CC66">
            <v>8</v>
          </cell>
          <cell r="CD66">
            <v>2</v>
          </cell>
          <cell r="CE66">
            <v>2</v>
          </cell>
          <cell r="CF66">
            <v>3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2</v>
          </cell>
          <cell r="P67">
            <v>0</v>
          </cell>
          <cell r="Q67">
            <v>1</v>
          </cell>
          <cell r="R67">
            <v>31</v>
          </cell>
          <cell r="S67">
            <v>20</v>
          </cell>
          <cell r="T67"/>
          <cell r="U67"/>
          <cell r="V67">
            <v>70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>
            <v>0</v>
          </cell>
          <cell r="AD67">
            <v>2</v>
          </cell>
          <cell r="AE67">
            <v>11</v>
          </cell>
          <cell r="AF67">
            <v>3</v>
          </cell>
          <cell r="AG67"/>
          <cell r="AH67"/>
          <cell r="AI67">
            <v>57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2</v>
          </cell>
          <cell r="CC67">
            <v>0</v>
          </cell>
          <cell r="CD67">
            <v>3</v>
          </cell>
          <cell r="CE67">
            <v>42</v>
          </cell>
          <cell r="CF67">
            <v>23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11</v>
          </cell>
          <cell r="P69">
            <v>7</v>
          </cell>
          <cell r="Q69">
            <v>4</v>
          </cell>
          <cell r="R69">
            <v>4</v>
          </cell>
          <cell r="S69">
            <v>9</v>
          </cell>
          <cell r="T69"/>
          <cell r="U69"/>
          <cell r="V69">
            <v>64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45</v>
          </cell>
          <cell r="AC69">
            <v>21</v>
          </cell>
          <cell r="AD69">
            <v>11</v>
          </cell>
          <cell r="AE69">
            <v>12</v>
          </cell>
          <cell r="AF69">
            <v>16</v>
          </cell>
          <cell r="AG69"/>
          <cell r="AH69"/>
          <cell r="AI69">
            <v>171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/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56</v>
          </cell>
          <cell r="CC69">
            <v>28</v>
          </cell>
          <cell r="CD69">
            <v>15</v>
          </cell>
          <cell r="CE69">
            <v>16</v>
          </cell>
          <cell r="CF69">
            <v>25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9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3</v>
          </cell>
          <cell r="T70"/>
          <cell r="U70"/>
          <cell r="V70">
            <v>18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>
            <v>6</v>
          </cell>
          <cell r="AD70">
            <v>8</v>
          </cell>
          <cell r="AE70">
            <v>14</v>
          </cell>
          <cell r="AF70">
            <v>7</v>
          </cell>
          <cell r="AG70"/>
          <cell r="AH70"/>
          <cell r="AI70">
            <v>64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3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/>
          <cell r="BU70"/>
          <cell r="BV70">
            <v>3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38</v>
          </cell>
          <cell r="CB70">
            <v>0</v>
          </cell>
          <cell r="CC70">
            <v>6</v>
          </cell>
          <cell r="CD70">
            <v>9</v>
          </cell>
          <cell r="CE70">
            <v>14</v>
          </cell>
          <cell r="CF70">
            <v>10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39</v>
          </cell>
          <cell r="P71">
            <v>36</v>
          </cell>
          <cell r="Q71">
            <v>25</v>
          </cell>
          <cell r="R71">
            <v>17</v>
          </cell>
          <cell r="S71">
            <v>6</v>
          </cell>
          <cell r="T71"/>
          <cell r="U71"/>
          <cell r="V71">
            <v>229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7</v>
          </cell>
          <cell r="AC71">
            <v>14</v>
          </cell>
          <cell r="AD71">
            <v>8</v>
          </cell>
          <cell r="AE71">
            <v>3</v>
          </cell>
          <cell r="AF71">
            <v>7</v>
          </cell>
          <cell r="AG71"/>
          <cell r="AH71"/>
          <cell r="AI71">
            <v>90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2</v>
          </cell>
          <cell r="AR71">
            <v>3</v>
          </cell>
          <cell r="AS71">
            <v>0</v>
          </cell>
          <cell r="AT71"/>
          <cell r="AU71"/>
          <cell r="AV71">
            <v>6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/>
          <cell r="BU71"/>
          <cell r="BV71">
            <v>6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46</v>
          </cell>
          <cell r="CC71">
            <v>50</v>
          </cell>
          <cell r="CD71">
            <v>35</v>
          </cell>
          <cell r="CE71">
            <v>23</v>
          </cell>
          <cell r="CF71">
            <v>13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25</v>
          </cell>
          <cell r="O72">
            <v>18</v>
          </cell>
          <cell r="P72">
            <v>1</v>
          </cell>
          <cell r="Q72">
            <v>3</v>
          </cell>
          <cell r="R72">
            <v>2</v>
          </cell>
          <cell r="S72">
            <v>1</v>
          </cell>
          <cell r="T72"/>
          <cell r="U72"/>
          <cell r="V72">
            <v>82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3</v>
          </cell>
          <cell r="AB72">
            <v>1</v>
          </cell>
          <cell r="AC72">
            <v>0</v>
          </cell>
          <cell r="AD72">
            <v>2</v>
          </cell>
          <cell r="AE72">
            <v>3</v>
          </cell>
          <cell r="AF72">
            <v>5</v>
          </cell>
          <cell r="AG72"/>
          <cell r="AH72"/>
          <cell r="AI72">
            <v>33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</v>
          </cell>
          <cell r="AR72">
            <v>0</v>
          </cell>
          <cell r="AS72">
            <v>0</v>
          </cell>
          <cell r="AT72"/>
          <cell r="AU72"/>
          <cell r="AV72">
            <v>2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1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/>
          <cell r="BU72"/>
          <cell r="BV72">
            <v>1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29</v>
          </cell>
          <cell r="CB72">
            <v>19</v>
          </cell>
          <cell r="CC72">
            <v>1</v>
          </cell>
          <cell r="CD72">
            <v>7</v>
          </cell>
          <cell r="CE72">
            <v>5</v>
          </cell>
          <cell r="CF72">
            <v>6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3</v>
          </cell>
          <cell r="O73">
            <v>1</v>
          </cell>
          <cell r="P73">
            <v>7</v>
          </cell>
          <cell r="Q73">
            <v>2</v>
          </cell>
          <cell r="R73">
            <v>1</v>
          </cell>
          <cell r="S73">
            <v>1</v>
          </cell>
          <cell r="T73"/>
          <cell r="U73"/>
          <cell r="V73">
            <v>29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6</v>
          </cell>
          <cell r="AB73">
            <v>2</v>
          </cell>
          <cell r="AC73">
            <v>1</v>
          </cell>
          <cell r="AD73">
            <v>3</v>
          </cell>
          <cell r="AE73">
            <v>9</v>
          </cell>
          <cell r="AF73">
            <v>3</v>
          </cell>
          <cell r="AG73"/>
          <cell r="AH73"/>
          <cell r="AI73">
            <v>41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1</v>
          </cell>
          <cell r="AR73">
            <v>0</v>
          </cell>
          <cell r="AS73">
            <v>0</v>
          </cell>
          <cell r="AT73"/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/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9</v>
          </cell>
          <cell r="CB73">
            <v>3</v>
          </cell>
          <cell r="CC73">
            <v>8</v>
          </cell>
          <cell r="CD73">
            <v>6</v>
          </cell>
          <cell r="CE73">
            <v>10</v>
          </cell>
          <cell r="CF73">
            <v>4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5</v>
          </cell>
          <cell r="O74">
            <v>2</v>
          </cell>
          <cell r="P74">
            <v>2</v>
          </cell>
          <cell r="Q74">
            <v>9</v>
          </cell>
          <cell r="R74">
            <v>0</v>
          </cell>
          <cell r="S74">
            <v>2</v>
          </cell>
          <cell r="T74"/>
          <cell r="U74"/>
          <cell r="V74">
            <v>26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13</v>
          </cell>
          <cell r="AB74">
            <v>5</v>
          </cell>
          <cell r="AC74">
            <v>7</v>
          </cell>
          <cell r="AD74">
            <v>6</v>
          </cell>
          <cell r="AE74">
            <v>8</v>
          </cell>
          <cell r="AF74">
            <v>1</v>
          </cell>
          <cell r="AG74"/>
          <cell r="AH74"/>
          <cell r="AI74">
            <v>53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>
            <v>3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1</v>
          </cell>
          <cell r="BP74">
            <v>2</v>
          </cell>
          <cell r="BQ74">
            <v>3</v>
          </cell>
          <cell r="BR74">
            <v>1</v>
          </cell>
          <cell r="BS74">
            <v>0</v>
          </cell>
          <cell r="BT74"/>
          <cell r="BU74"/>
          <cell r="BV74">
            <v>8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18</v>
          </cell>
          <cell r="CB74">
            <v>8</v>
          </cell>
          <cell r="CC74">
            <v>12</v>
          </cell>
          <cell r="CD74">
            <v>18</v>
          </cell>
          <cell r="CE74">
            <v>9</v>
          </cell>
          <cell r="CF74">
            <v>3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13</v>
          </cell>
          <cell r="O75">
            <v>17</v>
          </cell>
          <cell r="P75">
            <v>27</v>
          </cell>
          <cell r="Q75">
            <v>11</v>
          </cell>
          <cell r="R75">
            <v>3</v>
          </cell>
          <cell r="S75">
            <v>1</v>
          </cell>
          <cell r="T75"/>
          <cell r="U75"/>
          <cell r="V75">
            <v>108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9</v>
          </cell>
          <cell r="AB75">
            <v>9</v>
          </cell>
          <cell r="AC75">
            <v>3</v>
          </cell>
          <cell r="AD75">
            <v>0</v>
          </cell>
          <cell r="AE75">
            <v>1</v>
          </cell>
          <cell r="AF75">
            <v>6</v>
          </cell>
          <cell r="AG75"/>
          <cell r="AH75"/>
          <cell r="AI75">
            <v>35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1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/>
          <cell r="BU75"/>
          <cell r="BV75">
            <v>4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23</v>
          </cell>
          <cell r="CB75">
            <v>26</v>
          </cell>
          <cell r="CC75">
            <v>30</v>
          </cell>
          <cell r="CD75">
            <v>11</v>
          </cell>
          <cell r="CE75">
            <v>4</v>
          </cell>
          <cell r="CF75">
            <v>10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3</v>
          </cell>
          <cell r="O76">
            <v>9</v>
          </cell>
          <cell r="P76">
            <v>12</v>
          </cell>
          <cell r="Q76">
            <v>4</v>
          </cell>
          <cell r="R76">
            <v>3</v>
          </cell>
          <cell r="S76">
            <v>4</v>
          </cell>
          <cell r="T76"/>
          <cell r="U76"/>
          <cell r="V76">
            <v>46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4</v>
          </cell>
          <cell r="AB76">
            <v>7</v>
          </cell>
          <cell r="AC76">
            <v>1</v>
          </cell>
          <cell r="AD76">
            <v>4</v>
          </cell>
          <cell r="AE76">
            <v>3</v>
          </cell>
          <cell r="AF76">
            <v>2</v>
          </cell>
          <cell r="AG76"/>
          <cell r="AH76"/>
          <cell r="AI76">
            <v>32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1</v>
          </cell>
          <cell r="AR76">
            <v>0</v>
          </cell>
          <cell r="AS76">
            <v>0</v>
          </cell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/>
          <cell r="BH76"/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7</v>
          </cell>
          <cell r="CB76">
            <v>16</v>
          </cell>
          <cell r="CC76">
            <v>16</v>
          </cell>
          <cell r="CD76">
            <v>9</v>
          </cell>
          <cell r="CE76">
            <v>6</v>
          </cell>
          <cell r="CF76">
            <v>6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7</v>
          </cell>
          <cell r="P77">
            <v>7</v>
          </cell>
          <cell r="Q77">
            <v>8</v>
          </cell>
          <cell r="R77">
            <v>0</v>
          </cell>
          <cell r="S77">
            <v>0</v>
          </cell>
          <cell r="T77"/>
          <cell r="U77"/>
          <cell r="V77">
            <v>65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3</v>
          </cell>
          <cell r="AC77">
            <v>7</v>
          </cell>
          <cell r="AD77">
            <v>18</v>
          </cell>
          <cell r="AE77">
            <v>0</v>
          </cell>
          <cell r="AF77">
            <v>4</v>
          </cell>
          <cell r="AG77"/>
          <cell r="AH77"/>
          <cell r="AI77">
            <v>91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/>
          <cell r="BU77"/>
          <cell r="BV77">
            <v>2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10</v>
          </cell>
          <cell r="CC77">
            <v>15</v>
          </cell>
          <cell r="CD77">
            <v>26</v>
          </cell>
          <cell r="CE77">
            <v>0</v>
          </cell>
          <cell r="CF77">
            <v>4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19</v>
          </cell>
          <cell r="O78">
            <v>21</v>
          </cell>
          <cell r="P78">
            <v>19</v>
          </cell>
          <cell r="Q78">
            <v>29</v>
          </cell>
          <cell r="R78">
            <v>7</v>
          </cell>
          <cell r="S78">
            <v>2</v>
          </cell>
          <cell r="T78"/>
          <cell r="U78"/>
          <cell r="V78">
            <v>138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7</v>
          </cell>
          <cell r="AB78">
            <v>0</v>
          </cell>
          <cell r="AC78">
            <v>1</v>
          </cell>
          <cell r="AD78">
            <v>14</v>
          </cell>
          <cell r="AE78">
            <v>7</v>
          </cell>
          <cell r="AF78">
            <v>5</v>
          </cell>
          <cell r="AG78"/>
          <cell r="AH78"/>
          <cell r="AI78">
            <v>108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  <cell r="AT78"/>
          <cell r="AU78"/>
          <cell r="AV78">
            <v>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/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26</v>
          </cell>
          <cell r="CB78">
            <v>21</v>
          </cell>
          <cell r="CC78">
            <v>20</v>
          </cell>
          <cell r="CD78">
            <v>43</v>
          </cell>
          <cell r="CE78">
            <v>14</v>
          </cell>
          <cell r="CF78">
            <v>8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>
            <v>2</v>
          </cell>
          <cell r="Q79">
            <v>0</v>
          </cell>
          <cell r="R79">
            <v>4</v>
          </cell>
          <cell r="S79">
            <v>0</v>
          </cell>
          <cell r="T79"/>
          <cell r="U79"/>
          <cell r="V79">
            <v>10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3</v>
          </cell>
          <cell r="AC79">
            <v>9</v>
          </cell>
          <cell r="AD79">
            <v>3</v>
          </cell>
          <cell r="AE79">
            <v>3</v>
          </cell>
          <cell r="AF79">
            <v>0</v>
          </cell>
          <cell r="AG79"/>
          <cell r="AH79"/>
          <cell r="AI79">
            <v>26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/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4</v>
          </cell>
          <cell r="CC79">
            <v>11</v>
          </cell>
          <cell r="CD79">
            <v>3</v>
          </cell>
          <cell r="CE79">
            <v>7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>
            <v>2</v>
          </cell>
          <cell r="Q80">
            <v>6</v>
          </cell>
          <cell r="R80">
            <v>5</v>
          </cell>
          <cell r="S80">
            <v>4</v>
          </cell>
          <cell r="T80"/>
          <cell r="U80"/>
          <cell r="V80">
            <v>48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5</v>
          </cell>
          <cell r="AC80">
            <v>2</v>
          </cell>
          <cell r="AD80">
            <v>1</v>
          </cell>
          <cell r="AE80">
            <v>2</v>
          </cell>
          <cell r="AF80">
            <v>0</v>
          </cell>
          <cell r="AG80"/>
          <cell r="AH80"/>
          <cell r="AI80">
            <v>20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/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13</v>
          </cell>
          <cell r="CC80">
            <v>4</v>
          </cell>
          <cell r="CD80">
            <v>7</v>
          </cell>
          <cell r="CE80">
            <v>7</v>
          </cell>
          <cell r="CF80">
            <v>4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37</v>
          </cell>
          <cell r="P81">
            <v>21</v>
          </cell>
          <cell r="Q81">
            <v>9</v>
          </cell>
          <cell r="R81">
            <v>12</v>
          </cell>
          <cell r="S81">
            <v>21</v>
          </cell>
          <cell r="T81"/>
          <cell r="U81"/>
          <cell r="V81">
            <v>214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>
            <v>25</v>
          </cell>
          <cell r="AD81">
            <v>18</v>
          </cell>
          <cell r="AE81">
            <v>8</v>
          </cell>
          <cell r="AF81">
            <v>9</v>
          </cell>
          <cell r="AG81"/>
          <cell r="AH81"/>
          <cell r="AI81">
            <v>130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47</v>
          </cell>
          <cell r="CC81">
            <v>46</v>
          </cell>
          <cell r="CD81">
            <v>27</v>
          </cell>
          <cell r="CE81">
            <v>20</v>
          </cell>
          <cell r="CF81">
            <v>30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3</v>
          </cell>
          <cell r="N82">
            <v>3</v>
          </cell>
          <cell r="O82">
            <v>5</v>
          </cell>
          <cell r="P82">
            <v>0</v>
          </cell>
          <cell r="Q82">
            <v>0</v>
          </cell>
          <cell r="R82">
            <v>3</v>
          </cell>
          <cell r="S82">
            <v>0</v>
          </cell>
          <cell r="T82"/>
          <cell r="U82"/>
          <cell r="V82">
            <v>35</v>
          </cell>
          <cell r="W82">
            <v>95</v>
          </cell>
          <cell r="X82">
            <v>37</v>
          </cell>
          <cell r="Y82">
            <v>24</v>
          </cell>
          <cell r="Z82">
            <v>17</v>
          </cell>
          <cell r="AA82">
            <v>23</v>
          </cell>
          <cell r="AB82">
            <v>27</v>
          </cell>
          <cell r="AC82">
            <v>4</v>
          </cell>
          <cell r="AD82">
            <v>0</v>
          </cell>
          <cell r="AE82">
            <v>20</v>
          </cell>
          <cell r="AF82">
            <v>0</v>
          </cell>
          <cell r="AG82"/>
          <cell r="AH82"/>
          <cell r="AI82">
            <v>247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1</v>
          </cell>
          <cell r="AS82">
            <v>0</v>
          </cell>
          <cell r="AT82"/>
          <cell r="AU82"/>
          <cell r="AV82">
            <v>3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/>
          <cell r="BU82"/>
          <cell r="BV82">
            <v>0</v>
          </cell>
          <cell r="BW82">
            <v>107</v>
          </cell>
          <cell r="BX82">
            <v>42</v>
          </cell>
          <cell r="BY82">
            <v>30</v>
          </cell>
          <cell r="BZ82">
            <v>20</v>
          </cell>
          <cell r="CA82">
            <v>26</v>
          </cell>
          <cell r="CB82">
            <v>32</v>
          </cell>
          <cell r="CC82">
            <v>4</v>
          </cell>
          <cell r="CD82">
            <v>0</v>
          </cell>
          <cell r="CE82">
            <v>24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4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/>
          <cell r="U83"/>
          <cell r="V83">
            <v>13</v>
          </cell>
          <cell r="W83">
            <v>3</v>
          </cell>
          <cell r="X83">
            <v>1</v>
          </cell>
          <cell r="Y83">
            <v>11</v>
          </cell>
          <cell r="Z83">
            <v>2</v>
          </cell>
          <cell r="AA83">
            <v>6</v>
          </cell>
          <cell r="AB83">
            <v>13</v>
          </cell>
          <cell r="AC83">
            <v>3</v>
          </cell>
          <cell r="AD83">
            <v>5</v>
          </cell>
          <cell r="AE83">
            <v>0</v>
          </cell>
          <cell r="AF83">
            <v>0</v>
          </cell>
          <cell r="AG83"/>
          <cell r="AH83"/>
          <cell r="AI83">
            <v>44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/>
          <cell r="BU83"/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2</v>
          </cell>
          <cell r="CA83">
            <v>10</v>
          </cell>
          <cell r="CB83">
            <v>13</v>
          </cell>
          <cell r="CC83">
            <v>4</v>
          </cell>
          <cell r="CD83">
            <v>6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9</v>
          </cell>
          <cell r="O84">
            <v>1</v>
          </cell>
          <cell r="P84">
            <v>3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65</v>
          </cell>
          <cell r="W84">
            <v>24</v>
          </cell>
          <cell r="X84">
            <v>5</v>
          </cell>
          <cell r="Y84">
            <v>1</v>
          </cell>
          <cell r="Z84">
            <v>6</v>
          </cell>
          <cell r="AA84">
            <v>4</v>
          </cell>
          <cell r="AB84">
            <v>10</v>
          </cell>
          <cell r="AC84">
            <v>13</v>
          </cell>
          <cell r="AD84">
            <v>6</v>
          </cell>
          <cell r="AE84">
            <v>0</v>
          </cell>
          <cell r="AF84">
            <v>0</v>
          </cell>
          <cell r="AG84"/>
          <cell r="AH84"/>
          <cell r="AI84">
            <v>69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/>
          <cell r="BU84"/>
          <cell r="BV84">
            <v>0</v>
          </cell>
          <cell r="BW84">
            <v>29</v>
          </cell>
          <cell r="BX84">
            <v>17</v>
          </cell>
          <cell r="BY84">
            <v>18</v>
          </cell>
          <cell r="BZ84">
            <v>24</v>
          </cell>
          <cell r="CA84">
            <v>13</v>
          </cell>
          <cell r="CB84">
            <v>11</v>
          </cell>
          <cell r="CC84">
            <v>16</v>
          </cell>
          <cell r="CD84">
            <v>6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4</v>
          </cell>
          <cell r="AB85">
            <v>1</v>
          </cell>
          <cell r="AC85">
            <v>3</v>
          </cell>
          <cell r="AD85">
            <v>1</v>
          </cell>
          <cell r="AE85">
            <v>1</v>
          </cell>
          <cell r="AF85">
            <v>0</v>
          </cell>
          <cell r="AG85"/>
          <cell r="AH85"/>
          <cell r="AI85">
            <v>16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1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/>
          <cell r="BU85"/>
          <cell r="BV85">
            <v>2</v>
          </cell>
          <cell r="BW85">
            <v>13</v>
          </cell>
          <cell r="BX85">
            <v>7</v>
          </cell>
          <cell r="BY85">
            <v>1</v>
          </cell>
          <cell r="BZ85">
            <v>1</v>
          </cell>
          <cell r="CA85">
            <v>4</v>
          </cell>
          <cell r="CB85">
            <v>1</v>
          </cell>
          <cell r="CC85">
            <v>3</v>
          </cell>
          <cell r="CD85">
            <v>1</v>
          </cell>
          <cell r="CE85">
            <v>1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7</v>
          </cell>
          <cell r="W86">
            <v>7</v>
          </cell>
          <cell r="X86">
            <v>2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3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>
            <v>14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2</v>
          </cell>
          <cell r="BZ86">
            <v>3</v>
          </cell>
          <cell r="CA86">
            <v>0</v>
          </cell>
          <cell r="CB86">
            <v>0</v>
          </cell>
          <cell r="CC86">
            <v>4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6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6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12</v>
          </cell>
          <cell r="AB87">
            <v>8</v>
          </cell>
          <cell r="AC87">
            <v>2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>
            <v>47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</v>
          </cell>
          <cell r="BQ87">
            <v>0</v>
          </cell>
          <cell r="BR87">
            <v>0</v>
          </cell>
          <cell r="BS87">
            <v>0</v>
          </cell>
          <cell r="BT87"/>
          <cell r="BU87"/>
          <cell r="BV87">
            <v>1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19</v>
          </cell>
          <cell r="CB87">
            <v>8</v>
          </cell>
          <cell r="CC87">
            <v>3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2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</v>
          </cell>
          <cell r="AB88">
            <v>0</v>
          </cell>
          <cell r="AC88">
            <v>1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>
            <v>3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</v>
          </cell>
          <cell r="CB88">
            <v>0</v>
          </cell>
          <cell r="CC88">
            <v>1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>
            <v>6</v>
          </cell>
          <cell r="X89">
            <v>8</v>
          </cell>
          <cell r="Y89">
            <v>4</v>
          </cell>
          <cell r="Z89">
            <v>4</v>
          </cell>
          <cell r="AA89">
            <v>13</v>
          </cell>
          <cell r="AB89">
            <v>5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>
            <v>40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/>
          <cell r="BU89"/>
          <cell r="BV89">
            <v>0</v>
          </cell>
          <cell r="BW89">
            <v>6</v>
          </cell>
          <cell r="BX89">
            <v>8</v>
          </cell>
          <cell r="BY89">
            <v>4</v>
          </cell>
          <cell r="BZ89">
            <v>4</v>
          </cell>
          <cell r="CA89">
            <v>13</v>
          </cell>
          <cell r="CB89">
            <v>5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>
            <v>3</v>
          </cell>
          <cell r="X90">
            <v>2</v>
          </cell>
          <cell r="Y90">
            <v>0</v>
          </cell>
          <cell r="Z90">
            <v>4</v>
          </cell>
          <cell r="AA90">
            <v>1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>
            <v>10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/>
          <cell r="BU90"/>
          <cell r="BV90">
            <v>0</v>
          </cell>
          <cell r="BW90">
            <v>3</v>
          </cell>
          <cell r="BX90">
            <v>2</v>
          </cell>
          <cell r="BY90">
            <v>0</v>
          </cell>
          <cell r="BZ90">
            <v>4</v>
          </cell>
          <cell r="CA90">
            <v>1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1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5</v>
          </cell>
          <cell r="AC91">
            <v>1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>
            <v>12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5</v>
          </cell>
          <cell r="CC91">
            <v>2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</v>
          </cell>
          <cell r="AB92">
            <v>47</v>
          </cell>
          <cell r="AC92">
            <v>20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>
            <v>72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1</v>
          </cell>
          <cell r="BQ92">
            <v>0</v>
          </cell>
          <cell r="BR92">
            <v>0</v>
          </cell>
          <cell r="BS92">
            <v>0</v>
          </cell>
          <cell r="BT92"/>
          <cell r="BU92"/>
          <cell r="BV92">
            <v>1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5</v>
          </cell>
          <cell r="CB92">
            <v>47</v>
          </cell>
          <cell r="CC92">
            <v>22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1</v>
          </cell>
          <cell r="Q93">
            <v>3</v>
          </cell>
          <cell r="R93">
            <v>0</v>
          </cell>
          <cell r="S93">
            <v>0</v>
          </cell>
          <cell r="T93"/>
          <cell r="U93"/>
          <cell r="V93">
            <v>5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4</v>
          </cell>
          <cell r="AE93">
            <v>0</v>
          </cell>
          <cell r="AF93">
            <v>0</v>
          </cell>
          <cell r="AG93"/>
          <cell r="AH93"/>
          <cell r="AI93">
            <v>14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5</v>
          </cell>
          <cell r="BQ93">
            <v>1</v>
          </cell>
          <cell r="BR93">
            <v>0</v>
          </cell>
          <cell r="BS93">
            <v>0</v>
          </cell>
          <cell r="BT93"/>
          <cell r="BU93"/>
          <cell r="BV93">
            <v>6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9</v>
          </cell>
          <cell r="CD93">
            <v>8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>
            <v>1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4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>
            <v>4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>
            <v>9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5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1</v>
          </cell>
          <cell r="S95">
            <v>0</v>
          </cell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3</v>
          </cell>
          <cell r="AA95">
            <v>27</v>
          </cell>
          <cell r="AB95">
            <v>5</v>
          </cell>
          <cell r="AC95">
            <v>1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>
            <v>36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/>
          <cell r="AU95"/>
          <cell r="AV95">
            <v>1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1</v>
          </cell>
          <cell r="BQ95">
            <v>0</v>
          </cell>
          <cell r="BR95">
            <v>0</v>
          </cell>
          <cell r="BS95">
            <v>0</v>
          </cell>
          <cell r="BT95"/>
          <cell r="BU95"/>
          <cell r="BV95">
            <v>1</v>
          </cell>
          <cell r="BW95">
            <v>0</v>
          </cell>
          <cell r="BX95">
            <v>0</v>
          </cell>
          <cell r="BY95">
            <v>0</v>
          </cell>
          <cell r="BZ95">
            <v>3</v>
          </cell>
          <cell r="CA95">
            <v>28</v>
          </cell>
          <cell r="CB95">
            <v>5</v>
          </cell>
          <cell r="CC95">
            <v>2</v>
          </cell>
          <cell r="CD95">
            <v>0</v>
          </cell>
          <cell r="CE95">
            <v>2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8</v>
          </cell>
          <cell r="O96">
            <v>45</v>
          </cell>
          <cell r="P96">
            <v>33</v>
          </cell>
          <cell r="Q96">
            <v>7</v>
          </cell>
          <cell r="R96">
            <v>8</v>
          </cell>
          <cell r="S96">
            <v>1</v>
          </cell>
          <cell r="T96"/>
          <cell r="U96"/>
          <cell r="V96">
            <v>121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28</v>
          </cell>
          <cell r="AB96">
            <v>60</v>
          </cell>
          <cell r="AC96">
            <v>56</v>
          </cell>
          <cell r="AD96">
            <v>1</v>
          </cell>
          <cell r="AE96">
            <v>8</v>
          </cell>
          <cell r="AF96">
            <v>3</v>
          </cell>
          <cell r="AG96"/>
          <cell r="AH96"/>
          <cell r="AI96">
            <v>229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>
            <v>1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>
            <v>7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/>
          <cell r="BH96"/>
          <cell r="BI96">
            <v>1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3</v>
          </cell>
          <cell r="BO96">
            <v>5</v>
          </cell>
          <cell r="BP96">
            <v>1</v>
          </cell>
          <cell r="BQ96">
            <v>0</v>
          </cell>
          <cell r="BR96">
            <v>1</v>
          </cell>
          <cell r="BS96">
            <v>0</v>
          </cell>
          <cell r="BT96"/>
          <cell r="BU96"/>
          <cell r="BV96">
            <v>20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39</v>
          </cell>
          <cell r="CB96">
            <v>110</v>
          </cell>
          <cell r="CC96">
            <v>92</v>
          </cell>
          <cell r="CD96">
            <v>8</v>
          </cell>
          <cell r="CE96">
            <v>17</v>
          </cell>
          <cell r="CF96">
            <v>4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4</v>
          </cell>
          <cell r="P97">
            <v>2</v>
          </cell>
          <cell r="Q97">
            <v>1</v>
          </cell>
          <cell r="R97">
            <v>1</v>
          </cell>
          <cell r="S97">
            <v>1</v>
          </cell>
          <cell r="T97"/>
          <cell r="U97"/>
          <cell r="V97">
            <v>14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2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>
            <v>23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6</v>
          </cell>
          <cell r="CC97">
            <v>2</v>
          </cell>
          <cell r="CD97">
            <v>1</v>
          </cell>
          <cell r="CE97">
            <v>1</v>
          </cell>
          <cell r="CF97">
            <v>1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21</v>
          </cell>
          <cell r="P98">
            <v>9</v>
          </cell>
          <cell r="Q98">
            <v>15</v>
          </cell>
          <cell r="R98">
            <v>3</v>
          </cell>
          <cell r="S98">
            <v>0</v>
          </cell>
          <cell r="T98"/>
          <cell r="U98"/>
          <cell r="V98">
            <v>84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4</v>
          </cell>
          <cell r="AC98">
            <v>2</v>
          </cell>
          <cell r="AD98">
            <v>2</v>
          </cell>
          <cell r="AE98">
            <v>3</v>
          </cell>
          <cell r="AF98">
            <v>0</v>
          </cell>
          <cell r="AG98"/>
          <cell r="AH98"/>
          <cell r="AI98">
            <v>27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/>
          <cell r="BH98"/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3</v>
          </cell>
          <cell r="BP98">
            <v>4</v>
          </cell>
          <cell r="BQ98">
            <v>10</v>
          </cell>
          <cell r="BR98">
            <v>2</v>
          </cell>
          <cell r="BS98">
            <v>0</v>
          </cell>
          <cell r="BT98"/>
          <cell r="BU98"/>
          <cell r="BV98">
            <v>28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28</v>
          </cell>
          <cell r="CC98">
            <v>15</v>
          </cell>
          <cell r="CD98">
            <v>27</v>
          </cell>
          <cell r="CE98">
            <v>8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2</v>
          </cell>
          <cell r="N99">
            <v>6</v>
          </cell>
          <cell r="O99">
            <v>12</v>
          </cell>
          <cell r="P99">
            <v>1</v>
          </cell>
          <cell r="Q99">
            <v>7</v>
          </cell>
          <cell r="R99">
            <v>0</v>
          </cell>
          <cell r="S99">
            <v>0</v>
          </cell>
          <cell r="T99"/>
          <cell r="U99"/>
          <cell r="V99">
            <v>31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2</v>
          </cell>
          <cell r="AC99">
            <v>1</v>
          </cell>
          <cell r="AD99">
            <v>2</v>
          </cell>
          <cell r="AE99">
            <v>3</v>
          </cell>
          <cell r="AF99">
            <v>0</v>
          </cell>
          <cell r="AG99"/>
          <cell r="AH99"/>
          <cell r="AI99">
            <v>22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7</v>
          </cell>
          <cell r="CA99">
            <v>9</v>
          </cell>
          <cell r="CB99">
            <v>14</v>
          </cell>
          <cell r="CC99">
            <v>2</v>
          </cell>
          <cell r="CD99">
            <v>9</v>
          </cell>
          <cell r="CE99">
            <v>3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8</v>
          </cell>
          <cell r="P100">
            <v>13</v>
          </cell>
          <cell r="Q100">
            <v>5</v>
          </cell>
          <cell r="R100">
            <v>0</v>
          </cell>
          <cell r="S100">
            <v>1</v>
          </cell>
          <cell r="T100"/>
          <cell r="U100"/>
          <cell r="V100">
            <v>47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12</v>
          </cell>
          <cell r="AC100">
            <v>16</v>
          </cell>
          <cell r="AD100">
            <v>15</v>
          </cell>
          <cell r="AE100">
            <v>5</v>
          </cell>
          <cell r="AF100">
            <v>0</v>
          </cell>
          <cell r="AG100"/>
          <cell r="AH100"/>
          <cell r="AI100">
            <v>65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20</v>
          </cell>
          <cell r="CC100">
            <v>29</v>
          </cell>
          <cell r="CD100">
            <v>20</v>
          </cell>
          <cell r="CE100">
            <v>5</v>
          </cell>
          <cell r="CF100">
            <v>1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3</v>
          </cell>
          <cell r="P101">
            <v>0</v>
          </cell>
          <cell r="Q101">
            <v>1</v>
          </cell>
          <cell r="R101">
            <v>1</v>
          </cell>
          <cell r="S101">
            <v>2</v>
          </cell>
          <cell r="T101"/>
          <cell r="U101"/>
          <cell r="V101">
            <v>9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>
            <v>1</v>
          </cell>
          <cell r="AD101">
            <v>2</v>
          </cell>
          <cell r="AE101">
            <v>11</v>
          </cell>
          <cell r="AF101">
            <v>0</v>
          </cell>
          <cell r="AG101"/>
          <cell r="AH101"/>
          <cell r="AI101">
            <v>19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3</v>
          </cell>
          <cell r="CC101">
            <v>1</v>
          </cell>
          <cell r="CD101">
            <v>3</v>
          </cell>
          <cell r="CE101">
            <v>12</v>
          </cell>
          <cell r="CF101">
            <v>2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1</v>
          </cell>
          <cell r="P102">
            <v>7</v>
          </cell>
          <cell r="Q102">
            <v>3</v>
          </cell>
          <cell r="R102">
            <v>2</v>
          </cell>
          <cell r="S102">
            <v>0</v>
          </cell>
          <cell r="T102"/>
          <cell r="U102"/>
          <cell r="V102">
            <v>24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3</v>
          </cell>
          <cell r="AC102">
            <v>10</v>
          </cell>
          <cell r="AD102">
            <v>3</v>
          </cell>
          <cell r="AE102">
            <v>2</v>
          </cell>
          <cell r="AF102">
            <v>5</v>
          </cell>
          <cell r="AG102"/>
          <cell r="AH102"/>
          <cell r="AI102">
            <v>27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4</v>
          </cell>
          <cell r="CC102">
            <v>17</v>
          </cell>
          <cell r="CD102">
            <v>6</v>
          </cell>
          <cell r="CE102">
            <v>4</v>
          </cell>
          <cell r="CF102">
            <v>5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>
            <v>6</v>
          </cell>
          <cell r="Q103">
            <v>9</v>
          </cell>
          <cell r="R103">
            <v>4</v>
          </cell>
          <cell r="S103">
            <v>2</v>
          </cell>
          <cell r="T103"/>
          <cell r="U103"/>
          <cell r="V103">
            <v>52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>
            <v>0</v>
          </cell>
          <cell r="AD103">
            <v>2</v>
          </cell>
          <cell r="AE103">
            <v>6</v>
          </cell>
          <cell r="AF103">
            <v>0</v>
          </cell>
          <cell r="AG103"/>
          <cell r="AH103"/>
          <cell r="AI103">
            <v>14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6</v>
          </cell>
          <cell r="CD103">
            <v>11</v>
          </cell>
          <cell r="CE103">
            <v>10</v>
          </cell>
          <cell r="CF103">
            <v>2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6</v>
          </cell>
          <cell r="P104">
            <v>8</v>
          </cell>
          <cell r="Q104">
            <v>13</v>
          </cell>
          <cell r="R104">
            <v>1</v>
          </cell>
          <cell r="S104">
            <v>4</v>
          </cell>
          <cell r="T104"/>
          <cell r="U104"/>
          <cell r="V104">
            <v>54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1</v>
          </cell>
          <cell r="AC104">
            <v>4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>
            <v>7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7</v>
          </cell>
          <cell r="CC104">
            <v>12</v>
          </cell>
          <cell r="CD104">
            <v>13</v>
          </cell>
          <cell r="CE104">
            <v>1</v>
          </cell>
          <cell r="CF104">
            <v>4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>
            <v>8</v>
          </cell>
          <cell r="Q105">
            <v>0</v>
          </cell>
          <cell r="R105">
            <v>1</v>
          </cell>
          <cell r="S105">
            <v>0</v>
          </cell>
          <cell r="T105"/>
          <cell r="U105"/>
          <cell r="V105">
            <v>17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>
            <v>2</v>
          </cell>
          <cell r="AD105">
            <v>2</v>
          </cell>
          <cell r="AE105">
            <v>0</v>
          </cell>
          <cell r="AF105">
            <v>0</v>
          </cell>
          <cell r="AG105"/>
          <cell r="AH105"/>
          <cell r="AI105">
            <v>8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10</v>
          </cell>
          <cell r="CD105">
            <v>2</v>
          </cell>
          <cell r="CE105">
            <v>1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25</v>
          </cell>
          <cell r="M106">
            <v>32</v>
          </cell>
          <cell r="N106">
            <v>43</v>
          </cell>
          <cell r="O106">
            <v>13</v>
          </cell>
          <cell r="P106">
            <v>23</v>
          </cell>
          <cell r="Q106">
            <v>10</v>
          </cell>
          <cell r="R106">
            <v>4</v>
          </cell>
          <cell r="S106">
            <v>0</v>
          </cell>
          <cell r="T106"/>
          <cell r="U106"/>
          <cell r="V106">
            <v>169</v>
          </cell>
          <cell r="W106">
            <v>16</v>
          </cell>
          <cell r="X106">
            <v>9</v>
          </cell>
          <cell r="Y106">
            <v>47</v>
          </cell>
          <cell r="Z106">
            <v>43</v>
          </cell>
          <cell r="AA106">
            <v>30</v>
          </cell>
          <cell r="AB106">
            <v>7</v>
          </cell>
          <cell r="AC106">
            <v>29</v>
          </cell>
          <cell r="AD106">
            <v>25</v>
          </cell>
          <cell r="AE106">
            <v>36</v>
          </cell>
          <cell r="AF106">
            <v>0</v>
          </cell>
          <cell r="AG106"/>
          <cell r="AH106"/>
          <cell r="AI106">
            <v>242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2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1</v>
          </cell>
          <cell r="BP106">
            <v>4</v>
          </cell>
          <cell r="BQ106">
            <v>0</v>
          </cell>
          <cell r="BR106">
            <v>0</v>
          </cell>
          <cell r="BS106">
            <v>0</v>
          </cell>
          <cell r="BT106"/>
          <cell r="BU106"/>
          <cell r="BV106">
            <v>14</v>
          </cell>
          <cell r="BW106">
            <v>21</v>
          </cell>
          <cell r="BX106">
            <v>23</v>
          </cell>
          <cell r="BY106">
            <v>72</v>
          </cell>
          <cell r="BZ106">
            <v>75</v>
          </cell>
          <cell r="CA106">
            <v>82</v>
          </cell>
          <cell r="CB106">
            <v>23</v>
          </cell>
          <cell r="CC106">
            <v>56</v>
          </cell>
          <cell r="CD106">
            <v>35</v>
          </cell>
          <cell r="CE106">
            <v>40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6</v>
          </cell>
          <cell r="N107">
            <v>3</v>
          </cell>
          <cell r="O107">
            <v>0</v>
          </cell>
          <cell r="P107">
            <v>4</v>
          </cell>
          <cell r="Q107">
            <v>2</v>
          </cell>
          <cell r="R107">
            <v>4</v>
          </cell>
          <cell r="S107">
            <v>0</v>
          </cell>
          <cell r="T107"/>
          <cell r="U107"/>
          <cell r="V107">
            <v>25</v>
          </cell>
          <cell r="W107">
            <v>15</v>
          </cell>
          <cell r="X107">
            <v>45</v>
          </cell>
          <cell r="Y107">
            <v>23</v>
          </cell>
          <cell r="Z107">
            <v>22</v>
          </cell>
          <cell r="AA107">
            <v>12</v>
          </cell>
          <cell r="AB107">
            <v>5</v>
          </cell>
          <cell r="AC107">
            <v>34</v>
          </cell>
          <cell r="AD107">
            <v>28</v>
          </cell>
          <cell r="AE107">
            <v>18</v>
          </cell>
          <cell r="AF107">
            <v>0</v>
          </cell>
          <cell r="AG107"/>
          <cell r="AH107"/>
          <cell r="AI107">
            <v>202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>
            <v>2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>
            <v>4</v>
          </cell>
          <cell r="BQ107">
            <v>0</v>
          </cell>
          <cell r="BR107">
            <v>0</v>
          </cell>
          <cell r="BS107">
            <v>0</v>
          </cell>
          <cell r="BT107"/>
          <cell r="BU107"/>
          <cell r="BV107">
            <v>7</v>
          </cell>
          <cell r="BW107">
            <v>16</v>
          </cell>
          <cell r="BX107">
            <v>50</v>
          </cell>
          <cell r="BY107">
            <v>24</v>
          </cell>
          <cell r="BZ107">
            <v>28</v>
          </cell>
          <cell r="CA107">
            <v>18</v>
          </cell>
          <cell r="CB107">
            <v>5</v>
          </cell>
          <cell r="CC107">
            <v>43</v>
          </cell>
          <cell r="CD107">
            <v>30</v>
          </cell>
          <cell r="CE107">
            <v>22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3</v>
          </cell>
          <cell r="W108">
            <v>0</v>
          </cell>
          <cell r="X108">
            <v>0</v>
          </cell>
          <cell r="Y108">
            <v>3</v>
          </cell>
          <cell r="Z108">
            <v>0</v>
          </cell>
          <cell r="AA108">
            <v>1</v>
          </cell>
          <cell r="AB108">
            <v>1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>
            <v>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/>
          <cell r="BU108"/>
          <cell r="BV108">
            <v>1</v>
          </cell>
          <cell r="BW108">
            <v>0</v>
          </cell>
          <cell r="BX108">
            <v>0</v>
          </cell>
          <cell r="BY108">
            <v>4</v>
          </cell>
          <cell r="BZ108">
            <v>2</v>
          </cell>
          <cell r="CA108">
            <v>1</v>
          </cell>
          <cell r="CB108">
            <v>2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2</v>
          </cell>
          <cell r="K109">
            <v>11</v>
          </cell>
          <cell r="L109">
            <v>13</v>
          </cell>
          <cell r="M109">
            <v>15</v>
          </cell>
          <cell r="N109">
            <v>10</v>
          </cell>
          <cell r="O109">
            <v>3</v>
          </cell>
          <cell r="P109">
            <v>43</v>
          </cell>
          <cell r="Q109">
            <v>2</v>
          </cell>
          <cell r="R109">
            <v>0</v>
          </cell>
          <cell r="S109">
            <v>0</v>
          </cell>
          <cell r="T109"/>
          <cell r="U109"/>
          <cell r="V109">
            <v>99</v>
          </cell>
          <cell r="W109">
            <v>14</v>
          </cell>
          <cell r="X109">
            <v>22</v>
          </cell>
          <cell r="Y109">
            <v>6</v>
          </cell>
          <cell r="Z109">
            <v>19</v>
          </cell>
          <cell r="AA109">
            <v>6</v>
          </cell>
          <cell r="AB109">
            <v>0</v>
          </cell>
          <cell r="AC109">
            <v>36</v>
          </cell>
          <cell r="AD109">
            <v>5</v>
          </cell>
          <cell r="AE109">
            <v>0</v>
          </cell>
          <cell r="AF109">
            <v>0</v>
          </cell>
          <cell r="AG109"/>
          <cell r="AH109"/>
          <cell r="AI109">
            <v>108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/>
          <cell r="BU109"/>
          <cell r="BV109">
            <v>1</v>
          </cell>
          <cell r="BW109">
            <v>16</v>
          </cell>
          <cell r="BX109">
            <v>33</v>
          </cell>
          <cell r="BY109">
            <v>19</v>
          </cell>
          <cell r="BZ109">
            <v>34</v>
          </cell>
          <cell r="CA109">
            <v>17</v>
          </cell>
          <cell r="CB109">
            <v>3</v>
          </cell>
          <cell r="CC109">
            <v>79</v>
          </cell>
          <cell r="CD109">
            <v>7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13</v>
          </cell>
          <cell r="P110">
            <v>4</v>
          </cell>
          <cell r="Q110">
            <v>6</v>
          </cell>
          <cell r="R110">
            <v>0</v>
          </cell>
          <cell r="S110">
            <v>0</v>
          </cell>
          <cell r="T110"/>
          <cell r="U110"/>
          <cell r="V110">
            <v>37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13</v>
          </cell>
          <cell r="AC110">
            <v>16</v>
          </cell>
          <cell r="AD110">
            <v>15</v>
          </cell>
          <cell r="AE110">
            <v>22</v>
          </cell>
          <cell r="AF110">
            <v>3</v>
          </cell>
          <cell r="AG110"/>
          <cell r="AH110"/>
          <cell r="AI110">
            <v>174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>
            <v>1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>
            <v>5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/>
          <cell r="BU110"/>
          <cell r="BV110">
            <v>2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29</v>
          </cell>
          <cell r="CC110">
            <v>21</v>
          </cell>
          <cell r="CD110">
            <v>21</v>
          </cell>
          <cell r="CE110">
            <v>22</v>
          </cell>
          <cell r="CF110">
            <v>3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1</v>
          </cell>
          <cell r="P111">
            <v>5</v>
          </cell>
          <cell r="Q111">
            <v>2</v>
          </cell>
          <cell r="R111">
            <v>1</v>
          </cell>
          <cell r="S111">
            <v>0</v>
          </cell>
          <cell r="T111"/>
          <cell r="U111"/>
          <cell r="V111">
            <v>37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>
            <v>8</v>
          </cell>
          <cell r="AD111">
            <v>1</v>
          </cell>
          <cell r="AE111">
            <v>0</v>
          </cell>
          <cell r="AF111">
            <v>0</v>
          </cell>
          <cell r="AG111"/>
          <cell r="AH111"/>
          <cell r="AI111">
            <v>22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1</v>
          </cell>
          <cell r="CC111">
            <v>13</v>
          </cell>
          <cell r="CD111">
            <v>3</v>
          </cell>
          <cell r="CE111">
            <v>1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3</v>
          </cell>
          <cell r="S113">
            <v>0</v>
          </cell>
          <cell r="T113"/>
          <cell r="U113"/>
          <cell r="V113">
            <v>14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1</v>
          </cell>
          <cell r="AG113"/>
          <cell r="AH113"/>
          <cell r="AI113">
            <v>16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4</v>
          </cell>
          <cell r="CF113">
            <v>1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9</v>
          </cell>
          <cell r="O114">
            <v>12</v>
          </cell>
          <cell r="P114">
            <v>15</v>
          </cell>
          <cell r="Q114">
            <v>18</v>
          </cell>
          <cell r="R114">
            <v>9</v>
          </cell>
          <cell r="S114">
            <v>10</v>
          </cell>
          <cell r="T114"/>
          <cell r="U114"/>
          <cell r="V114">
            <v>117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43</v>
          </cell>
          <cell r="AB114">
            <v>42</v>
          </cell>
          <cell r="AC114">
            <v>50</v>
          </cell>
          <cell r="AD114">
            <v>19</v>
          </cell>
          <cell r="AE114">
            <v>17</v>
          </cell>
          <cell r="AF114">
            <v>1</v>
          </cell>
          <cell r="AG114"/>
          <cell r="AH114"/>
          <cell r="AI114">
            <v>256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2</v>
          </cell>
          <cell r="AP114">
            <v>1</v>
          </cell>
          <cell r="AQ114">
            <v>1</v>
          </cell>
          <cell r="AR114">
            <v>0</v>
          </cell>
          <cell r="AS114">
            <v>0</v>
          </cell>
          <cell r="AT114"/>
          <cell r="AU114"/>
          <cell r="AV114">
            <v>6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7</v>
          </cell>
          <cell r="BP114">
            <v>2</v>
          </cell>
          <cell r="BQ114">
            <v>0</v>
          </cell>
          <cell r="BR114">
            <v>0</v>
          </cell>
          <cell r="BS114">
            <v>0</v>
          </cell>
          <cell r="BT114"/>
          <cell r="BU114"/>
          <cell r="BV114">
            <v>12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54</v>
          </cell>
          <cell r="CB114">
            <v>63</v>
          </cell>
          <cell r="CC114">
            <v>68</v>
          </cell>
          <cell r="CD114">
            <v>38</v>
          </cell>
          <cell r="CE114">
            <v>26</v>
          </cell>
          <cell r="CF114">
            <v>11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3</v>
          </cell>
          <cell r="P116">
            <v>1</v>
          </cell>
          <cell r="Q116">
            <v>7</v>
          </cell>
          <cell r="R116">
            <v>0</v>
          </cell>
          <cell r="S116">
            <v>0</v>
          </cell>
          <cell r="T116"/>
          <cell r="U116"/>
          <cell r="V116">
            <v>25</v>
          </cell>
          <cell r="W116">
            <v>0</v>
          </cell>
          <cell r="X116">
            <v>2</v>
          </cell>
          <cell r="Y116">
            <v>0</v>
          </cell>
          <cell r="Z116">
            <v>0</v>
          </cell>
          <cell r="AA116">
            <v>2</v>
          </cell>
          <cell r="AB116">
            <v>2</v>
          </cell>
          <cell r="AC116">
            <v>1</v>
          </cell>
          <cell r="AD116">
            <v>7</v>
          </cell>
          <cell r="AE116">
            <v>0</v>
          </cell>
          <cell r="AF116">
            <v>1</v>
          </cell>
          <cell r="AG116"/>
          <cell r="AH116"/>
          <cell r="AI116">
            <v>15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/>
          <cell r="BU116"/>
          <cell r="BV116">
            <v>0</v>
          </cell>
          <cell r="BW116">
            <v>2</v>
          </cell>
          <cell r="BX116">
            <v>4</v>
          </cell>
          <cell r="BY116">
            <v>2</v>
          </cell>
          <cell r="BZ116">
            <v>8</v>
          </cell>
          <cell r="CA116">
            <v>2</v>
          </cell>
          <cell r="CB116">
            <v>5</v>
          </cell>
          <cell r="CC116">
            <v>2</v>
          </cell>
          <cell r="CD116">
            <v>14</v>
          </cell>
          <cell r="CE116">
            <v>0</v>
          </cell>
          <cell r="CF116">
            <v>1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>
            <v>5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11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>
            <v>6</v>
          </cell>
          <cell r="AD117">
            <v>0</v>
          </cell>
          <cell r="AE117">
            <v>1</v>
          </cell>
          <cell r="AF117">
            <v>0</v>
          </cell>
          <cell r="AG117"/>
          <cell r="AH117"/>
          <cell r="AI117">
            <v>15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11</v>
          </cell>
          <cell r="CD117">
            <v>0</v>
          </cell>
          <cell r="CE117">
            <v>1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30</v>
          </cell>
          <cell r="K118">
            <v>14</v>
          </cell>
          <cell r="L118">
            <v>38</v>
          </cell>
          <cell r="M118">
            <v>36</v>
          </cell>
          <cell r="N118">
            <v>79</v>
          </cell>
          <cell r="O118">
            <v>210</v>
          </cell>
          <cell r="P118">
            <v>75</v>
          </cell>
          <cell r="Q118">
            <v>22</v>
          </cell>
          <cell r="R118">
            <v>6</v>
          </cell>
          <cell r="S118">
            <v>30</v>
          </cell>
          <cell r="T118"/>
          <cell r="U118"/>
          <cell r="V118">
            <v>540</v>
          </cell>
          <cell r="W118">
            <v>17</v>
          </cell>
          <cell r="X118">
            <v>7</v>
          </cell>
          <cell r="Y118">
            <v>6</v>
          </cell>
          <cell r="Z118">
            <v>26</v>
          </cell>
          <cell r="AA118">
            <v>8</v>
          </cell>
          <cell r="AB118">
            <v>9</v>
          </cell>
          <cell r="AC118">
            <v>41</v>
          </cell>
          <cell r="AD118">
            <v>83</v>
          </cell>
          <cell r="AE118">
            <v>54</v>
          </cell>
          <cell r="AF118">
            <v>35</v>
          </cell>
          <cell r="AG118"/>
          <cell r="AH118"/>
          <cell r="AI118">
            <v>286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>
            <v>1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/>
          <cell r="BH118"/>
          <cell r="BI118">
            <v>1</v>
          </cell>
          <cell r="BJ118">
            <v>2</v>
          </cell>
          <cell r="BK118">
            <v>2</v>
          </cell>
          <cell r="BL118">
            <v>5</v>
          </cell>
          <cell r="BM118">
            <v>1</v>
          </cell>
          <cell r="BN118">
            <v>0</v>
          </cell>
          <cell r="BO118">
            <v>2</v>
          </cell>
          <cell r="BP118">
            <v>2</v>
          </cell>
          <cell r="BQ118">
            <v>10</v>
          </cell>
          <cell r="BR118">
            <v>9</v>
          </cell>
          <cell r="BS118">
            <v>2</v>
          </cell>
          <cell r="BT118"/>
          <cell r="BU118"/>
          <cell r="BV118">
            <v>35</v>
          </cell>
          <cell r="BW118">
            <v>49</v>
          </cell>
          <cell r="BX118">
            <v>23</v>
          </cell>
          <cell r="BY118">
            <v>50</v>
          </cell>
          <cell r="BZ118">
            <v>63</v>
          </cell>
          <cell r="CA118">
            <v>87</v>
          </cell>
          <cell r="CB118">
            <v>222</v>
          </cell>
          <cell r="CC118">
            <v>118</v>
          </cell>
          <cell r="CD118">
            <v>115</v>
          </cell>
          <cell r="CE118">
            <v>69</v>
          </cell>
          <cell r="CF118">
            <v>67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2</v>
          </cell>
          <cell r="P119">
            <v>3</v>
          </cell>
          <cell r="Q119">
            <v>1</v>
          </cell>
          <cell r="R119">
            <v>2</v>
          </cell>
          <cell r="S119">
            <v>0</v>
          </cell>
          <cell r="T119"/>
          <cell r="U119"/>
          <cell r="V119">
            <v>18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3</v>
          </cell>
          <cell r="AC119">
            <v>8</v>
          </cell>
          <cell r="AD119">
            <v>6</v>
          </cell>
          <cell r="AE119">
            <v>6</v>
          </cell>
          <cell r="AF119">
            <v>0</v>
          </cell>
          <cell r="AG119"/>
          <cell r="AH119"/>
          <cell r="AI119">
            <v>54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2</v>
          </cell>
          <cell r="BS119">
            <v>0</v>
          </cell>
          <cell r="BT119"/>
          <cell r="BU119"/>
          <cell r="BV119">
            <v>2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5</v>
          </cell>
          <cell r="CC119">
            <v>11</v>
          </cell>
          <cell r="CD119">
            <v>7</v>
          </cell>
          <cell r="CE119">
            <v>10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4</v>
          </cell>
          <cell r="P120">
            <v>2</v>
          </cell>
          <cell r="Q120">
            <v>1</v>
          </cell>
          <cell r="R120">
            <v>0</v>
          </cell>
          <cell r="S120">
            <v>4</v>
          </cell>
          <cell r="T120"/>
          <cell r="U120"/>
          <cell r="V120">
            <v>33</v>
          </cell>
          <cell r="W120">
            <v>6</v>
          </cell>
          <cell r="X120">
            <v>0</v>
          </cell>
          <cell r="Y120">
            <v>2</v>
          </cell>
          <cell r="Z120">
            <v>4</v>
          </cell>
          <cell r="AA120">
            <v>4</v>
          </cell>
          <cell r="AB120">
            <v>10</v>
          </cell>
          <cell r="AC120">
            <v>11</v>
          </cell>
          <cell r="AD120">
            <v>5</v>
          </cell>
          <cell r="AE120">
            <v>0</v>
          </cell>
          <cell r="AF120">
            <v>1</v>
          </cell>
          <cell r="AG120"/>
          <cell r="AH120"/>
          <cell r="AI120">
            <v>43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3</v>
          </cell>
          <cell r="BZ120">
            <v>24</v>
          </cell>
          <cell r="CA120">
            <v>4</v>
          </cell>
          <cell r="CB120">
            <v>14</v>
          </cell>
          <cell r="CC120">
            <v>13</v>
          </cell>
          <cell r="CD120">
            <v>6</v>
          </cell>
          <cell r="CE120">
            <v>0</v>
          </cell>
          <cell r="CF120">
            <v>5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>
            <v>1</v>
          </cell>
          <cell r="Q121">
            <v>0</v>
          </cell>
          <cell r="R121">
            <v>1</v>
          </cell>
          <cell r="S121">
            <v>0</v>
          </cell>
          <cell r="T121"/>
          <cell r="U121"/>
          <cell r="V121">
            <v>8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6</v>
          </cell>
          <cell r="AC121">
            <v>8</v>
          </cell>
          <cell r="AD121">
            <v>11</v>
          </cell>
          <cell r="AE121">
            <v>2</v>
          </cell>
          <cell r="AF121">
            <v>4</v>
          </cell>
          <cell r="AG121"/>
          <cell r="AH121"/>
          <cell r="AI121">
            <v>78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6</v>
          </cell>
          <cell r="CC121">
            <v>9</v>
          </cell>
          <cell r="CD121">
            <v>11</v>
          </cell>
          <cell r="CE121">
            <v>3</v>
          </cell>
          <cell r="CF121">
            <v>4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4</v>
          </cell>
          <cell r="P122">
            <v>1</v>
          </cell>
          <cell r="Q122">
            <v>2</v>
          </cell>
          <cell r="R122">
            <v>3</v>
          </cell>
          <cell r="S122">
            <v>0</v>
          </cell>
          <cell r="T122"/>
          <cell r="U122"/>
          <cell r="V122">
            <v>20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10</v>
          </cell>
          <cell r="AC122">
            <v>8</v>
          </cell>
          <cell r="AD122">
            <v>11</v>
          </cell>
          <cell r="AE122">
            <v>18</v>
          </cell>
          <cell r="AF122">
            <v>2</v>
          </cell>
          <cell r="AG122"/>
          <cell r="AH122"/>
          <cell r="AI122">
            <v>85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>
            <v>0</v>
          </cell>
          <cell r="AQ122">
            <v>1</v>
          </cell>
          <cell r="AR122">
            <v>0</v>
          </cell>
          <cell r="AS122">
            <v>0</v>
          </cell>
          <cell r="AT122"/>
          <cell r="AU122"/>
          <cell r="AV122">
            <v>3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15</v>
          </cell>
          <cell r="CC122">
            <v>9</v>
          </cell>
          <cell r="CD122">
            <v>14</v>
          </cell>
          <cell r="CE122">
            <v>21</v>
          </cell>
          <cell r="CF122">
            <v>2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30</v>
          </cell>
          <cell r="P123">
            <v>11</v>
          </cell>
          <cell r="Q123">
            <v>7</v>
          </cell>
          <cell r="R123">
            <v>3</v>
          </cell>
          <cell r="S123">
            <v>8</v>
          </cell>
          <cell r="T123"/>
          <cell r="U123"/>
          <cell r="V123">
            <v>95</v>
          </cell>
          <cell r="W123">
            <v>40</v>
          </cell>
          <cell r="X123">
            <v>25</v>
          </cell>
          <cell r="Y123">
            <v>40</v>
          </cell>
          <cell r="Z123">
            <v>15</v>
          </cell>
          <cell r="AA123">
            <v>5</v>
          </cell>
          <cell r="AB123">
            <v>49</v>
          </cell>
          <cell r="AC123">
            <v>46</v>
          </cell>
          <cell r="AD123">
            <v>4</v>
          </cell>
          <cell r="AE123">
            <v>0</v>
          </cell>
          <cell r="AF123">
            <v>1</v>
          </cell>
          <cell r="AG123"/>
          <cell r="AH123"/>
          <cell r="AI123">
            <v>225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/>
          <cell r="AV123">
            <v>5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3</v>
          </cell>
          <cell r="BP123">
            <v>3</v>
          </cell>
          <cell r="BQ123">
            <v>0</v>
          </cell>
          <cell r="BR123">
            <v>0</v>
          </cell>
          <cell r="BS123">
            <v>0</v>
          </cell>
          <cell r="BT123"/>
          <cell r="BU123"/>
          <cell r="BV123">
            <v>15</v>
          </cell>
          <cell r="BW123">
            <v>45</v>
          </cell>
          <cell r="BX123">
            <v>26</v>
          </cell>
          <cell r="BY123">
            <v>49</v>
          </cell>
          <cell r="BZ123">
            <v>18</v>
          </cell>
          <cell r="CA123">
            <v>36</v>
          </cell>
          <cell r="CB123">
            <v>83</v>
          </cell>
          <cell r="CC123">
            <v>60</v>
          </cell>
          <cell r="CD123">
            <v>11</v>
          </cell>
          <cell r="CE123">
            <v>3</v>
          </cell>
          <cell r="CF123">
            <v>9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>
            <v>5</v>
          </cell>
          <cell r="R124">
            <v>4</v>
          </cell>
          <cell r="S124">
            <v>1</v>
          </cell>
          <cell r="T124"/>
          <cell r="U124"/>
          <cell r="V124">
            <v>16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>
            <v>0</v>
          </cell>
          <cell r="AD124">
            <v>11</v>
          </cell>
          <cell r="AE124">
            <v>5</v>
          </cell>
          <cell r="AF124">
            <v>3</v>
          </cell>
          <cell r="AG124"/>
          <cell r="AH124"/>
          <cell r="AI124">
            <v>31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16</v>
          </cell>
          <cell r="CE124">
            <v>9</v>
          </cell>
          <cell r="CF124">
            <v>4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5</v>
          </cell>
          <cell r="O125">
            <v>3</v>
          </cell>
          <cell r="P125">
            <v>5</v>
          </cell>
          <cell r="Q125">
            <v>3</v>
          </cell>
          <cell r="R125">
            <v>4</v>
          </cell>
          <cell r="S125">
            <v>1</v>
          </cell>
          <cell r="T125"/>
          <cell r="U125"/>
          <cell r="V125">
            <v>37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11</v>
          </cell>
          <cell r="AB125">
            <v>7</v>
          </cell>
          <cell r="AC125">
            <v>3</v>
          </cell>
          <cell r="AD125">
            <v>1</v>
          </cell>
          <cell r="AE125">
            <v>11</v>
          </cell>
          <cell r="AF125">
            <v>18</v>
          </cell>
          <cell r="AG125"/>
          <cell r="AH125"/>
          <cell r="AI125">
            <v>93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>
            <v>5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18</v>
          </cell>
          <cell r="CB125">
            <v>12</v>
          </cell>
          <cell r="CC125">
            <v>9</v>
          </cell>
          <cell r="CD125">
            <v>4</v>
          </cell>
          <cell r="CE125">
            <v>15</v>
          </cell>
          <cell r="CF125">
            <v>19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>
            <v>10</v>
          </cell>
          <cell r="Q126">
            <v>3</v>
          </cell>
          <cell r="R126">
            <v>2</v>
          </cell>
          <cell r="S126">
            <v>10</v>
          </cell>
          <cell r="T126"/>
          <cell r="U126"/>
          <cell r="V126">
            <v>61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>
            <v>12</v>
          </cell>
          <cell r="AD126">
            <v>6</v>
          </cell>
          <cell r="AE126">
            <v>8</v>
          </cell>
          <cell r="AF126">
            <v>7</v>
          </cell>
          <cell r="AG126"/>
          <cell r="AH126"/>
          <cell r="AI126">
            <v>79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1</v>
          </cell>
          <cell r="BQ126">
            <v>0</v>
          </cell>
          <cell r="BR126">
            <v>2</v>
          </cell>
          <cell r="BS126">
            <v>0</v>
          </cell>
          <cell r="BT126"/>
          <cell r="BU126"/>
          <cell r="BV126">
            <v>3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24</v>
          </cell>
          <cell r="CD126">
            <v>9</v>
          </cell>
          <cell r="CE126">
            <v>12</v>
          </cell>
          <cell r="CF126">
            <v>17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12</v>
          </cell>
          <cell r="L127">
            <v>22</v>
          </cell>
          <cell r="M127">
            <v>0</v>
          </cell>
          <cell r="N127">
            <v>2</v>
          </cell>
          <cell r="O127">
            <v>4</v>
          </cell>
          <cell r="P127">
            <v>4</v>
          </cell>
          <cell r="Q127">
            <v>2</v>
          </cell>
          <cell r="R127">
            <v>9</v>
          </cell>
          <cell r="S127">
            <v>0</v>
          </cell>
          <cell r="T127"/>
          <cell r="U127"/>
          <cell r="V127">
            <v>66</v>
          </cell>
          <cell r="W127">
            <v>0</v>
          </cell>
          <cell r="X127">
            <v>1</v>
          </cell>
          <cell r="Y127">
            <v>3</v>
          </cell>
          <cell r="Z127">
            <v>0</v>
          </cell>
          <cell r="AA127">
            <v>0</v>
          </cell>
          <cell r="AB127">
            <v>3</v>
          </cell>
          <cell r="AC127">
            <v>3</v>
          </cell>
          <cell r="AD127">
            <v>2</v>
          </cell>
          <cell r="AE127">
            <v>3</v>
          </cell>
          <cell r="AF127">
            <v>0</v>
          </cell>
          <cell r="AG127"/>
          <cell r="AH127"/>
          <cell r="AI127">
            <v>15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/>
          <cell r="BU127"/>
          <cell r="BV127">
            <v>0</v>
          </cell>
          <cell r="BW127">
            <v>11</v>
          </cell>
          <cell r="BX127">
            <v>13</v>
          </cell>
          <cell r="BY127">
            <v>25</v>
          </cell>
          <cell r="BZ127">
            <v>0</v>
          </cell>
          <cell r="CA127">
            <v>2</v>
          </cell>
          <cell r="CB127">
            <v>7</v>
          </cell>
          <cell r="CC127">
            <v>7</v>
          </cell>
          <cell r="CD127">
            <v>4</v>
          </cell>
          <cell r="CE127">
            <v>12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>
            <v>1</v>
          </cell>
          <cell r="Q128">
            <v>2</v>
          </cell>
          <cell r="R128">
            <v>0</v>
          </cell>
          <cell r="S128">
            <v>0</v>
          </cell>
          <cell r="T128"/>
          <cell r="U128"/>
          <cell r="V128">
            <v>7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>
            <v>8</v>
          </cell>
          <cell r="AD128">
            <v>2</v>
          </cell>
          <cell r="AE128">
            <v>4</v>
          </cell>
          <cell r="AF128">
            <v>0</v>
          </cell>
          <cell r="AG128"/>
          <cell r="AH128"/>
          <cell r="AI128">
            <v>26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>
            <v>2</v>
          </cell>
          <cell r="BQ128">
            <v>9</v>
          </cell>
          <cell r="BR128">
            <v>1</v>
          </cell>
          <cell r="BS128">
            <v>0</v>
          </cell>
          <cell r="BT128"/>
          <cell r="BU128"/>
          <cell r="BV128">
            <v>14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11</v>
          </cell>
          <cell r="CD128">
            <v>13</v>
          </cell>
          <cell r="CE128">
            <v>5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>
            <v>16</v>
          </cell>
          <cell r="Q129">
            <v>13</v>
          </cell>
          <cell r="R129">
            <v>20</v>
          </cell>
          <cell r="S129">
            <v>0</v>
          </cell>
          <cell r="T129"/>
          <cell r="U129"/>
          <cell r="V129">
            <v>71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9</v>
          </cell>
          <cell r="AC129">
            <v>13</v>
          </cell>
          <cell r="AD129">
            <v>39</v>
          </cell>
          <cell r="AE129">
            <v>9</v>
          </cell>
          <cell r="AF129">
            <v>0</v>
          </cell>
          <cell r="AG129"/>
          <cell r="AH129"/>
          <cell r="AI129">
            <v>88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1</v>
          </cell>
          <cell r="AR129">
            <v>3</v>
          </cell>
          <cell r="AS129">
            <v>0</v>
          </cell>
          <cell r="AT129"/>
          <cell r="AU129"/>
          <cell r="AV129">
            <v>5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9</v>
          </cell>
          <cell r="CC129">
            <v>29</v>
          </cell>
          <cell r="CD129">
            <v>53</v>
          </cell>
          <cell r="CE129">
            <v>32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>
            <v>15</v>
          </cell>
          <cell r="Q130">
            <v>9</v>
          </cell>
          <cell r="R130">
            <v>12</v>
          </cell>
          <cell r="S130">
            <v>0</v>
          </cell>
          <cell r="T130"/>
          <cell r="U130"/>
          <cell r="V130">
            <v>52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5</v>
          </cell>
          <cell r="AB130">
            <v>7</v>
          </cell>
          <cell r="AC130">
            <v>5</v>
          </cell>
          <cell r="AD130">
            <v>1</v>
          </cell>
          <cell r="AE130">
            <v>9</v>
          </cell>
          <cell r="AF130">
            <v>3</v>
          </cell>
          <cell r="AG130"/>
          <cell r="AH130"/>
          <cell r="AI130">
            <v>37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2</v>
          </cell>
          <cell r="BS130">
            <v>0</v>
          </cell>
          <cell r="BT130"/>
          <cell r="BU130"/>
          <cell r="BV130">
            <v>3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8</v>
          </cell>
          <cell r="CB130">
            <v>12</v>
          </cell>
          <cell r="CC130">
            <v>20</v>
          </cell>
          <cell r="CD130">
            <v>10</v>
          </cell>
          <cell r="CE130">
            <v>23</v>
          </cell>
          <cell r="CF130">
            <v>3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3</v>
          </cell>
          <cell r="AB131">
            <v>13</v>
          </cell>
          <cell r="AC131">
            <v>3</v>
          </cell>
          <cell r="AD131">
            <v>1</v>
          </cell>
          <cell r="AE131">
            <v>1</v>
          </cell>
          <cell r="AF131">
            <v>0</v>
          </cell>
          <cell r="AG131"/>
          <cell r="AH131"/>
          <cell r="AI131">
            <v>22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1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5</v>
          </cell>
          <cell r="CB131">
            <v>14</v>
          </cell>
          <cell r="CC131">
            <v>3</v>
          </cell>
          <cell r="CD131">
            <v>1</v>
          </cell>
          <cell r="CE131">
            <v>1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>
            <v>1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11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>
            <v>5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>
            <v>12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6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2</v>
          </cell>
          <cell r="AB133">
            <v>0</v>
          </cell>
          <cell r="AC133">
            <v>3</v>
          </cell>
          <cell r="AD133">
            <v>13</v>
          </cell>
          <cell r="AE133">
            <v>3</v>
          </cell>
          <cell r="AF133">
            <v>0</v>
          </cell>
          <cell r="AG133"/>
          <cell r="AH133"/>
          <cell r="AI133">
            <v>29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3</v>
          </cell>
          <cell r="CB133">
            <v>0</v>
          </cell>
          <cell r="CC133">
            <v>3</v>
          </cell>
          <cell r="CD133">
            <v>13</v>
          </cell>
          <cell r="CE133">
            <v>3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>
            <v>9</v>
          </cell>
          <cell r="Q134">
            <v>12</v>
          </cell>
          <cell r="R134">
            <v>1</v>
          </cell>
          <cell r="S134">
            <v>0</v>
          </cell>
          <cell r="T134"/>
          <cell r="U134"/>
          <cell r="V134">
            <v>34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>
            <v>20</v>
          </cell>
          <cell r="AD134">
            <v>28</v>
          </cell>
          <cell r="AE134">
            <v>8</v>
          </cell>
          <cell r="AF134">
            <v>0</v>
          </cell>
          <cell r="AG134"/>
          <cell r="AH134"/>
          <cell r="AI134">
            <v>120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2</v>
          </cell>
          <cell r="BQ134">
            <v>0</v>
          </cell>
          <cell r="BR134">
            <v>0</v>
          </cell>
          <cell r="BS134">
            <v>0</v>
          </cell>
          <cell r="BT134"/>
          <cell r="BU134"/>
          <cell r="BV134">
            <v>2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31</v>
          </cell>
          <cell r="CD134">
            <v>40</v>
          </cell>
          <cell r="CE134">
            <v>9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3</v>
          </cell>
          <cell r="W135">
            <v>0</v>
          </cell>
          <cell r="X135">
            <v>0</v>
          </cell>
          <cell r="Y135">
            <v>2</v>
          </cell>
          <cell r="Z135">
            <v>0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>
            <v>4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4</v>
          </cell>
          <cell r="BZ135">
            <v>0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1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>
            <v>0</v>
          </cell>
          <cell r="Q137">
            <v>0</v>
          </cell>
          <cell r="R137">
            <v>6</v>
          </cell>
          <cell r="S137">
            <v>1</v>
          </cell>
          <cell r="T137"/>
          <cell r="U137"/>
          <cell r="V137">
            <v>17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12</v>
          </cell>
          <cell r="AG137"/>
          <cell r="AH137"/>
          <cell r="AI137">
            <v>22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/>
          <cell r="BH137"/>
          <cell r="BI137">
            <v>1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1</v>
          </cell>
          <cell r="BT137"/>
          <cell r="BU137"/>
          <cell r="BV137">
            <v>1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6</v>
          </cell>
          <cell r="CF137">
            <v>15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1</v>
          </cell>
          <cell r="T138"/>
          <cell r="U138"/>
          <cell r="V138">
            <v>29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4</v>
          </cell>
          <cell r="AG138"/>
          <cell r="AH138"/>
          <cell r="AI138">
            <v>4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/>
          <cell r="BU138"/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5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4</v>
          </cell>
          <cell r="M139">
            <v>4</v>
          </cell>
          <cell r="N139">
            <v>5</v>
          </cell>
          <cell r="O139">
            <v>4</v>
          </cell>
          <cell r="P139">
            <v>4</v>
          </cell>
          <cell r="Q139">
            <v>2</v>
          </cell>
          <cell r="R139">
            <v>3</v>
          </cell>
          <cell r="S139">
            <v>0</v>
          </cell>
          <cell r="T139"/>
          <cell r="U139"/>
          <cell r="V139">
            <v>28</v>
          </cell>
          <cell r="W139">
            <v>0</v>
          </cell>
          <cell r="X139">
            <v>0</v>
          </cell>
          <cell r="Y139">
            <v>1</v>
          </cell>
          <cell r="Z139">
            <v>2</v>
          </cell>
          <cell r="AA139">
            <v>1</v>
          </cell>
          <cell r="AB139">
            <v>0</v>
          </cell>
          <cell r="AC139">
            <v>1</v>
          </cell>
          <cell r="AD139">
            <v>0</v>
          </cell>
          <cell r="AE139">
            <v>1</v>
          </cell>
          <cell r="AF139">
            <v>0</v>
          </cell>
          <cell r="AG139"/>
          <cell r="AH139"/>
          <cell r="AI139">
            <v>6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5</v>
          </cell>
          <cell r="BZ139">
            <v>6</v>
          </cell>
          <cell r="CA139">
            <v>6</v>
          </cell>
          <cell r="CB139">
            <v>4</v>
          </cell>
          <cell r="CC139">
            <v>5</v>
          </cell>
          <cell r="CD139">
            <v>2</v>
          </cell>
          <cell r="CE139">
            <v>4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5</v>
          </cell>
          <cell r="P140">
            <v>0</v>
          </cell>
          <cell r="Q140">
            <v>1</v>
          </cell>
          <cell r="R140">
            <v>3</v>
          </cell>
          <cell r="S140">
            <v>0</v>
          </cell>
          <cell r="T140"/>
          <cell r="U140"/>
          <cell r="V140">
            <v>76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23</v>
          </cell>
          <cell r="AC140">
            <v>48</v>
          </cell>
          <cell r="AD140">
            <v>25</v>
          </cell>
          <cell r="AE140">
            <v>25</v>
          </cell>
          <cell r="AF140">
            <v>0</v>
          </cell>
          <cell r="AG140"/>
          <cell r="AH140"/>
          <cell r="AI140">
            <v>152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28</v>
          </cell>
          <cell r="CC140">
            <v>48</v>
          </cell>
          <cell r="CD140">
            <v>26</v>
          </cell>
          <cell r="CE140">
            <v>28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>
            <v>14</v>
          </cell>
          <cell r="Q141">
            <v>7</v>
          </cell>
          <cell r="R141">
            <v>6</v>
          </cell>
          <cell r="S141">
            <v>6</v>
          </cell>
          <cell r="T141"/>
          <cell r="U141"/>
          <cell r="V141">
            <v>111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>
            <v>20</v>
          </cell>
          <cell r="AD141">
            <v>12</v>
          </cell>
          <cell r="AE141">
            <v>20</v>
          </cell>
          <cell r="AF141">
            <v>2</v>
          </cell>
          <cell r="AG141"/>
          <cell r="AH141"/>
          <cell r="AI141">
            <v>106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34</v>
          </cell>
          <cell r="CD141">
            <v>19</v>
          </cell>
          <cell r="CE141">
            <v>26</v>
          </cell>
          <cell r="CF141">
            <v>8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9</v>
          </cell>
          <cell r="P142">
            <v>7</v>
          </cell>
          <cell r="Q142">
            <v>12</v>
          </cell>
          <cell r="R142">
            <v>6</v>
          </cell>
          <cell r="S142">
            <v>10</v>
          </cell>
          <cell r="T142"/>
          <cell r="U142"/>
          <cell r="V142">
            <v>45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>
            <v>1</v>
          </cell>
          <cell r="AD142">
            <v>11</v>
          </cell>
          <cell r="AE142">
            <v>8</v>
          </cell>
          <cell r="AF142">
            <v>0</v>
          </cell>
          <cell r="AG142"/>
          <cell r="AH142"/>
          <cell r="AI142">
            <v>22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1</v>
          </cell>
          <cell r="AR142">
            <v>0</v>
          </cell>
          <cell r="AS142">
            <v>0</v>
          </cell>
          <cell r="AT142"/>
          <cell r="AU142"/>
          <cell r="AV142">
            <v>1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10</v>
          </cell>
          <cell r="CC142">
            <v>8</v>
          </cell>
          <cell r="CD142">
            <v>24</v>
          </cell>
          <cell r="CE142">
            <v>14</v>
          </cell>
          <cell r="CF142">
            <v>10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1</v>
          </cell>
          <cell r="P144">
            <v>7</v>
          </cell>
          <cell r="Q144">
            <v>6</v>
          </cell>
          <cell r="R144">
            <v>0</v>
          </cell>
          <cell r="S144">
            <v>0</v>
          </cell>
          <cell r="T144"/>
          <cell r="U144"/>
          <cell r="V144">
            <v>14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3</v>
          </cell>
          <cell r="AC144">
            <v>1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>
            <v>4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4</v>
          </cell>
          <cell r="CC144">
            <v>8</v>
          </cell>
          <cell r="CD144">
            <v>6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4</v>
          </cell>
          <cell r="AC145">
            <v>2</v>
          </cell>
          <cell r="AD145">
            <v>10</v>
          </cell>
          <cell r="AE145">
            <v>0</v>
          </cell>
          <cell r="AF145">
            <v>0</v>
          </cell>
          <cell r="AG145"/>
          <cell r="AH145"/>
          <cell r="AI145">
            <v>16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4</v>
          </cell>
          <cell r="CC145">
            <v>2</v>
          </cell>
          <cell r="CD145">
            <v>10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2</v>
          </cell>
          <cell r="M146">
            <v>0</v>
          </cell>
          <cell r="N146">
            <v>0</v>
          </cell>
          <cell r="O146">
            <v>1</v>
          </cell>
          <cell r="P146">
            <v>8</v>
          </cell>
          <cell r="Q146">
            <v>1</v>
          </cell>
          <cell r="R146">
            <v>0</v>
          </cell>
          <cell r="S146">
            <v>0</v>
          </cell>
          <cell r="T146"/>
          <cell r="U146"/>
          <cell r="V146">
            <v>12</v>
          </cell>
          <cell r="W146">
            <v>0</v>
          </cell>
          <cell r="X146">
            <v>0</v>
          </cell>
          <cell r="Y146">
            <v>1</v>
          </cell>
          <cell r="Z146">
            <v>0</v>
          </cell>
          <cell r="AA146">
            <v>0</v>
          </cell>
          <cell r="AB146">
            <v>0</v>
          </cell>
          <cell r="AC146">
            <v>3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>
            <v>4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1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/>
          <cell r="BH146"/>
          <cell r="BI146">
            <v>1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4</v>
          </cell>
          <cell r="BZ146">
            <v>0</v>
          </cell>
          <cell r="CA146">
            <v>0</v>
          </cell>
          <cell r="CB146">
            <v>1</v>
          </cell>
          <cell r="CC146">
            <v>11</v>
          </cell>
          <cell r="CD146">
            <v>1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4</v>
          </cell>
          <cell r="N147">
            <v>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15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3</v>
          </cell>
          <cell r="AB147">
            <v>13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>
            <v>26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6</v>
          </cell>
          <cell r="CA147">
            <v>6</v>
          </cell>
          <cell r="CB147">
            <v>14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3</v>
          </cell>
          <cell r="P148">
            <v>3</v>
          </cell>
          <cell r="Q148">
            <v>0</v>
          </cell>
          <cell r="R148">
            <v>2</v>
          </cell>
          <cell r="S148">
            <v>0</v>
          </cell>
          <cell r="T148"/>
          <cell r="U148"/>
          <cell r="V148">
            <v>17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1</v>
          </cell>
          <cell r="AC148">
            <v>2</v>
          </cell>
          <cell r="AD148">
            <v>13</v>
          </cell>
          <cell r="AE148">
            <v>2</v>
          </cell>
          <cell r="AF148">
            <v>0</v>
          </cell>
          <cell r="AG148"/>
          <cell r="AH148"/>
          <cell r="AI148">
            <v>32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1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>
            <v>1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4</v>
          </cell>
          <cell r="CC148">
            <v>6</v>
          </cell>
          <cell r="CD148">
            <v>13</v>
          </cell>
          <cell r="CE148">
            <v>4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3</v>
          </cell>
          <cell r="O149">
            <v>13</v>
          </cell>
          <cell r="P149">
            <v>5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24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3</v>
          </cell>
          <cell r="CB149">
            <v>13</v>
          </cell>
          <cell r="CC149">
            <v>5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1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12</v>
          </cell>
          <cell r="AC150">
            <v>9</v>
          </cell>
          <cell r="AD150">
            <v>5</v>
          </cell>
          <cell r="AE150">
            <v>0</v>
          </cell>
          <cell r="AF150">
            <v>0</v>
          </cell>
          <cell r="AG150"/>
          <cell r="AH150"/>
          <cell r="AI150">
            <v>57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13</v>
          </cell>
          <cell r="CC150">
            <v>9</v>
          </cell>
          <cell r="CD150">
            <v>5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6</v>
          </cell>
          <cell r="R151">
            <v>2</v>
          </cell>
          <cell r="S151">
            <v>0</v>
          </cell>
          <cell r="T151"/>
          <cell r="U151"/>
          <cell r="V151">
            <v>10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>
            <v>2</v>
          </cell>
          <cell r="AD151">
            <v>7</v>
          </cell>
          <cell r="AE151">
            <v>13</v>
          </cell>
          <cell r="AF151">
            <v>5</v>
          </cell>
          <cell r="AG151"/>
          <cell r="AH151"/>
          <cell r="AI151">
            <v>34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1</v>
          </cell>
          <cell r="AQ151">
            <v>0</v>
          </cell>
          <cell r="AR151">
            <v>3</v>
          </cell>
          <cell r="AS151">
            <v>0</v>
          </cell>
          <cell r="AT151"/>
          <cell r="AU151"/>
          <cell r="AV151">
            <v>6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4</v>
          </cell>
          <cell r="CD151">
            <v>13</v>
          </cell>
          <cell r="CE151">
            <v>18</v>
          </cell>
          <cell r="CF151">
            <v>5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3</v>
          </cell>
          <cell r="P152">
            <v>4</v>
          </cell>
          <cell r="Q152">
            <v>3</v>
          </cell>
          <cell r="R152">
            <v>3</v>
          </cell>
          <cell r="S152">
            <v>0</v>
          </cell>
          <cell r="T152"/>
          <cell r="U152"/>
          <cell r="V152">
            <v>20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16</v>
          </cell>
          <cell r="AC152">
            <v>13</v>
          </cell>
          <cell r="AD152">
            <v>5</v>
          </cell>
          <cell r="AE152">
            <v>4</v>
          </cell>
          <cell r="AF152">
            <v>0</v>
          </cell>
          <cell r="AG152"/>
          <cell r="AH152"/>
          <cell r="AI152">
            <v>75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19</v>
          </cell>
          <cell r="CC152">
            <v>17</v>
          </cell>
          <cell r="CD152">
            <v>8</v>
          </cell>
          <cell r="CE152">
            <v>7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6</v>
          </cell>
          <cell r="P153">
            <v>0</v>
          </cell>
          <cell r="Q153">
            <v>1</v>
          </cell>
          <cell r="R153">
            <v>0</v>
          </cell>
          <cell r="S153">
            <v>0</v>
          </cell>
          <cell r="T153"/>
          <cell r="U153"/>
          <cell r="V153">
            <v>9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12</v>
          </cell>
          <cell r="AC153">
            <v>13</v>
          </cell>
          <cell r="AD153">
            <v>16</v>
          </cell>
          <cell r="AE153">
            <v>0</v>
          </cell>
          <cell r="AF153">
            <v>0</v>
          </cell>
          <cell r="AG153"/>
          <cell r="AH153"/>
          <cell r="AI153">
            <v>97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>
            <v>1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18</v>
          </cell>
          <cell r="CC153">
            <v>14</v>
          </cell>
          <cell r="CD153">
            <v>17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13</v>
          </cell>
          <cell r="N154">
            <v>11</v>
          </cell>
          <cell r="O154">
            <v>15</v>
          </cell>
          <cell r="P154">
            <v>0</v>
          </cell>
          <cell r="Q154">
            <v>0</v>
          </cell>
          <cell r="R154">
            <v>17</v>
          </cell>
          <cell r="S154">
            <v>0</v>
          </cell>
          <cell r="T154"/>
          <cell r="U154"/>
          <cell r="V154">
            <v>71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2</v>
          </cell>
          <cell r="AC154">
            <v>0</v>
          </cell>
          <cell r="AD154">
            <v>0</v>
          </cell>
          <cell r="AE154">
            <v>18</v>
          </cell>
          <cell r="AF154">
            <v>0</v>
          </cell>
          <cell r="AG154"/>
          <cell r="AH154"/>
          <cell r="AI154">
            <v>22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13</v>
          </cell>
          <cell r="CA154">
            <v>11</v>
          </cell>
          <cell r="CB154">
            <v>17</v>
          </cell>
          <cell r="CC154">
            <v>0</v>
          </cell>
          <cell r="CD154">
            <v>0</v>
          </cell>
          <cell r="CE154">
            <v>35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13</v>
          </cell>
          <cell r="O155">
            <v>26</v>
          </cell>
          <cell r="P155">
            <v>42</v>
          </cell>
          <cell r="Q155">
            <v>31</v>
          </cell>
          <cell r="R155">
            <v>16</v>
          </cell>
          <cell r="S155">
            <v>3</v>
          </cell>
          <cell r="T155"/>
          <cell r="U155"/>
          <cell r="V155">
            <v>241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35</v>
          </cell>
          <cell r="AB155">
            <v>82</v>
          </cell>
          <cell r="AC155">
            <v>75</v>
          </cell>
          <cell r="AD155">
            <v>14</v>
          </cell>
          <cell r="AE155">
            <v>18</v>
          </cell>
          <cell r="AF155">
            <v>6</v>
          </cell>
          <cell r="AG155"/>
          <cell r="AH155"/>
          <cell r="AI155">
            <v>472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/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60</v>
          </cell>
          <cell r="BO155">
            <v>52</v>
          </cell>
          <cell r="BP155">
            <v>61</v>
          </cell>
          <cell r="BQ155">
            <v>20</v>
          </cell>
          <cell r="BR155">
            <v>2</v>
          </cell>
          <cell r="BS155">
            <v>1</v>
          </cell>
          <cell r="BT155"/>
          <cell r="BU155"/>
          <cell r="BV155">
            <v>313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108</v>
          </cell>
          <cell r="CB155">
            <v>160</v>
          </cell>
          <cell r="CC155">
            <v>178</v>
          </cell>
          <cell r="CD155">
            <v>65</v>
          </cell>
          <cell r="CE155">
            <v>36</v>
          </cell>
          <cell r="CF155">
            <v>10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1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1</v>
          </cell>
          <cell r="AC156">
            <v>2</v>
          </cell>
          <cell r="AD156">
            <v>0</v>
          </cell>
          <cell r="AE156">
            <v>5</v>
          </cell>
          <cell r="AF156">
            <v>5</v>
          </cell>
          <cell r="AG156"/>
          <cell r="AH156"/>
          <cell r="AI156">
            <v>24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2</v>
          </cell>
          <cell r="CC156">
            <v>2</v>
          </cell>
          <cell r="CD156">
            <v>0</v>
          </cell>
          <cell r="CE156">
            <v>5</v>
          </cell>
          <cell r="CF156">
            <v>5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5</v>
          </cell>
          <cell r="P157">
            <v>3</v>
          </cell>
          <cell r="Q157">
            <v>3</v>
          </cell>
          <cell r="R157">
            <v>0</v>
          </cell>
          <cell r="S157">
            <v>0</v>
          </cell>
          <cell r="T157"/>
          <cell r="U157"/>
          <cell r="V157">
            <v>25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15</v>
          </cell>
          <cell r="AC157">
            <v>15</v>
          </cell>
          <cell r="AD157">
            <v>10</v>
          </cell>
          <cell r="AE157">
            <v>0</v>
          </cell>
          <cell r="AF157">
            <v>0</v>
          </cell>
          <cell r="AG157"/>
          <cell r="AH157"/>
          <cell r="AI157">
            <v>75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21</v>
          </cell>
          <cell r="CC157">
            <v>18</v>
          </cell>
          <cell r="CD157">
            <v>13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8</v>
          </cell>
          <cell r="AC158">
            <v>6</v>
          </cell>
          <cell r="AD158">
            <v>3</v>
          </cell>
          <cell r="AE158">
            <v>8</v>
          </cell>
          <cell r="AF158">
            <v>0</v>
          </cell>
          <cell r="AG158"/>
          <cell r="AH158"/>
          <cell r="AI158">
            <v>33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8</v>
          </cell>
          <cell r="CC158">
            <v>6</v>
          </cell>
          <cell r="CD158">
            <v>3</v>
          </cell>
          <cell r="CE158">
            <v>8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8</v>
          </cell>
          <cell r="P159">
            <v>5</v>
          </cell>
          <cell r="Q159">
            <v>5</v>
          </cell>
          <cell r="R159">
            <v>3</v>
          </cell>
          <cell r="S159">
            <v>4</v>
          </cell>
          <cell r="T159"/>
          <cell r="U159"/>
          <cell r="V159">
            <v>58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16</v>
          </cell>
          <cell r="AC159">
            <v>18</v>
          </cell>
          <cell r="AD159">
            <v>10</v>
          </cell>
          <cell r="AE159">
            <v>12</v>
          </cell>
          <cell r="AF159">
            <v>12</v>
          </cell>
          <cell r="AG159"/>
          <cell r="AH159"/>
          <cell r="AI159">
            <v>168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24</v>
          </cell>
          <cell r="CC159">
            <v>23</v>
          </cell>
          <cell r="CD159">
            <v>15</v>
          </cell>
          <cell r="CE159">
            <v>15</v>
          </cell>
          <cell r="CF159">
            <v>16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2</v>
          </cell>
          <cell r="P160">
            <v>7</v>
          </cell>
          <cell r="Q160">
            <v>4</v>
          </cell>
          <cell r="R160">
            <v>1</v>
          </cell>
          <cell r="S160">
            <v>1</v>
          </cell>
          <cell r="T160"/>
          <cell r="U160"/>
          <cell r="V160">
            <v>24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14</v>
          </cell>
          <cell r="AC160">
            <v>23</v>
          </cell>
          <cell r="AD160">
            <v>27</v>
          </cell>
          <cell r="AE160">
            <v>32</v>
          </cell>
          <cell r="AF160">
            <v>15</v>
          </cell>
          <cell r="AG160"/>
          <cell r="AH160"/>
          <cell r="AI160">
            <v>192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16</v>
          </cell>
          <cell r="CC160">
            <v>30</v>
          </cell>
          <cell r="CD160">
            <v>31</v>
          </cell>
          <cell r="CE160">
            <v>33</v>
          </cell>
          <cell r="CF160">
            <v>16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4</v>
          </cell>
          <cell r="S161">
            <v>0</v>
          </cell>
          <cell r="T161"/>
          <cell r="U161"/>
          <cell r="V161">
            <v>5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>
            <v>0</v>
          </cell>
          <cell r="AD161">
            <v>10</v>
          </cell>
          <cell r="AE161">
            <v>5</v>
          </cell>
          <cell r="AF161">
            <v>0</v>
          </cell>
          <cell r="AG161"/>
          <cell r="AH161"/>
          <cell r="AI161">
            <v>41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10</v>
          </cell>
          <cell r="CE161">
            <v>9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</v>
          </cell>
          <cell r="Q162">
            <v>1</v>
          </cell>
          <cell r="R162">
            <v>0</v>
          </cell>
          <cell r="S162">
            <v>0</v>
          </cell>
          <cell r="T162"/>
          <cell r="U162"/>
          <cell r="V162">
            <v>4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>
            <v>2</v>
          </cell>
          <cell r="AD162">
            <v>5</v>
          </cell>
          <cell r="AE162">
            <v>0</v>
          </cell>
          <cell r="AF162">
            <v>0</v>
          </cell>
          <cell r="AG162"/>
          <cell r="AH162"/>
          <cell r="AI162">
            <v>13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4</v>
          </cell>
          <cell r="CD162">
            <v>6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1</v>
          </cell>
          <cell r="R164">
            <v>0</v>
          </cell>
          <cell r="S164">
            <v>0</v>
          </cell>
          <cell r="T164"/>
          <cell r="U164"/>
          <cell r="V164">
            <v>5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7</v>
          </cell>
          <cell r="AC164">
            <v>6</v>
          </cell>
          <cell r="AD164">
            <v>2</v>
          </cell>
          <cell r="AE164">
            <v>0</v>
          </cell>
          <cell r="AF164">
            <v>0</v>
          </cell>
          <cell r="AG164"/>
          <cell r="AH164"/>
          <cell r="AI164">
            <v>19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7</v>
          </cell>
          <cell r="CC164">
            <v>7</v>
          </cell>
          <cell r="CD164">
            <v>3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3</v>
          </cell>
          <cell r="P165">
            <v>2</v>
          </cell>
          <cell r="Q165">
            <v>2</v>
          </cell>
          <cell r="R165">
            <v>0</v>
          </cell>
          <cell r="S165">
            <v>0</v>
          </cell>
          <cell r="T165"/>
          <cell r="U165"/>
          <cell r="V165">
            <v>12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1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3</v>
          </cell>
          <cell r="CC165">
            <v>3</v>
          </cell>
          <cell r="CD165">
            <v>2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5</v>
          </cell>
          <cell r="P166">
            <v>4</v>
          </cell>
          <cell r="Q166">
            <v>2</v>
          </cell>
          <cell r="R166">
            <v>1</v>
          </cell>
          <cell r="S166">
            <v>3</v>
          </cell>
          <cell r="T166"/>
          <cell r="U166"/>
          <cell r="V166">
            <v>43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42</v>
          </cell>
          <cell r="AC166">
            <v>48</v>
          </cell>
          <cell r="AD166">
            <v>27</v>
          </cell>
          <cell r="AE166">
            <v>29</v>
          </cell>
          <cell r="AF166">
            <v>24</v>
          </cell>
          <cell r="AG166"/>
          <cell r="AH166"/>
          <cell r="AI166">
            <v>309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/>
          <cell r="BH166"/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1</v>
          </cell>
          <cell r="BQ166">
            <v>0</v>
          </cell>
          <cell r="BR166">
            <v>0</v>
          </cell>
          <cell r="BS166">
            <v>0</v>
          </cell>
          <cell r="BT166"/>
          <cell r="BU166"/>
          <cell r="BV166">
            <v>1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48</v>
          </cell>
          <cell r="CC166">
            <v>53</v>
          </cell>
          <cell r="CD166">
            <v>29</v>
          </cell>
          <cell r="CE166">
            <v>30</v>
          </cell>
          <cell r="CF166">
            <v>27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>
            <v>5</v>
          </cell>
          <cell r="Q167">
            <v>0</v>
          </cell>
          <cell r="R167">
            <v>28</v>
          </cell>
          <cell r="S167">
            <v>24</v>
          </cell>
          <cell r="T167"/>
          <cell r="U167"/>
          <cell r="V167">
            <v>152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>
            <v>0</v>
          </cell>
          <cell r="AD167">
            <v>0</v>
          </cell>
          <cell r="AE167">
            <v>6</v>
          </cell>
          <cell r="AF167">
            <v>3</v>
          </cell>
          <cell r="AG167"/>
          <cell r="AH167"/>
          <cell r="AI167">
            <v>49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1</v>
          </cell>
          <cell r="AT167"/>
          <cell r="AU167"/>
          <cell r="AV167">
            <v>5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5</v>
          </cell>
          <cell r="CD167">
            <v>0</v>
          </cell>
          <cell r="CE167">
            <v>34</v>
          </cell>
          <cell r="CF167">
            <v>28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15</v>
          </cell>
          <cell r="P168">
            <v>16</v>
          </cell>
          <cell r="Q168">
            <v>10</v>
          </cell>
          <cell r="R168">
            <v>6</v>
          </cell>
          <cell r="S168">
            <v>1</v>
          </cell>
          <cell r="T168"/>
          <cell r="U168"/>
          <cell r="V168">
            <v>60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>
            <v>1</v>
          </cell>
          <cell r="AD168">
            <v>6</v>
          </cell>
          <cell r="AE168">
            <v>6</v>
          </cell>
          <cell r="AF168">
            <v>0</v>
          </cell>
          <cell r="AG168"/>
          <cell r="AH168"/>
          <cell r="AI168">
            <v>44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>
            <v>0</v>
          </cell>
          <cell r="BQ168">
            <v>3</v>
          </cell>
          <cell r="BR168">
            <v>0</v>
          </cell>
          <cell r="BS168">
            <v>0</v>
          </cell>
          <cell r="BT168"/>
          <cell r="BU168"/>
          <cell r="BV168">
            <v>7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19</v>
          </cell>
          <cell r="CC168">
            <v>17</v>
          </cell>
          <cell r="CD168">
            <v>19</v>
          </cell>
          <cell r="CE168">
            <v>12</v>
          </cell>
          <cell r="CF168">
            <v>1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>
            <v>33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>
            <v>6</v>
          </cell>
          <cell r="Q170">
            <v>0</v>
          </cell>
          <cell r="R170">
            <v>3</v>
          </cell>
          <cell r="S170">
            <v>3</v>
          </cell>
          <cell r="T170"/>
          <cell r="U170"/>
          <cell r="V170">
            <v>37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>
            <v>2</v>
          </cell>
          <cell r="AD170">
            <v>0</v>
          </cell>
          <cell r="AE170">
            <v>1</v>
          </cell>
          <cell r="AF170">
            <v>2</v>
          </cell>
          <cell r="AG170"/>
          <cell r="AH170"/>
          <cell r="AI170">
            <v>24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>
            <v>8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8</v>
          </cell>
          <cell r="CD170">
            <v>0</v>
          </cell>
          <cell r="CE170">
            <v>4</v>
          </cell>
          <cell r="CF170">
            <v>5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>
            <v>1</v>
          </cell>
          <cell r="Q171">
            <v>0</v>
          </cell>
          <cell r="R171">
            <v>4</v>
          </cell>
          <cell r="S171">
            <v>1</v>
          </cell>
          <cell r="T171"/>
          <cell r="U171"/>
          <cell r="V171">
            <v>16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>
            <v>1</v>
          </cell>
          <cell r="AD171">
            <v>0</v>
          </cell>
          <cell r="AE171">
            <v>1</v>
          </cell>
          <cell r="AF171">
            <v>1</v>
          </cell>
          <cell r="AG171"/>
          <cell r="AH171"/>
          <cell r="AI171">
            <v>19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2</v>
          </cell>
          <cell r="CD171">
            <v>0</v>
          </cell>
          <cell r="CE171">
            <v>5</v>
          </cell>
          <cell r="CF171">
            <v>2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5</v>
          </cell>
          <cell r="T172"/>
          <cell r="U172"/>
          <cell r="V172">
            <v>7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/>
          <cell r="AH172"/>
          <cell r="AI172">
            <v>6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7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9</v>
          </cell>
          <cell r="P173">
            <v>1</v>
          </cell>
          <cell r="Q173">
            <v>0</v>
          </cell>
          <cell r="R173">
            <v>0</v>
          </cell>
          <cell r="S173">
            <v>15</v>
          </cell>
          <cell r="T173"/>
          <cell r="U173"/>
          <cell r="V173">
            <v>105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4</v>
          </cell>
          <cell r="AC173">
            <v>6</v>
          </cell>
          <cell r="AD173">
            <v>0</v>
          </cell>
          <cell r="AE173">
            <v>3</v>
          </cell>
          <cell r="AF173">
            <v>0</v>
          </cell>
          <cell r="AG173"/>
          <cell r="AH173"/>
          <cell r="AI173">
            <v>16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1</v>
          </cell>
          <cell r="BQ173">
            <v>0</v>
          </cell>
          <cell r="BR173">
            <v>0</v>
          </cell>
          <cell r="BS173">
            <v>0</v>
          </cell>
          <cell r="BT173"/>
          <cell r="BU173"/>
          <cell r="BV173">
            <v>1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14</v>
          </cell>
          <cell r="CC173">
            <v>8</v>
          </cell>
          <cell r="CD173">
            <v>0</v>
          </cell>
          <cell r="CE173">
            <v>3</v>
          </cell>
          <cell r="CF173">
            <v>15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>
            <v>2</v>
          </cell>
          <cell r="Q174">
            <v>2</v>
          </cell>
          <cell r="R174">
            <v>3</v>
          </cell>
          <cell r="S174">
            <v>0</v>
          </cell>
          <cell r="T174"/>
          <cell r="U174"/>
          <cell r="V174">
            <v>25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>
            <v>32</v>
          </cell>
          <cell r="AD174">
            <v>24</v>
          </cell>
          <cell r="AE174">
            <v>11</v>
          </cell>
          <cell r="AF174">
            <v>0</v>
          </cell>
          <cell r="AG174"/>
          <cell r="AH174"/>
          <cell r="AI174">
            <v>203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34</v>
          </cell>
          <cell r="CD174">
            <v>26</v>
          </cell>
          <cell r="CE174">
            <v>14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13</v>
          </cell>
          <cell r="P175">
            <v>5</v>
          </cell>
          <cell r="Q175">
            <v>8</v>
          </cell>
          <cell r="R175">
            <v>6</v>
          </cell>
          <cell r="S175">
            <v>2</v>
          </cell>
          <cell r="T175"/>
          <cell r="U175"/>
          <cell r="V175">
            <v>86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11</v>
          </cell>
          <cell r="AC175">
            <v>0</v>
          </cell>
          <cell r="AD175">
            <v>2</v>
          </cell>
          <cell r="AE175">
            <v>0</v>
          </cell>
          <cell r="AF175">
            <v>2</v>
          </cell>
          <cell r="AG175"/>
          <cell r="AH175"/>
          <cell r="AI175">
            <v>53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2</v>
          </cell>
          <cell r="BS175">
            <v>3</v>
          </cell>
          <cell r="BT175"/>
          <cell r="BU175"/>
          <cell r="BV175">
            <v>5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24</v>
          </cell>
          <cell r="CC175">
            <v>6</v>
          </cell>
          <cell r="CD175">
            <v>10</v>
          </cell>
          <cell r="CE175">
            <v>8</v>
          </cell>
          <cell r="CF175">
            <v>7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30</v>
          </cell>
          <cell r="P176">
            <v>6</v>
          </cell>
          <cell r="Q176">
            <v>11</v>
          </cell>
          <cell r="R176">
            <v>8</v>
          </cell>
          <cell r="S176">
            <v>0</v>
          </cell>
          <cell r="T176"/>
          <cell r="U176"/>
          <cell r="V176">
            <v>182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1</v>
          </cell>
          <cell r="AE176">
            <v>3</v>
          </cell>
          <cell r="AF176">
            <v>0</v>
          </cell>
          <cell r="AG176"/>
          <cell r="AH176"/>
          <cell r="AI176">
            <v>29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1</v>
          </cell>
          <cell r="BS176">
            <v>0</v>
          </cell>
          <cell r="BT176"/>
          <cell r="BU176"/>
          <cell r="BV176">
            <v>2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31</v>
          </cell>
          <cell r="CC176">
            <v>6</v>
          </cell>
          <cell r="CD176">
            <v>12</v>
          </cell>
          <cell r="CE176">
            <v>12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7</v>
          </cell>
          <cell r="P177">
            <v>0</v>
          </cell>
          <cell r="Q177">
            <v>17</v>
          </cell>
          <cell r="R177">
            <v>6</v>
          </cell>
          <cell r="S177">
            <v>0</v>
          </cell>
          <cell r="T177"/>
          <cell r="U177"/>
          <cell r="V177">
            <v>83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5</v>
          </cell>
          <cell r="AE177">
            <v>1</v>
          </cell>
          <cell r="AF177">
            <v>0</v>
          </cell>
          <cell r="AG177"/>
          <cell r="AH177"/>
          <cell r="AI177">
            <v>17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1</v>
          </cell>
          <cell r="AR177">
            <v>0</v>
          </cell>
          <cell r="AS177">
            <v>0</v>
          </cell>
          <cell r="AT177"/>
          <cell r="AU177"/>
          <cell r="AV177">
            <v>2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2</v>
          </cell>
          <cell r="BS177">
            <v>0</v>
          </cell>
          <cell r="BT177"/>
          <cell r="BU177"/>
          <cell r="BV177">
            <v>2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8</v>
          </cell>
          <cell r="CC177">
            <v>0</v>
          </cell>
          <cell r="CD177">
            <v>23</v>
          </cell>
          <cell r="CE177">
            <v>9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13</v>
          </cell>
          <cell r="O178">
            <v>8</v>
          </cell>
          <cell r="P178">
            <v>7</v>
          </cell>
          <cell r="Q178">
            <v>2</v>
          </cell>
          <cell r="R178">
            <v>1</v>
          </cell>
          <cell r="S178">
            <v>1</v>
          </cell>
          <cell r="T178"/>
          <cell r="U178"/>
          <cell r="V178">
            <v>55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2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>
            <v>6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15</v>
          </cell>
          <cell r="CB178">
            <v>8</v>
          </cell>
          <cell r="CC178">
            <v>7</v>
          </cell>
          <cell r="CD178">
            <v>2</v>
          </cell>
          <cell r="CE178">
            <v>1</v>
          </cell>
          <cell r="CF178">
            <v>1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>
            <v>0</v>
          </cell>
          <cell r="Q179">
            <v>4</v>
          </cell>
          <cell r="R179">
            <v>2</v>
          </cell>
          <cell r="S179">
            <v>0</v>
          </cell>
          <cell r="T179"/>
          <cell r="U179"/>
          <cell r="V179">
            <v>21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/>
          <cell r="AH179"/>
          <cell r="AI179">
            <v>10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4</v>
          </cell>
          <cell r="CE179">
            <v>3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>
            <v>0</v>
          </cell>
          <cell r="Q180">
            <v>2</v>
          </cell>
          <cell r="R180">
            <v>1</v>
          </cell>
          <cell r="S180">
            <v>4</v>
          </cell>
          <cell r="T180"/>
          <cell r="U180"/>
          <cell r="V180">
            <v>25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>
            <v>21</v>
          </cell>
          <cell r="AD180">
            <v>17</v>
          </cell>
          <cell r="AE180">
            <v>4</v>
          </cell>
          <cell r="AF180">
            <v>12</v>
          </cell>
          <cell r="AG180"/>
          <cell r="AH180"/>
          <cell r="AI180">
            <v>193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1</v>
          </cell>
          <cell r="BR180">
            <v>1</v>
          </cell>
          <cell r="BS180">
            <v>0</v>
          </cell>
          <cell r="BT180"/>
          <cell r="BU180"/>
          <cell r="BV180">
            <v>2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21</v>
          </cell>
          <cell r="CD180">
            <v>20</v>
          </cell>
          <cell r="CE180">
            <v>6</v>
          </cell>
          <cell r="CF180">
            <v>16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2</v>
          </cell>
          <cell r="P181">
            <v>3</v>
          </cell>
          <cell r="Q181">
            <v>0</v>
          </cell>
          <cell r="R181">
            <v>1</v>
          </cell>
          <cell r="S181">
            <v>4</v>
          </cell>
          <cell r="T181"/>
          <cell r="U181"/>
          <cell r="V181">
            <v>26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15</v>
          </cell>
          <cell r="AC181">
            <v>2</v>
          </cell>
          <cell r="AD181">
            <v>6</v>
          </cell>
          <cell r="AE181">
            <v>13</v>
          </cell>
          <cell r="AF181">
            <v>19</v>
          </cell>
          <cell r="AG181"/>
          <cell r="AH181"/>
          <cell r="AI181">
            <v>93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1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>
            <v>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18</v>
          </cell>
          <cell r="CC181">
            <v>5</v>
          </cell>
          <cell r="CD181">
            <v>6</v>
          </cell>
          <cell r="CE181">
            <v>14</v>
          </cell>
          <cell r="CF181">
            <v>23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6</v>
          </cell>
          <cell r="P182">
            <v>2</v>
          </cell>
          <cell r="Q182">
            <v>3</v>
          </cell>
          <cell r="R182">
            <v>2</v>
          </cell>
          <cell r="S182">
            <v>1</v>
          </cell>
          <cell r="T182"/>
          <cell r="U182"/>
          <cell r="V182">
            <v>26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4</v>
          </cell>
          <cell r="AC182">
            <v>4</v>
          </cell>
          <cell r="AD182">
            <v>4</v>
          </cell>
          <cell r="AE182">
            <v>3</v>
          </cell>
          <cell r="AF182">
            <v>2</v>
          </cell>
          <cell r="AG182"/>
          <cell r="AH182"/>
          <cell r="AI182">
            <v>23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1</v>
          </cell>
          <cell r="AS182">
            <v>0</v>
          </cell>
          <cell r="AT182"/>
          <cell r="AU182"/>
          <cell r="AV182">
            <v>1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10</v>
          </cell>
          <cell r="CC182">
            <v>6</v>
          </cell>
          <cell r="CD182">
            <v>7</v>
          </cell>
          <cell r="CE182">
            <v>6</v>
          </cell>
          <cell r="CF182">
            <v>3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>
            <v>1</v>
          </cell>
          <cell r="Q183">
            <v>1</v>
          </cell>
          <cell r="R183">
            <v>3</v>
          </cell>
          <cell r="S183">
            <v>2</v>
          </cell>
          <cell r="T183"/>
          <cell r="U183"/>
          <cell r="V183">
            <v>15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20</v>
          </cell>
          <cell r="AC183">
            <v>10</v>
          </cell>
          <cell r="AD183">
            <v>10</v>
          </cell>
          <cell r="AE183">
            <v>12</v>
          </cell>
          <cell r="AF183">
            <v>5</v>
          </cell>
          <cell r="AG183"/>
          <cell r="AH183"/>
          <cell r="AI183">
            <v>139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20</v>
          </cell>
          <cell r="CC183">
            <v>11</v>
          </cell>
          <cell r="CD183">
            <v>11</v>
          </cell>
          <cell r="CE183">
            <v>15</v>
          </cell>
          <cell r="CF183">
            <v>7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</v>
          </cell>
          <cell r="S184">
            <v>0</v>
          </cell>
          <cell r="T184"/>
          <cell r="U184"/>
          <cell r="V184">
            <v>1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1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2</v>
          </cell>
          <cell r="P185">
            <v>0</v>
          </cell>
          <cell r="Q185">
            <v>2</v>
          </cell>
          <cell r="R185">
            <v>1</v>
          </cell>
          <cell r="S185">
            <v>0</v>
          </cell>
          <cell r="T185"/>
          <cell r="U185"/>
          <cell r="V185">
            <v>6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>
            <v>1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>
            <v>48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>
            <v>0</v>
          </cell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1</v>
          </cell>
          <cell r="BQ185">
            <v>0</v>
          </cell>
          <cell r="BR185">
            <v>0</v>
          </cell>
          <cell r="BS185">
            <v>0</v>
          </cell>
          <cell r="BT185"/>
          <cell r="BU185"/>
          <cell r="BV185">
            <v>1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2</v>
          </cell>
          <cell r="CC185">
            <v>2</v>
          </cell>
          <cell r="CD185">
            <v>2</v>
          </cell>
          <cell r="CE185">
            <v>2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/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2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3</v>
          </cell>
          <cell r="BQ186">
            <v>0</v>
          </cell>
          <cell r="BR186">
            <v>0</v>
          </cell>
          <cell r="BS186">
            <v>0</v>
          </cell>
          <cell r="BT186"/>
          <cell r="BU186"/>
          <cell r="BV186">
            <v>3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5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2</v>
          </cell>
          <cell r="P187">
            <v>3</v>
          </cell>
          <cell r="Q187">
            <v>1</v>
          </cell>
          <cell r="R187">
            <v>1</v>
          </cell>
          <cell r="S187">
            <v>1</v>
          </cell>
          <cell r="T187"/>
          <cell r="U187"/>
          <cell r="V187">
            <v>16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4</v>
          </cell>
          <cell r="AB187">
            <v>14</v>
          </cell>
          <cell r="AC187">
            <v>2</v>
          </cell>
          <cell r="AD187">
            <v>3</v>
          </cell>
          <cell r="AE187">
            <v>7</v>
          </cell>
          <cell r="AF187">
            <v>4</v>
          </cell>
          <cell r="AG187"/>
          <cell r="AH187"/>
          <cell r="AI187">
            <v>45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5</v>
          </cell>
          <cell r="CB187">
            <v>16</v>
          </cell>
          <cell r="CC187">
            <v>5</v>
          </cell>
          <cell r="CD187">
            <v>4</v>
          </cell>
          <cell r="CE187">
            <v>8</v>
          </cell>
          <cell r="CF187">
            <v>5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6</v>
          </cell>
          <cell r="O188">
            <v>6</v>
          </cell>
          <cell r="P188">
            <v>5</v>
          </cell>
          <cell r="Q188">
            <v>0</v>
          </cell>
          <cell r="R188">
            <v>1</v>
          </cell>
          <cell r="S188">
            <v>2</v>
          </cell>
          <cell r="T188"/>
          <cell r="U188"/>
          <cell r="V188">
            <v>32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19</v>
          </cell>
          <cell r="AB188">
            <v>14</v>
          </cell>
          <cell r="AC188">
            <v>2</v>
          </cell>
          <cell r="AD188">
            <v>1</v>
          </cell>
          <cell r="AE188">
            <v>4</v>
          </cell>
          <cell r="AF188">
            <v>1</v>
          </cell>
          <cell r="AG188"/>
          <cell r="AH188"/>
          <cell r="AI188">
            <v>61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1</v>
          </cell>
          <cell r="BS188">
            <v>0</v>
          </cell>
          <cell r="BT188"/>
          <cell r="BU188"/>
          <cell r="BV188">
            <v>1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25</v>
          </cell>
          <cell r="CB188">
            <v>20</v>
          </cell>
          <cell r="CC188">
            <v>7</v>
          </cell>
          <cell r="CD188">
            <v>1</v>
          </cell>
          <cell r="CE188">
            <v>6</v>
          </cell>
          <cell r="CF188">
            <v>3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5</v>
          </cell>
          <cell r="P189">
            <v>4</v>
          </cell>
          <cell r="Q189">
            <v>2</v>
          </cell>
          <cell r="R189">
            <v>1</v>
          </cell>
          <cell r="S189">
            <v>1</v>
          </cell>
          <cell r="T189"/>
          <cell r="U189"/>
          <cell r="V189">
            <v>66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7</v>
          </cell>
          <cell r="AC189">
            <v>19</v>
          </cell>
          <cell r="AD189">
            <v>21</v>
          </cell>
          <cell r="AE189">
            <v>30</v>
          </cell>
          <cell r="AF189">
            <v>18</v>
          </cell>
          <cell r="AG189"/>
          <cell r="AH189"/>
          <cell r="AI189">
            <v>203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>
            <v>1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12</v>
          </cell>
          <cell r="CC189">
            <v>24</v>
          </cell>
          <cell r="CD189">
            <v>23</v>
          </cell>
          <cell r="CE189">
            <v>31</v>
          </cell>
          <cell r="CF189">
            <v>19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4</v>
          </cell>
          <cell r="P190">
            <v>18</v>
          </cell>
          <cell r="Q190">
            <v>21</v>
          </cell>
          <cell r="R190">
            <v>30</v>
          </cell>
          <cell r="S190">
            <v>6</v>
          </cell>
          <cell r="T190"/>
          <cell r="U190"/>
          <cell r="V190">
            <v>106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>
            <v>0</v>
          </cell>
          <cell r="AD190">
            <v>3</v>
          </cell>
          <cell r="AE190">
            <v>3</v>
          </cell>
          <cell r="AF190">
            <v>7</v>
          </cell>
          <cell r="AG190"/>
          <cell r="AH190"/>
          <cell r="AI190">
            <v>18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>
            <v>1</v>
          </cell>
          <cell r="BQ190">
            <v>1</v>
          </cell>
          <cell r="BR190">
            <v>2</v>
          </cell>
          <cell r="BS190">
            <v>0</v>
          </cell>
          <cell r="BT190"/>
          <cell r="BU190"/>
          <cell r="BV190">
            <v>9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4</v>
          </cell>
          <cell r="CC190">
            <v>19</v>
          </cell>
          <cell r="CD190">
            <v>25</v>
          </cell>
          <cell r="CE190">
            <v>35</v>
          </cell>
          <cell r="CF190">
            <v>13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1</v>
          </cell>
          <cell r="W191">
            <v>1</v>
          </cell>
          <cell r="X191">
            <v>2</v>
          </cell>
          <cell r="Y191">
            <v>19</v>
          </cell>
          <cell r="Z191">
            <v>24</v>
          </cell>
          <cell r="AA191">
            <v>44</v>
          </cell>
          <cell r="AB191">
            <v>38</v>
          </cell>
          <cell r="AC191">
            <v>109</v>
          </cell>
          <cell r="AD191">
            <v>14</v>
          </cell>
          <cell r="AE191">
            <v>22</v>
          </cell>
          <cell r="AF191">
            <v>14</v>
          </cell>
          <cell r="AG191"/>
          <cell r="AH191"/>
          <cell r="AI191">
            <v>287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/>
          <cell r="AU191"/>
          <cell r="AV191">
            <v>3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1</v>
          </cell>
          <cell r="BS191">
            <v>0</v>
          </cell>
          <cell r="BT191"/>
          <cell r="BU191"/>
          <cell r="BV191">
            <v>2</v>
          </cell>
          <cell r="BW191">
            <v>1</v>
          </cell>
          <cell r="BX191">
            <v>2</v>
          </cell>
          <cell r="BY191">
            <v>19</v>
          </cell>
          <cell r="BZ191">
            <v>26</v>
          </cell>
          <cell r="CA191">
            <v>46</v>
          </cell>
          <cell r="CB191">
            <v>38</v>
          </cell>
          <cell r="CC191">
            <v>109</v>
          </cell>
          <cell r="CD191">
            <v>14</v>
          </cell>
          <cell r="CE191">
            <v>24</v>
          </cell>
          <cell r="CF191">
            <v>14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3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>
            <v>11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3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1</v>
          </cell>
          <cell r="T193"/>
          <cell r="U193"/>
          <cell r="V193">
            <v>9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1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5</v>
          </cell>
          <cell r="P195">
            <v>5</v>
          </cell>
          <cell r="Q195">
            <v>2</v>
          </cell>
          <cell r="R195">
            <v>5</v>
          </cell>
          <cell r="S195">
            <v>0</v>
          </cell>
          <cell r="T195"/>
          <cell r="U195"/>
          <cell r="V195">
            <v>80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>
            <v>12</v>
          </cell>
          <cell r="AD195">
            <v>19</v>
          </cell>
          <cell r="AE195">
            <v>43</v>
          </cell>
          <cell r="AF195">
            <v>13</v>
          </cell>
          <cell r="AG195"/>
          <cell r="AH195"/>
          <cell r="AI195">
            <v>226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29</v>
          </cell>
          <cell r="CC195">
            <v>17</v>
          </cell>
          <cell r="CD195">
            <v>21</v>
          </cell>
          <cell r="CE195">
            <v>48</v>
          </cell>
          <cell r="CF195">
            <v>13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>
            <v>3</v>
          </cell>
          <cell r="Q196">
            <v>1</v>
          </cell>
          <cell r="R196">
            <v>2</v>
          </cell>
          <cell r="S196">
            <v>4</v>
          </cell>
          <cell r="T196"/>
          <cell r="U196"/>
          <cell r="V196">
            <v>30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2</v>
          </cell>
          <cell r="AC196">
            <v>0</v>
          </cell>
          <cell r="AD196">
            <v>0</v>
          </cell>
          <cell r="AE196">
            <v>0</v>
          </cell>
          <cell r="AF196">
            <v>4</v>
          </cell>
          <cell r="AG196"/>
          <cell r="AH196"/>
          <cell r="AI196">
            <v>19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3</v>
          </cell>
          <cell r="CC196">
            <v>3</v>
          </cell>
          <cell r="CD196">
            <v>1</v>
          </cell>
          <cell r="CE196">
            <v>2</v>
          </cell>
          <cell r="CF196">
            <v>8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4</v>
          </cell>
          <cell r="P197">
            <v>5</v>
          </cell>
          <cell r="Q197">
            <v>10</v>
          </cell>
          <cell r="R197">
            <v>4</v>
          </cell>
          <cell r="S197">
            <v>1</v>
          </cell>
          <cell r="T197"/>
          <cell r="U197"/>
          <cell r="V197">
            <v>56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38</v>
          </cell>
          <cell r="AC197">
            <v>18</v>
          </cell>
          <cell r="AD197">
            <v>53</v>
          </cell>
          <cell r="AE197">
            <v>41</v>
          </cell>
          <cell r="AF197">
            <v>44</v>
          </cell>
          <cell r="AG197"/>
          <cell r="AH197"/>
          <cell r="AI197">
            <v>299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>
            <v>2</v>
          </cell>
          <cell r="AS197">
            <v>1</v>
          </cell>
          <cell r="AT197"/>
          <cell r="AU197"/>
          <cell r="AV197">
            <v>6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42</v>
          </cell>
          <cell r="CC197">
            <v>23</v>
          </cell>
          <cell r="CD197">
            <v>65</v>
          </cell>
          <cell r="CE197">
            <v>47</v>
          </cell>
          <cell r="CF197">
            <v>46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1</v>
          </cell>
          <cell r="R198">
            <v>4</v>
          </cell>
          <cell r="S198">
            <v>2</v>
          </cell>
          <cell r="T198"/>
          <cell r="U198"/>
          <cell r="V198">
            <v>14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>
            <v>0</v>
          </cell>
          <cell r="AD198">
            <v>5</v>
          </cell>
          <cell r="AE198">
            <v>2</v>
          </cell>
          <cell r="AF198">
            <v>3</v>
          </cell>
          <cell r="AG198"/>
          <cell r="AH198"/>
          <cell r="AI198">
            <v>25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4</v>
          </cell>
          <cell r="CC198">
            <v>0</v>
          </cell>
          <cell r="CD198">
            <v>6</v>
          </cell>
          <cell r="CE198">
            <v>6</v>
          </cell>
          <cell r="CF198">
            <v>5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2</v>
          </cell>
          <cell r="T199"/>
          <cell r="U199"/>
          <cell r="V199">
            <v>15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2</v>
          </cell>
          <cell r="AR199">
            <v>1</v>
          </cell>
          <cell r="AS199">
            <v>0</v>
          </cell>
          <cell r="AT199"/>
          <cell r="AU199"/>
          <cell r="AV199">
            <v>5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1</v>
          </cell>
          <cell r="CC199">
            <v>3</v>
          </cell>
          <cell r="CD199">
            <v>3</v>
          </cell>
          <cell r="CE199">
            <v>2</v>
          </cell>
          <cell r="CF199">
            <v>2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>
            <v>5</v>
          </cell>
          <cell r="Q200">
            <v>4</v>
          </cell>
          <cell r="R200">
            <v>1</v>
          </cell>
          <cell r="S200">
            <v>0</v>
          </cell>
          <cell r="T200"/>
          <cell r="U200"/>
          <cell r="V200">
            <v>24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>
            <v>10</v>
          </cell>
          <cell r="AD200">
            <v>3</v>
          </cell>
          <cell r="AE200">
            <v>1</v>
          </cell>
          <cell r="AF200">
            <v>3</v>
          </cell>
          <cell r="AG200"/>
          <cell r="AH200"/>
          <cell r="AI200">
            <v>41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1</v>
          </cell>
          <cell r="BQ200">
            <v>0</v>
          </cell>
          <cell r="BR200">
            <v>0</v>
          </cell>
          <cell r="BS200">
            <v>0</v>
          </cell>
          <cell r="BT200"/>
          <cell r="BU200"/>
          <cell r="BV200">
            <v>1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16</v>
          </cell>
          <cell r="CD200">
            <v>7</v>
          </cell>
          <cell r="CE200">
            <v>2</v>
          </cell>
          <cell r="CF200">
            <v>3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>
            <v>1</v>
          </cell>
          <cell r="Q201">
            <v>1</v>
          </cell>
          <cell r="R201">
            <v>3</v>
          </cell>
          <cell r="S201">
            <v>3</v>
          </cell>
          <cell r="T201"/>
          <cell r="U201"/>
          <cell r="V201">
            <v>18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13</v>
          </cell>
          <cell r="AC201">
            <v>9</v>
          </cell>
          <cell r="AD201">
            <v>14</v>
          </cell>
          <cell r="AE201">
            <v>10</v>
          </cell>
          <cell r="AF201">
            <v>8</v>
          </cell>
          <cell r="AG201"/>
          <cell r="AH201"/>
          <cell r="AI201">
            <v>135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1</v>
          </cell>
          <cell r="AS201">
            <v>0</v>
          </cell>
          <cell r="AT201"/>
          <cell r="AU201"/>
          <cell r="AV201">
            <v>2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13</v>
          </cell>
          <cell r="CC201">
            <v>10</v>
          </cell>
          <cell r="CD201">
            <v>16</v>
          </cell>
          <cell r="CE201">
            <v>14</v>
          </cell>
          <cell r="CF201">
            <v>11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>
            <v>2</v>
          </cell>
          <cell r="Q202">
            <v>3</v>
          </cell>
          <cell r="R202">
            <v>7</v>
          </cell>
          <cell r="S202">
            <v>1</v>
          </cell>
          <cell r="T202"/>
          <cell r="U202"/>
          <cell r="V202">
            <v>28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>
            <v>3</v>
          </cell>
          <cell r="AD202">
            <v>4</v>
          </cell>
          <cell r="AE202">
            <v>7</v>
          </cell>
          <cell r="AF202">
            <v>3</v>
          </cell>
          <cell r="AG202"/>
          <cell r="AH202"/>
          <cell r="AI202">
            <v>41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5</v>
          </cell>
          <cell r="CD202">
            <v>7</v>
          </cell>
          <cell r="CE202">
            <v>14</v>
          </cell>
          <cell r="CF202">
            <v>4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>
            <v>0</v>
          </cell>
          <cell r="Q203">
            <v>1</v>
          </cell>
          <cell r="R203">
            <v>1</v>
          </cell>
          <cell r="S203">
            <v>0</v>
          </cell>
          <cell r="T203"/>
          <cell r="U203"/>
          <cell r="V203">
            <v>5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>
            <v>1</v>
          </cell>
          <cell r="AD203">
            <v>6</v>
          </cell>
          <cell r="AE203">
            <v>0</v>
          </cell>
          <cell r="AF203">
            <v>1</v>
          </cell>
          <cell r="AG203"/>
          <cell r="AH203"/>
          <cell r="AI203">
            <v>13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1</v>
          </cell>
          <cell r="AT203"/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1</v>
          </cell>
          <cell r="BR203">
            <v>0</v>
          </cell>
          <cell r="BS203">
            <v>0</v>
          </cell>
          <cell r="BT203"/>
          <cell r="BU203"/>
          <cell r="BV203">
            <v>1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1</v>
          </cell>
          <cell r="CD203">
            <v>8</v>
          </cell>
          <cell r="CE203">
            <v>1</v>
          </cell>
          <cell r="CF203">
            <v>2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1</v>
          </cell>
          <cell r="AC204">
            <v>1</v>
          </cell>
          <cell r="AD204">
            <v>7</v>
          </cell>
          <cell r="AE204">
            <v>5</v>
          </cell>
          <cell r="AF204">
            <v>7</v>
          </cell>
          <cell r="AG204"/>
          <cell r="AH204"/>
          <cell r="AI204">
            <v>52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4</v>
          </cell>
          <cell r="AP204">
            <v>1</v>
          </cell>
          <cell r="AQ204">
            <v>3</v>
          </cell>
          <cell r="AR204">
            <v>0</v>
          </cell>
          <cell r="AS204">
            <v>0</v>
          </cell>
          <cell r="AT204"/>
          <cell r="AU204"/>
          <cell r="AV204">
            <v>15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5</v>
          </cell>
          <cell r="CC204">
            <v>2</v>
          </cell>
          <cell r="CD204">
            <v>10</v>
          </cell>
          <cell r="CE204">
            <v>5</v>
          </cell>
          <cell r="CF204">
            <v>7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>
            <v>1</v>
          </cell>
          <cell r="Q205">
            <v>3</v>
          </cell>
          <cell r="R205">
            <v>0</v>
          </cell>
          <cell r="S205">
            <v>1</v>
          </cell>
          <cell r="T205"/>
          <cell r="U205"/>
          <cell r="V205">
            <v>11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4</v>
          </cell>
          <cell r="AC205">
            <v>9</v>
          </cell>
          <cell r="AD205">
            <v>4</v>
          </cell>
          <cell r="AE205">
            <v>2</v>
          </cell>
          <cell r="AF205">
            <v>5</v>
          </cell>
          <cell r="AG205"/>
          <cell r="AH205"/>
          <cell r="AI205">
            <v>44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5</v>
          </cell>
          <cell r="CC205">
            <v>10</v>
          </cell>
          <cell r="CD205">
            <v>7</v>
          </cell>
          <cell r="CE205">
            <v>2</v>
          </cell>
          <cell r="CF205">
            <v>6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>
            <v>1</v>
          </cell>
          <cell r="S206">
            <v>1</v>
          </cell>
          <cell r="T206"/>
          <cell r="U206"/>
          <cell r="V206">
            <v>14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>
            <v>9</v>
          </cell>
          <cell r="AD206">
            <v>5</v>
          </cell>
          <cell r="AE206">
            <v>1</v>
          </cell>
          <cell r="AF206">
            <v>5</v>
          </cell>
          <cell r="AG206"/>
          <cell r="AH206"/>
          <cell r="AI206">
            <v>53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>
            <v>2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2</v>
          </cell>
          <cell r="BQ206">
            <v>3</v>
          </cell>
          <cell r="BR206">
            <v>0</v>
          </cell>
          <cell r="BS206">
            <v>0</v>
          </cell>
          <cell r="BT206"/>
          <cell r="BU206"/>
          <cell r="BV206">
            <v>5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11</v>
          </cell>
          <cell r="CD206">
            <v>8</v>
          </cell>
          <cell r="CE206">
            <v>2</v>
          </cell>
          <cell r="CF206">
            <v>6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2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8</v>
          </cell>
          <cell r="AC207">
            <v>3</v>
          </cell>
          <cell r="AD207">
            <v>0</v>
          </cell>
          <cell r="AE207">
            <v>7</v>
          </cell>
          <cell r="AF207">
            <v>4</v>
          </cell>
          <cell r="AG207"/>
          <cell r="AH207"/>
          <cell r="AI207">
            <v>36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9</v>
          </cell>
          <cell r="CC207">
            <v>3</v>
          </cell>
          <cell r="CD207">
            <v>0</v>
          </cell>
          <cell r="CE207">
            <v>7</v>
          </cell>
          <cell r="CF207">
            <v>4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>
            <v>2</v>
          </cell>
          <cell r="AD208">
            <v>10</v>
          </cell>
          <cell r="AE208">
            <v>3</v>
          </cell>
          <cell r="AF208">
            <v>3</v>
          </cell>
          <cell r="AG208"/>
          <cell r="AH208"/>
          <cell r="AI208">
            <v>27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2</v>
          </cell>
          <cell r="CD208">
            <v>10</v>
          </cell>
          <cell r="CE208">
            <v>3</v>
          </cell>
          <cell r="CF208">
            <v>3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2</v>
          </cell>
          <cell r="AC209">
            <v>9</v>
          </cell>
          <cell r="AD209">
            <v>2</v>
          </cell>
          <cell r="AE209">
            <v>2</v>
          </cell>
          <cell r="AF209">
            <v>1</v>
          </cell>
          <cell r="AG209"/>
          <cell r="AH209"/>
          <cell r="AI209">
            <v>19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2</v>
          </cell>
          <cell r="CC209">
            <v>9</v>
          </cell>
          <cell r="CD209">
            <v>2</v>
          </cell>
          <cell r="CE209">
            <v>2</v>
          </cell>
          <cell r="CF209">
            <v>1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1</v>
          </cell>
          <cell r="AF210">
            <v>1</v>
          </cell>
          <cell r="AG210"/>
          <cell r="AH210"/>
          <cell r="AI210">
            <v>2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/>
          <cell r="BU210"/>
          <cell r="BV210">
            <v>1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2</v>
          </cell>
          <cell r="CF210">
            <v>1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3</v>
          </cell>
          <cell r="Q211">
            <v>0</v>
          </cell>
          <cell r="R211">
            <v>2</v>
          </cell>
          <cell r="S211">
            <v>0</v>
          </cell>
          <cell r="T211"/>
          <cell r="U211"/>
          <cell r="V211">
            <v>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/>
          <cell r="AH211"/>
          <cell r="AI211">
            <v>1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3</v>
          </cell>
          <cell r="CD211">
            <v>1</v>
          </cell>
          <cell r="CE211">
            <v>2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>
            <v>1</v>
          </cell>
          <cell r="Q212">
            <v>0</v>
          </cell>
          <cell r="R212">
            <v>3</v>
          </cell>
          <cell r="S212">
            <v>0</v>
          </cell>
          <cell r="T212"/>
          <cell r="U212"/>
          <cell r="V212">
            <v>25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>
            <v>1</v>
          </cell>
          <cell r="AD212">
            <v>5</v>
          </cell>
          <cell r="AE212">
            <v>10</v>
          </cell>
          <cell r="AF212">
            <v>0</v>
          </cell>
          <cell r="AG212"/>
          <cell r="AH212"/>
          <cell r="AI212">
            <v>34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/>
          <cell r="AU212"/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2</v>
          </cell>
          <cell r="BR212">
            <v>1</v>
          </cell>
          <cell r="BS212">
            <v>0</v>
          </cell>
          <cell r="BT212"/>
          <cell r="BU212"/>
          <cell r="BV212">
            <v>3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2</v>
          </cell>
          <cell r="CD212">
            <v>7</v>
          </cell>
          <cell r="CE212">
            <v>15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>
            <v>3</v>
          </cell>
          <cell r="Q213">
            <v>0</v>
          </cell>
          <cell r="R213">
            <v>2</v>
          </cell>
          <cell r="S213">
            <v>7</v>
          </cell>
          <cell r="T213"/>
          <cell r="U213"/>
          <cell r="V213">
            <v>31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8</v>
          </cell>
          <cell r="AC213">
            <v>20</v>
          </cell>
          <cell r="AD213">
            <v>16</v>
          </cell>
          <cell r="AE213">
            <v>16</v>
          </cell>
          <cell r="AF213">
            <v>10</v>
          </cell>
          <cell r="AG213"/>
          <cell r="AH213"/>
          <cell r="AI213">
            <v>121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1</v>
          </cell>
          <cell r="AS213">
            <v>1</v>
          </cell>
          <cell r="AT213"/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/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8</v>
          </cell>
          <cell r="CC213">
            <v>24</v>
          </cell>
          <cell r="CD213">
            <v>16</v>
          </cell>
          <cell r="CE213">
            <v>19</v>
          </cell>
          <cell r="CF213">
            <v>18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6</v>
          </cell>
          <cell r="P214">
            <v>11</v>
          </cell>
          <cell r="Q214">
            <v>7</v>
          </cell>
          <cell r="R214">
            <v>6</v>
          </cell>
          <cell r="S214">
            <v>7</v>
          </cell>
          <cell r="T214"/>
          <cell r="U214"/>
          <cell r="V214">
            <v>71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41</v>
          </cell>
          <cell r="AC214">
            <v>46</v>
          </cell>
          <cell r="AD214">
            <v>54</v>
          </cell>
          <cell r="AE214">
            <v>52</v>
          </cell>
          <cell r="AF214">
            <v>31</v>
          </cell>
          <cell r="AG214"/>
          <cell r="AH214"/>
          <cell r="AI214">
            <v>356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>
            <v>2</v>
          </cell>
          <cell r="AQ214">
            <v>2</v>
          </cell>
          <cell r="AR214">
            <v>1</v>
          </cell>
          <cell r="AS214">
            <v>1</v>
          </cell>
          <cell r="AT214"/>
          <cell r="AU214"/>
          <cell r="AV214">
            <v>7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1</v>
          </cell>
          <cell r="BE214">
            <v>0</v>
          </cell>
          <cell r="BF214">
            <v>0</v>
          </cell>
          <cell r="BG214"/>
          <cell r="BH214"/>
          <cell r="BI214">
            <v>1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>
            <v>1</v>
          </cell>
          <cell r="BQ214">
            <v>3</v>
          </cell>
          <cell r="BR214">
            <v>3</v>
          </cell>
          <cell r="BS214">
            <v>4</v>
          </cell>
          <cell r="BT214"/>
          <cell r="BU214"/>
          <cell r="BV214">
            <v>27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49</v>
          </cell>
          <cell r="CC214">
            <v>60</v>
          </cell>
          <cell r="CD214">
            <v>67</v>
          </cell>
          <cell r="CE214">
            <v>62</v>
          </cell>
          <cell r="CF214">
            <v>43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>
            <v>0</v>
          </cell>
          <cell r="Q215">
            <v>3</v>
          </cell>
          <cell r="R215">
            <v>1</v>
          </cell>
          <cell r="S215">
            <v>4</v>
          </cell>
          <cell r="T215"/>
          <cell r="U215"/>
          <cell r="V215">
            <v>30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3</v>
          </cell>
          <cell r="CE215">
            <v>1</v>
          </cell>
          <cell r="CF215">
            <v>4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>
            <v>2</v>
          </cell>
          <cell r="Q216">
            <v>2</v>
          </cell>
          <cell r="R216">
            <v>2</v>
          </cell>
          <cell r="S216">
            <v>0</v>
          </cell>
          <cell r="T216"/>
          <cell r="U216"/>
          <cell r="V216">
            <v>9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>
            <v>2</v>
          </cell>
          <cell r="AD216">
            <v>2</v>
          </cell>
          <cell r="AE216">
            <v>3</v>
          </cell>
          <cell r="AF216">
            <v>0</v>
          </cell>
          <cell r="AG216"/>
          <cell r="AH216"/>
          <cell r="AI216">
            <v>12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1</v>
          </cell>
          <cell r="BS216">
            <v>0</v>
          </cell>
          <cell r="BT216"/>
          <cell r="BU216"/>
          <cell r="BV216">
            <v>2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4</v>
          </cell>
          <cell r="CD216">
            <v>4</v>
          </cell>
          <cell r="CE216">
            <v>6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>
            <v>2</v>
          </cell>
          <cell r="AD217">
            <v>1</v>
          </cell>
          <cell r="AE217">
            <v>1</v>
          </cell>
          <cell r="AF217">
            <v>1</v>
          </cell>
          <cell r="AG217"/>
          <cell r="AH217"/>
          <cell r="AI217">
            <v>24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2</v>
          </cell>
          <cell r="CD217">
            <v>1</v>
          </cell>
          <cell r="CE217">
            <v>1</v>
          </cell>
          <cell r="CF217">
            <v>1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>
            <v>5</v>
          </cell>
          <cell r="AD218">
            <v>5</v>
          </cell>
          <cell r="AE218">
            <v>0</v>
          </cell>
          <cell r="AF218">
            <v>8</v>
          </cell>
          <cell r="AG218"/>
          <cell r="AH218"/>
          <cell r="AI218">
            <v>65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5</v>
          </cell>
          <cell r="CD218">
            <v>5</v>
          </cell>
          <cell r="CE218">
            <v>0</v>
          </cell>
          <cell r="CF218">
            <v>8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>
            <v>1</v>
          </cell>
          <cell r="AD219">
            <v>0</v>
          </cell>
          <cell r="AE219">
            <v>0</v>
          </cell>
          <cell r="AF219">
            <v>1</v>
          </cell>
          <cell r="AG219"/>
          <cell r="AH219"/>
          <cell r="AI219">
            <v>9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1</v>
          </cell>
          <cell r="CD219">
            <v>0</v>
          </cell>
          <cell r="CE219">
            <v>0</v>
          </cell>
          <cell r="CF219">
            <v>1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6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>
            <v>2</v>
          </cell>
          <cell r="AD220">
            <v>2</v>
          </cell>
          <cell r="AE220">
            <v>3</v>
          </cell>
          <cell r="AF220">
            <v>3</v>
          </cell>
          <cell r="AG220"/>
          <cell r="AH220"/>
          <cell r="AI220">
            <v>26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4</v>
          </cell>
          <cell r="CD220">
            <v>2</v>
          </cell>
          <cell r="CE220">
            <v>3</v>
          </cell>
          <cell r="CF220">
            <v>3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>
            <v>1</v>
          </cell>
          <cell r="Q221">
            <v>0</v>
          </cell>
          <cell r="R221">
            <v>0</v>
          </cell>
          <cell r="S221">
            <v>1</v>
          </cell>
          <cell r="T221"/>
          <cell r="U221"/>
          <cell r="V221">
            <v>6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19</v>
          </cell>
          <cell r="AC221">
            <v>10</v>
          </cell>
          <cell r="AD221">
            <v>11</v>
          </cell>
          <cell r="AE221">
            <v>12</v>
          </cell>
          <cell r="AF221">
            <v>16</v>
          </cell>
          <cell r="AG221"/>
          <cell r="AH221"/>
          <cell r="AI221">
            <v>102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1</v>
          </cell>
          <cell r="AR221">
            <v>1</v>
          </cell>
          <cell r="AS221">
            <v>0</v>
          </cell>
          <cell r="AT221"/>
          <cell r="AU221"/>
          <cell r="AV221">
            <v>3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/>
          <cell r="BH221"/>
          <cell r="BI221">
            <v>1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20</v>
          </cell>
          <cell r="CC221">
            <v>11</v>
          </cell>
          <cell r="CD221">
            <v>13</v>
          </cell>
          <cell r="CE221">
            <v>13</v>
          </cell>
          <cell r="CF221">
            <v>17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1</v>
          </cell>
          <cell r="P222">
            <v>3</v>
          </cell>
          <cell r="Q222">
            <v>0</v>
          </cell>
          <cell r="R222">
            <v>1</v>
          </cell>
          <cell r="S222">
            <v>0</v>
          </cell>
          <cell r="T222"/>
          <cell r="U222"/>
          <cell r="V222">
            <v>17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10</v>
          </cell>
          <cell r="AC222">
            <v>25</v>
          </cell>
          <cell r="AD222">
            <v>18</v>
          </cell>
          <cell r="AE222">
            <v>27</v>
          </cell>
          <cell r="AF222">
            <v>14</v>
          </cell>
          <cell r="AG222"/>
          <cell r="AH222"/>
          <cell r="AI222">
            <v>180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11</v>
          </cell>
          <cell r="CC222">
            <v>28</v>
          </cell>
          <cell r="CD222">
            <v>18</v>
          </cell>
          <cell r="CE222">
            <v>28</v>
          </cell>
          <cell r="CF222">
            <v>14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13</v>
          </cell>
          <cell r="AC223">
            <v>15</v>
          </cell>
          <cell r="AD223">
            <v>4</v>
          </cell>
          <cell r="AE223">
            <v>9</v>
          </cell>
          <cell r="AF223">
            <v>5</v>
          </cell>
          <cell r="AG223"/>
          <cell r="AH223"/>
          <cell r="AI223">
            <v>69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13</v>
          </cell>
          <cell r="CC223">
            <v>16</v>
          </cell>
          <cell r="CD223">
            <v>4</v>
          </cell>
          <cell r="CE223">
            <v>9</v>
          </cell>
          <cell r="CF223">
            <v>5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>
            <v>3</v>
          </cell>
          <cell r="Q224">
            <v>3</v>
          </cell>
          <cell r="R224">
            <v>0</v>
          </cell>
          <cell r="S224">
            <v>1</v>
          </cell>
          <cell r="T224"/>
          <cell r="U224"/>
          <cell r="V224">
            <v>33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15</v>
          </cell>
          <cell r="AC224">
            <v>24</v>
          </cell>
          <cell r="AD224">
            <v>30</v>
          </cell>
          <cell r="AE224">
            <v>24</v>
          </cell>
          <cell r="AF224">
            <v>7</v>
          </cell>
          <cell r="AG224"/>
          <cell r="AH224"/>
          <cell r="AI224">
            <v>176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>
            <v>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>
            <v>6</v>
          </cell>
          <cell r="BQ224">
            <v>10</v>
          </cell>
          <cell r="BR224">
            <v>1</v>
          </cell>
          <cell r="BS224">
            <v>4</v>
          </cell>
          <cell r="BT224"/>
          <cell r="BU224"/>
          <cell r="BV224">
            <v>26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17</v>
          </cell>
          <cell r="CC224">
            <v>34</v>
          </cell>
          <cell r="CD224">
            <v>43</v>
          </cell>
          <cell r="CE224">
            <v>25</v>
          </cell>
          <cell r="CF224">
            <v>12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>
            <v>11</v>
          </cell>
          <cell r="Q226">
            <v>8</v>
          </cell>
          <cell r="R226">
            <v>11</v>
          </cell>
          <cell r="S226">
            <v>5</v>
          </cell>
          <cell r="T226"/>
          <cell r="U226"/>
          <cell r="V226">
            <v>215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24</v>
          </cell>
          <cell r="AC226">
            <v>34</v>
          </cell>
          <cell r="AD226">
            <v>15</v>
          </cell>
          <cell r="AE226">
            <v>34</v>
          </cell>
          <cell r="AF226">
            <v>30</v>
          </cell>
          <cell r="AG226"/>
          <cell r="AH226"/>
          <cell r="AI226">
            <v>295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>
            <v>1</v>
          </cell>
          <cell r="AQ226">
            <v>0</v>
          </cell>
          <cell r="AR226">
            <v>1</v>
          </cell>
          <cell r="AS226">
            <v>0</v>
          </cell>
          <cell r="AT226"/>
          <cell r="AU226"/>
          <cell r="AV226">
            <v>5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45</v>
          </cell>
          <cell r="CC226">
            <v>46</v>
          </cell>
          <cell r="CD226">
            <v>23</v>
          </cell>
          <cell r="CE226">
            <v>46</v>
          </cell>
          <cell r="CF226">
            <v>35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1</v>
          </cell>
          <cell r="Q227">
            <v>1</v>
          </cell>
          <cell r="R227">
            <v>1</v>
          </cell>
          <cell r="S227">
            <v>0</v>
          </cell>
          <cell r="T227"/>
          <cell r="U227"/>
          <cell r="V227">
            <v>9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9</v>
          </cell>
          <cell r="AC227">
            <v>16</v>
          </cell>
          <cell r="AD227">
            <v>7</v>
          </cell>
          <cell r="AE227">
            <v>11</v>
          </cell>
          <cell r="AF227">
            <v>3</v>
          </cell>
          <cell r="AG227"/>
          <cell r="AH227"/>
          <cell r="AI227">
            <v>105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2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>
            <v>2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9</v>
          </cell>
          <cell r="CC227">
            <v>19</v>
          </cell>
          <cell r="CD227">
            <v>8</v>
          </cell>
          <cell r="CE227">
            <v>12</v>
          </cell>
          <cell r="CF227">
            <v>3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0</v>
          </cell>
          <cell r="T228"/>
          <cell r="U228"/>
          <cell r="V228">
            <v>7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13</v>
          </cell>
          <cell r="AC228">
            <v>15</v>
          </cell>
          <cell r="AD228">
            <v>23</v>
          </cell>
          <cell r="AE228">
            <v>6</v>
          </cell>
          <cell r="AF228">
            <v>6</v>
          </cell>
          <cell r="AG228"/>
          <cell r="AH228"/>
          <cell r="AI228">
            <v>88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/>
          <cell r="AU228"/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14</v>
          </cell>
          <cell r="CC228">
            <v>16</v>
          </cell>
          <cell r="CD228">
            <v>23</v>
          </cell>
          <cell r="CE228">
            <v>7</v>
          </cell>
          <cell r="CF228">
            <v>6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1</v>
          </cell>
          <cell r="S229">
            <v>0</v>
          </cell>
          <cell r="T229"/>
          <cell r="U229"/>
          <cell r="V229">
            <v>3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>
            <v>4</v>
          </cell>
          <cell r="AD229">
            <v>8</v>
          </cell>
          <cell r="AE229">
            <v>3</v>
          </cell>
          <cell r="AF229">
            <v>7</v>
          </cell>
          <cell r="AG229"/>
          <cell r="AH229"/>
          <cell r="AI229">
            <v>37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>
            <v>0</v>
          </cell>
          <cell r="AS229">
            <v>1</v>
          </cell>
          <cell r="AT229"/>
          <cell r="AU229"/>
          <cell r="AV229">
            <v>3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5</v>
          </cell>
          <cell r="CD229">
            <v>9</v>
          </cell>
          <cell r="CE229">
            <v>4</v>
          </cell>
          <cell r="CF229">
            <v>8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>
            <v>2</v>
          </cell>
          <cell r="Q230">
            <v>2</v>
          </cell>
          <cell r="R230">
            <v>2</v>
          </cell>
          <cell r="S230">
            <v>2</v>
          </cell>
          <cell r="T230"/>
          <cell r="U230"/>
          <cell r="V230">
            <v>62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>
            <v>6</v>
          </cell>
          <cell r="AD230">
            <v>13</v>
          </cell>
          <cell r="AE230">
            <v>24</v>
          </cell>
          <cell r="AF230">
            <v>12</v>
          </cell>
          <cell r="AG230"/>
          <cell r="AH230"/>
          <cell r="AI230">
            <v>128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>
            <v>0</v>
          </cell>
          <cell r="AQ230">
            <v>3</v>
          </cell>
          <cell r="AR230">
            <v>1</v>
          </cell>
          <cell r="AS230">
            <v>1</v>
          </cell>
          <cell r="AT230"/>
          <cell r="AU230"/>
          <cell r="AV230">
            <v>12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5</v>
          </cell>
          <cell r="BR230">
            <v>21</v>
          </cell>
          <cell r="BS230">
            <v>0</v>
          </cell>
          <cell r="BT230"/>
          <cell r="BU230"/>
          <cell r="BV230">
            <v>27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8</v>
          </cell>
          <cell r="CD230">
            <v>23</v>
          </cell>
          <cell r="CE230">
            <v>48</v>
          </cell>
          <cell r="CF230">
            <v>15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1</v>
          </cell>
          <cell r="Q231">
            <v>1</v>
          </cell>
          <cell r="R231">
            <v>0</v>
          </cell>
          <cell r="S231">
            <v>1</v>
          </cell>
          <cell r="T231"/>
          <cell r="U231"/>
          <cell r="V231">
            <v>6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4</v>
          </cell>
          <cell r="AC231">
            <v>6</v>
          </cell>
          <cell r="AD231">
            <v>7</v>
          </cell>
          <cell r="AE231">
            <v>10</v>
          </cell>
          <cell r="AF231">
            <v>7</v>
          </cell>
          <cell r="AG231"/>
          <cell r="AH231"/>
          <cell r="AI231">
            <v>54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5</v>
          </cell>
          <cell r="CC231">
            <v>7</v>
          </cell>
          <cell r="CD231">
            <v>8</v>
          </cell>
          <cell r="CE231">
            <v>10</v>
          </cell>
          <cell r="CF231">
            <v>8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>
            <v>0</v>
          </cell>
          <cell r="Q232">
            <v>1</v>
          </cell>
          <cell r="R232">
            <v>0</v>
          </cell>
          <cell r="S232">
            <v>0</v>
          </cell>
          <cell r="T232"/>
          <cell r="U232"/>
          <cell r="V232">
            <v>11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4</v>
          </cell>
          <cell r="AC232">
            <v>5</v>
          </cell>
          <cell r="AD232">
            <v>5</v>
          </cell>
          <cell r="AE232">
            <v>4</v>
          </cell>
          <cell r="AF232">
            <v>5</v>
          </cell>
          <cell r="AG232"/>
          <cell r="AH232"/>
          <cell r="AI232">
            <v>46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/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4</v>
          </cell>
          <cell r="CC232">
            <v>5</v>
          </cell>
          <cell r="CD232">
            <v>6</v>
          </cell>
          <cell r="CE232">
            <v>4</v>
          </cell>
          <cell r="CF232">
            <v>5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20</v>
          </cell>
          <cell r="AC233">
            <v>18</v>
          </cell>
          <cell r="AD233">
            <v>11</v>
          </cell>
          <cell r="AE233">
            <v>20</v>
          </cell>
          <cell r="AF233">
            <v>6</v>
          </cell>
          <cell r="AG233"/>
          <cell r="AH233"/>
          <cell r="AI233">
            <v>142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20</v>
          </cell>
          <cell r="CC233">
            <v>18</v>
          </cell>
          <cell r="CD233">
            <v>11</v>
          </cell>
          <cell r="CE233">
            <v>20</v>
          </cell>
          <cell r="CF233">
            <v>6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7</v>
          </cell>
          <cell r="P234">
            <v>1</v>
          </cell>
          <cell r="Q234">
            <v>1</v>
          </cell>
          <cell r="R234">
            <v>1</v>
          </cell>
          <cell r="S234">
            <v>0</v>
          </cell>
          <cell r="T234"/>
          <cell r="U234"/>
          <cell r="V234">
            <v>16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>
            <v>6</v>
          </cell>
          <cell r="AD234">
            <v>0</v>
          </cell>
          <cell r="AE234">
            <v>1</v>
          </cell>
          <cell r="AF234">
            <v>5</v>
          </cell>
          <cell r="AG234"/>
          <cell r="AH234"/>
          <cell r="AI234">
            <v>30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>
            <v>1</v>
          </cell>
          <cell r="AQ234">
            <v>0</v>
          </cell>
          <cell r="AR234">
            <v>0</v>
          </cell>
          <cell r="AS234">
            <v>0</v>
          </cell>
          <cell r="AT234"/>
          <cell r="AU234"/>
          <cell r="AV234">
            <v>5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8</v>
          </cell>
          <cell r="CC234">
            <v>8</v>
          </cell>
          <cell r="CD234">
            <v>1</v>
          </cell>
          <cell r="CE234">
            <v>2</v>
          </cell>
          <cell r="CF234">
            <v>5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3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T235"/>
          <cell r="U235"/>
          <cell r="V235">
            <v>5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1</v>
          </cell>
          <cell r="AC235">
            <v>1</v>
          </cell>
          <cell r="AD235">
            <v>1</v>
          </cell>
          <cell r="AE235">
            <v>0</v>
          </cell>
          <cell r="AF235">
            <v>0</v>
          </cell>
          <cell r="AG235"/>
          <cell r="AH235"/>
          <cell r="AI235">
            <v>12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4</v>
          </cell>
          <cell r="CC235">
            <v>1</v>
          </cell>
          <cell r="CD235">
            <v>2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30</v>
          </cell>
          <cell r="O236">
            <v>20</v>
          </cell>
          <cell r="P236">
            <v>27</v>
          </cell>
          <cell r="Q236">
            <v>28</v>
          </cell>
          <cell r="R236">
            <v>20</v>
          </cell>
          <cell r="S236">
            <v>14</v>
          </cell>
          <cell r="T236"/>
          <cell r="U236"/>
          <cell r="V236">
            <v>271</v>
          </cell>
          <cell r="W236">
            <v>74</v>
          </cell>
          <cell r="X236">
            <v>87</v>
          </cell>
          <cell r="Y236">
            <v>57</v>
          </cell>
          <cell r="Z236">
            <v>51</v>
          </cell>
          <cell r="AA236">
            <v>60</v>
          </cell>
          <cell r="AB236">
            <v>63</v>
          </cell>
          <cell r="AC236">
            <v>135</v>
          </cell>
          <cell r="AD236">
            <v>191</v>
          </cell>
          <cell r="AE236">
            <v>116</v>
          </cell>
          <cell r="AF236">
            <v>73</v>
          </cell>
          <cell r="AG236"/>
          <cell r="AH236"/>
          <cell r="AI236">
            <v>907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2</v>
          </cell>
          <cell r="AP236">
            <v>1</v>
          </cell>
          <cell r="AQ236">
            <v>1</v>
          </cell>
          <cell r="AR236">
            <v>0</v>
          </cell>
          <cell r="AS236">
            <v>0</v>
          </cell>
          <cell r="AT236"/>
          <cell r="AU236"/>
          <cell r="AV236">
            <v>9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1</v>
          </cell>
          <cell r="BP236">
            <v>12</v>
          </cell>
          <cell r="BQ236">
            <v>9</v>
          </cell>
          <cell r="BR236">
            <v>5</v>
          </cell>
          <cell r="BS236">
            <v>5</v>
          </cell>
          <cell r="BT236"/>
          <cell r="BU236"/>
          <cell r="BV236">
            <v>61</v>
          </cell>
          <cell r="BW236">
            <v>102</v>
          </cell>
          <cell r="BX236">
            <v>143</v>
          </cell>
          <cell r="BY236">
            <v>113</v>
          </cell>
          <cell r="BZ236">
            <v>76</v>
          </cell>
          <cell r="CA236">
            <v>91</v>
          </cell>
          <cell r="CB236">
            <v>86</v>
          </cell>
          <cell r="CC236">
            <v>175</v>
          </cell>
          <cell r="CD236">
            <v>229</v>
          </cell>
          <cell r="CE236">
            <v>141</v>
          </cell>
          <cell r="CF236">
            <v>92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>
            <v>1</v>
          </cell>
          <cell r="Q237">
            <v>1</v>
          </cell>
          <cell r="R237">
            <v>0</v>
          </cell>
          <cell r="S237">
            <v>0</v>
          </cell>
          <cell r="T237"/>
          <cell r="U237"/>
          <cell r="V237">
            <v>11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>
            <v>8</v>
          </cell>
          <cell r="AD237">
            <v>7</v>
          </cell>
          <cell r="AE237">
            <v>3</v>
          </cell>
          <cell r="AF237">
            <v>0</v>
          </cell>
          <cell r="AG237"/>
          <cell r="AH237"/>
          <cell r="AI237">
            <v>135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9</v>
          </cell>
          <cell r="CD237">
            <v>8</v>
          </cell>
          <cell r="CE237">
            <v>3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1</v>
          </cell>
          <cell r="P238">
            <v>3</v>
          </cell>
          <cell r="Q238">
            <v>2</v>
          </cell>
          <cell r="R238">
            <v>5</v>
          </cell>
          <cell r="S238">
            <v>3</v>
          </cell>
          <cell r="T238"/>
          <cell r="U238"/>
          <cell r="V238">
            <v>47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>
            <v>2</v>
          </cell>
          <cell r="AD238">
            <v>1</v>
          </cell>
          <cell r="AE238">
            <v>0</v>
          </cell>
          <cell r="AF238">
            <v>0</v>
          </cell>
          <cell r="AG238"/>
          <cell r="AH238"/>
          <cell r="AI238">
            <v>28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1</v>
          </cell>
          <cell r="AT238"/>
          <cell r="AU238"/>
          <cell r="AV238">
            <v>6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1</v>
          </cell>
          <cell r="CC238">
            <v>5</v>
          </cell>
          <cell r="CD238">
            <v>3</v>
          </cell>
          <cell r="CE238">
            <v>5</v>
          </cell>
          <cell r="CF238">
            <v>4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20</v>
          </cell>
          <cell r="P239">
            <v>20</v>
          </cell>
          <cell r="Q239">
            <v>7</v>
          </cell>
          <cell r="R239">
            <v>4</v>
          </cell>
          <cell r="S239">
            <v>2</v>
          </cell>
          <cell r="T239"/>
          <cell r="U239"/>
          <cell r="V239">
            <v>80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19</v>
          </cell>
          <cell r="AC239">
            <v>9</v>
          </cell>
          <cell r="AD239">
            <v>6</v>
          </cell>
          <cell r="AE239">
            <v>4</v>
          </cell>
          <cell r="AF239">
            <v>13</v>
          </cell>
          <cell r="AG239"/>
          <cell r="AH239"/>
          <cell r="AI239">
            <v>73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</v>
          </cell>
          <cell r="AR239">
            <v>0</v>
          </cell>
          <cell r="AS239">
            <v>1</v>
          </cell>
          <cell r="AT239"/>
          <cell r="AU239"/>
          <cell r="AV239">
            <v>2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</v>
          </cell>
          <cell r="BP239">
            <v>12</v>
          </cell>
          <cell r="BQ239">
            <v>0</v>
          </cell>
          <cell r="BR239">
            <v>0</v>
          </cell>
          <cell r="BS239">
            <v>0</v>
          </cell>
          <cell r="BT239"/>
          <cell r="BU239"/>
          <cell r="BV239">
            <v>14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41</v>
          </cell>
          <cell r="CC239">
            <v>41</v>
          </cell>
          <cell r="CD239">
            <v>14</v>
          </cell>
          <cell r="CE239">
            <v>8</v>
          </cell>
          <cell r="CF239">
            <v>16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6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>
            <v>7</v>
          </cell>
          <cell r="AD240">
            <v>0</v>
          </cell>
          <cell r="AE240">
            <v>7</v>
          </cell>
          <cell r="AF240">
            <v>0</v>
          </cell>
          <cell r="AG240"/>
          <cell r="AH240"/>
          <cell r="AI240">
            <v>40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1</v>
          </cell>
          <cell r="BS240">
            <v>0</v>
          </cell>
          <cell r="BT240"/>
          <cell r="BU240"/>
          <cell r="BV240">
            <v>1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7</v>
          </cell>
          <cell r="CD240">
            <v>0</v>
          </cell>
          <cell r="CE240">
            <v>8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13</v>
          </cell>
          <cell r="P241">
            <v>12</v>
          </cell>
          <cell r="Q241">
            <v>0</v>
          </cell>
          <cell r="R241">
            <v>12</v>
          </cell>
          <cell r="S241">
            <v>1</v>
          </cell>
          <cell r="T241"/>
          <cell r="U241"/>
          <cell r="V241">
            <v>115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9</v>
          </cell>
          <cell r="AC241">
            <v>4</v>
          </cell>
          <cell r="AD241">
            <v>1</v>
          </cell>
          <cell r="AE241">
            <v>10</v>
          </cell>
          <cell r="AF241">
            <v>2</v>
          </cell>
          <cell r="AG241"/>
          <cell r="AH241"/>
          <cell r="AI241">
            <v>80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1</v>
          </cell>
          <cell r="AT241"/>
          <cell r="AU241"/>
          <cell r="AV241">
            <v>1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2</v>
          </cell>
          <cell r="BP241">
            <v>1</v>
          </cell>
          <cell r="BQ241">
            <v>1</v>
          </cell>
          <cell r="BR241">
            <v>3</v>
          </cell>
          <cell r="BS241">
            <v>0</v>
          </cell>
          <cell r="BT241"/>
          <cell r="BU241"/>
          <cell r="BV241">
            <v>26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24</v>
          </cell>
          <cell r="CC241">
            <v>17</v>
          </cell>
          <cell r="CD241">
            <v>2</v>
          </cell>
          <cell r="CE241">
            <v>25</v>
          </cell>
          <cell r="CF241">
            <v>4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4</v>
          </cell>
          <cell r="R242">
            <v>0</v>
          </cell>
          <cell r="S242">
            <v>0</v>
          </cell>
          <cell r="T242"/>
          <cell r="U242"/>
          <cell r="V242">
            <v>6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45</v>
          </cell>
          <cell r="AB242">
            <v>48</v>
          </cell>
          <cell r="AC242">
            <v>38</v>
          </cell>
          <cell r="AD242">
            <v>32</v>
          </cell>
          <cell r="AE242">
            <v>36</v>
          </cell>
          <cell r="AF242">
            <v>0</v>
          </cell>
          <cell r="AG242"/>
          <cell r="AH242"/>
          <cell r="AI242">
            <v>331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/>
          <cell r="AU242"/>
          <cell r="AV242">
            <v>1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1</v>
          </cell>
          <cell r="BR242">
            <v>0</v>
          </cell>
          <cell r="BS242">
            <v>0</v>
          </cell>
          <cell r="BT242"/>
          <cell r="BU242"/>
          <cell r="BV242">
            <v>2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45</v>
          </cell>
          <cell r="CB242">
            <v>48</v>
          </cell>
          <cell r="CC242">
            <v>38</v>
          </cell>
          <cell r="CD242">
            <v>38</v>
          </cell>
          <cell r="CE242">
            <v>36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4</v>
          </cell>
          <cell r="O243">
            <v>5</v>
          </cell>
          <cell r="P243">
            <v>7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21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17</v>
          </cell>
          <cell r="AB243">
            <v>26</v>
          </cell>
          <cell r="AC243">
            <v>28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>
            <v>109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/>
          <cell r="AU243"/>
          <cell r="AV243">
            <v>1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21</v>
          </cell>
          <cell r="CB243">
            <v>31</v>
          </cell>
          <cell r="CC243">
            <v>35</v>
          </cell>
          <cell r="CD243">
            <v>0</v>
          </cell>
          <cell r="CE243">
            <v>1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8</v>
          </cell>
          <cell r="O244">
            <v>6</v>
          </cell>
          <cell r="P244">
            <v>4</v>
          </cell>
          <cell r="Q244">
            <v>3</v>
          </cell>
          <cell r="R244">
            <v>6</v>
          </cell>
          <cell r="S244">
            <v>0</v>
          </cell>
          <cell r="T244"/>
          <cell r="U244"/>
          <cell r="V244">
            <v>67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8</v>
          </cell>
          <cell r="AB244">
            <v>13</v>
          </cell>
          <cell r="AC244">
            <v>14</v>
          </cell>
          <cell r="AD244">
            <v>14</v>
          </cell>
          <cell r="AE244">
            <v>5</v>
          </cell>
          <cell r="AF244">
            <v>11</v>
          </cell>
          <cell r="AG244"/>
          <cell r="AH244"/>
          <cell r="AI244">
            <v>97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1</v>
          </cell>
          <cell r="AO244">
            <v>1</v>
          </cell>
          <cell r="AP244">
            <v>3</v>
          </cell>
          <cell r="AQ244">
            <v>1</v>
          </cell>
          <cell r="AR244">
            <v>2</v>
          </cell>
          <cell r="AS244">
            <v>0</v>
          </cell>
          <cell r="AT244"/>
          <cell r="AU244"/>
          <cell r="AV244">
            <v>9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/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18</v>
          </cell>
          <cell r="CB244">
            <v>20</v>
          </cell>
          <cell r="CC244">
            <v>21</v>
          </cell>
          <cell r="CD244">
            <v>18</v>
          </cell>
          <cell r="CE244">
            <v>13</v>
          </cell>
          <cell r="CF244">
            <v>11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10</v>
          </cell>
          <cell r="O245">
            <v>1</v>
          </cell>
          <cell r="P245">
            <v>16</v>
          </cell>
          <cell r="Q245">
            <v>27</v>
          </cell>
          <cell r="R245">
            <v>23</v>
          </cell>
          <cell r="S245">
            <v>0</v>
          </cell>
          <cell r="T245"/>
          <cell r="U245"/>
          <cell r="V245">
            <v>114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19</v>
          </cell>
          <cell r="AB245">
            <v>19</v>
          </cell>
          <cell r="AC245">
            <v>6</v>
          </cell>
          <cell r="AD245">
            <v>8</v>
          </cell>
          <cell r="AE245">
            <v>5</v>
          </cell>
          <cell r="AF245">
            <v>0</v>
          </cell>
          <cell r="AG245"/>
          <cell r="AH245"/>
          <cell r="AI245">
            <v>163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1</v>
          </cell>
          <cell r="BO245">
            <v>0</v>
          </cell>
          <cell r="BP245">
            <v>2</v>
          </cell>
          <cell r="BQ245">
            <v>0</v>
          </cell>
          <cell r="BR245">
            <v>1</v>
          </cell>
          <cell r="BS245">
            <v>0</v>
          </cell>
          <cell r="BT245"/>
          <cell r="BU245"/>
          <cell r="BV245">
            <v>12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30</v>
          </cell>
          <cell r="CB245">
            <v>20</v>
          </cell>
          <cell r="CC245">
            <v>24</v>
          </cell>
          <cell r="CD245">
            <v>35</v>
          </cell>
          <cell r="CE245">
            <v>29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3</v>
          </cell>
          <cell r="P246">
            <v>7</v>
          </cell>
          <cell r="Q246">
            <v>0</v>
          </cell>
          <cell r="R246">
            <v>14</v>
          </cell>
          <cell r="S246">
            <v>4</v>
          </cell>
          <cell r="T246"/>
          <cell r="U246"/>
          <cell r="V246">
            <v>45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3</v>
          </cell>
          <cell r="AC246">
            <v>2</v>
          </cell>
          <cell r="AD246">
            <v>1</v>
          </cell>
          <cell r="AE246">
            <v>0</v>
          </cell>
          <cell r="AF246">
            <v>0</v>
          </cell>
          <cell r="AG246"/>
          <cell r="AH246"/>
          <cell r="AI246">
            <v>17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2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7</v>
          </cell>
          <cell r="CC246">
            <v>11</v>
          </cell>
          <cell r="CD246">
            <v>1</v>
          </cell>
          <cell r="CE246">
            <v>14</v>
          </cell>
          <cell r="CF246">
            <v>4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1</v>
          </cell>
          <cell r="P247">
            <v>5</v>
          </cell>
          <cell r="Q247">
            <v>7</v>
          </cell>
          <cell r="R247">
            <v>0</v>
          </cell>
          <cell r="S247">
            <v>0</v>
          </cell>
          <cell r="T247"/>
          <cell r="U247"/>
          <cell r="V247">
            <v>70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5</v>
          </cell>
          <cell r="AC247">
            <v>23</v>
          </cell>
          <cell r="AD247">
            <v>33</v>
          </cell>
          <cell r="AE247">
            <v>14</v>
          </cell>
          <cell r="AF247">
            <v>0</v>
          </cell>
          <cell r="AG247"/>
          <cell r="AH247"/>
          <cell r="AI247">
            <v>219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1</v>
          </cell>
          <cell r="AR247">
            <v>1</v>
          </cell>
          <cell r="AS247">
            <v>0</v>
          </cell>
          <cell r="AT247"/>
          <cell r="AU247"/>
          <cell r="AV247">
            <v>3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>
            <v>0</v>
          </cell>
          <cell r="BQ247">
            <v>0</v>
          </cell>
          <cell r="BR247">
            <v>1</v>
          </cell>
          <cell r="BS247">
            <v>0</v>
          </cell>
          <cell r="BT247"/>
          <cell r="BU247"/>
          <cell r="BV247">
            <v>6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6</v>
          </cell>
          <cell r="CC247">
            <v>28</v>
          </cell>
          <cell r="CD247">
            <v>41</v>
          </cell>
          <cell r="CE247">
            <v>16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>
            <v>0</v>
          </cell>
          <cell r="Q248">
            <v>1</v>
          </cell>
          <cell r="R248">
            <v>1</v>
          </cell>
          <cell r="S248">
            <v>0</v>
          </cell>
          <cell r="T248"/>
          <cell r="U248"/>
          <cell r="V248">
            <v>5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>
            <v>2</v>
          </cell>
          <cell r="AD248">
            <v>5</v>
          </cell>
          <cell r="AE248">
            <v>2</v>
          </cell>
          <cell r="AF248">
            <v>0</v>
          </cell>
          <cell r="AG248"/>
          <cell r="AH248"/>
          <cell r="AI248">
            <v>36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2</v>
          </cell>
          <cell r="CD248">
            <v>6</v>
          </cell>
          <cell r="CE248">
            <v>3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4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8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11</v>
          </cell>
          <cell r="AC249">
            <v>0</v>
          </cell>
          <cell r="AD249">
            <v>7</v>
          </cell>
          <cell r="AE249">
            <v>9</v>
          </cell>
          <cell r="AF249">
            <v>0</v>
          </cell>
          <cell r="AG249"/>
          <cell r="AH249"/>
          <cell r="AI249">
            <v>58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15</v>
          </cell>
          <cell r="CC249">
            <v>0</v>
          </cell>
          <cell r="CD249">
            <v>7</v>
          </cell>
          <cell r="CE249">
            <v>9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4</v>
          </cell>
          <cell r="P250">
            <v>0</v>
          </cell>
          <cell r="Q250">
            <v>2</v>
          </cell>
          <cell r="R250">
            <v>1</v>
          </cell>
          <cell r="S250">
            <v>0</v>
          </cell>
          <cell r="T250"/>
          <cell r="U250"/>
          <cell r="V250">
            <v>15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3</v>
          </cell>
          <cell r="AC250">
            <v>14</v>
          </cell>
          <cell r="AD250">
            <v>13</v>
          </cell>
          <cell r="AE250">
            <v>16</v>
          </cell>
          <cell r="AF250">
            <v>0</v>
          </cell>
          <cell r="AG250"/>
          <cell r="AH250"/>
          <cell r="AI250">
            <v>61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>
            <v>4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1</v>
          </cell>
          <cell r="BD250">
            <v>0</v>
          </cell>
          <cell r="BE250">
            <v>0</v>
          </cell>
          <cell r="BF250">
            <v>0</v>
          </cell>
          <cell r="BG250"/>
          <cell r="BH250"/>
          <cell r="BI250">
            <v>1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8</v>
          </cell>
          <cell r="CC250">
            <v>15</v>
          </cell>
          <cell r="CD250">
            <v>15</v>
          </cell>
          <cell r="CE250">
            <v>17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</v>
          </cell>
          <cell r="Q251">
            <v>0</v>
          </cell>
          <cell r="R251">
            <v>0</v>
          </cell>
          <cell r="S251">
            <v>0</v>
          </cell>
          <cell r="T251"/>
          <cell r="U251"/>
          <cell r="V251">
            <v>5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28</v>
          </cell>
          <cell r="AC251">
            <v>0</v>
          </cell>
          <cell r="AD251">
            <v>15</v>
          </cell>
          <cell r="AE251">
            <v>0</v>
          </cell>
          <cell r="AF251">
            <v>0</v>
          </cell>
          <cell r="AG251"/>
          <cell r="AH251"/>
          <cell r="AI251">
            <v>127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28</v>
          </cell>
          <cell r="CC251">
            <v>2</v>
          </cell>
          <cell r="CD251">
            <v>15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12</v>
          </cell>
          <cell r="O252">
            <v>1</v>
          </cell>
          <cell r="P252">
            <v>10</v>
          </cell>
          <cell r="Q252">
            <v>5</v>
          </cell>
          <cell r="R252">
            <v>6</v>
          </cell>
          <cell r="S252">
            <v>0</v>
          </cell>
          <cell r="T252"/>
          <cell r="U252"/>
          <cell r="V252">
            <v>83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4</v>
          </cell>
          <cell r="AB252">
            <v>0</v>
          </cell>
          <cell r="AC252">
            <v>7</v>
          </cell>
          <cell r="AD252">
            <v>0</v>
          </cell>
          <cell r="AE252">
            <v>7</v>
          </cell>
          <cell r="AF252">
            <v>0</v>
          </cell>
          <cell r="AG252"/>
          <cell r="AH252"/>
          <cell r="AI252">
            <v>46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/>
          <cell r="AU252"/>
          <cell r="AV252">
            <v>7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1</v>
          </cell>
          <cell r="BQ252">
            <v>0</v>
          </cell>
          <cell r="BR252">
            <v>0</v>
          </cell>
          <cell r="BS252">
            <v>0</v>
          </cell>
          <cell r="BT252"/>
          <cell r="BU252"/>
          <cell r="BV252">
            <v>3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18</v>
          </cell>
          <cell r="CB252">
            <v>1</v>
          </cell>
          <cell r="CC252">
            <v>18</v>
          </cell>
          <cell r="CD252">
            <v>6</v>
          </cell>
          <cell r="CE252">
            <v>13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14</v>
          </cell>
          <cell r="O253">
            <v>7</v>
          </cell>
          <cell r="P253">
            <v>9</v>
          </cell>
          <cell r="Q253">
            <v>2</v>
          </cell>
          <cell r="R253">
            <v>8</v>
          </cell>
          <cell r="S253">
            <v>0</v>
          </cell>
          <cell r="T253"/>
          <cell r="U253"/>
          <cell r="V253">
            <v>83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17</v>
          </cell>
          <cell r="AB253">
            <v>9</v>
          </cell>
          <cell r="AC253">
            <v>5</v>
          </cell>
          <cell r="AD253">
            <v>6</v>
          </cell>
          <cell r="AE253">
            <v>63</v>
          </cell>
          <cell r="AF253">
            <v>0</v>
          </cell>
          <cell r="AG253"/>
          <cell r="AH253"/>
          <cell r="AI253">
            <v>173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>
            <v>1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>
            <v>4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/>
          <cell r="BU253"/>
          <cell r="BV253">
            <v>0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32</v>
          </cell>
          <cell r="CB253">
            <v>16</v>
          </cell>
          <cell r="CC253">
            <v>15</v>
          </cell>
          <cell r="CD253">
            <v>8</v>
          </cell>
          <cell r="CE253">
            <v>71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>
            <v>0</v>
          </cell>
          <cell r="AG254"/>
          <cell r="AH254"/>
          <cell r="AI254">
            <v>10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>
            <v>2</v>
          </cell>
          <cell r="Q255">
            <v>4</v>
          </cell>
          <cell r="R255">
            <v>2</v>
          </cell>
          <cell r="S255">
            <v>0</v>
          </cell>
          <cell r="T255"/>
          <cell r="U255"/>
          <cell r="V255">
            <v>23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>
            <v>4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0</v>
          </cell>
          <cell r="AT255"/>
          <cell r="AU255"/>
          <cell r="AV255">
            <v>3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6</v>
          </cell>
          <cell r="CD255">
            <v>6</v>
          </cell>
          <cell r="CE255">
            <v>2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>
            <v>0</v>
          </cell>
          <cell r="Q256">
            <v>0</v>
          </cell>
          <cell r="R256">
            <v>3</v>
          </cell>
          <cell r="S256">
            <v>0</v>
          </cell>
          <cell r="T256"/>
          <cell r="U256"/>
          <cell r="V256">
            <v>23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6</v>
          </cell>
          <cell r="AC256">
            <v>1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>
            <v>23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1</v>
          </cell>
          <cell r="BQ256">
            <v>0</v>
          </cell>
          <cell r="BR256">
            <v>0</v>
          </cell>
          <cell r="BS256">
            <v>0</v>
          </cell>
          <cell r="BT256"/>
          <cell r="BU256"/>
          <cell r="BV256">
            <v>1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9</v>
          </cell>
          <cell r="CC256">
            <v>2</v>
          </cell>
          <cell r="CD256">
            <v>0</v>
          </cell>
          <cell r="CE256">
            <v>3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3</v>
          </cell>
          <cell r="P257">
            <v>1</v>
          </cell>
          <cell r="Q257">
            <v>2</v>
          </cell>
          <cell r="R257">
            <v>2</v>
          </cell>
          <cell r="S257">
            <v>0</v>
          </cell>
          <cell r="T257"/>
          <cell r="U257"/>
          <cell r="V257">
            <v>27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10</v>
          </cell>
          <cell r="AC257">
            <v>13</v>
          </cell>
          <cell r="AD257">
            <v>12</v>
          </cell>
          <cell r="AE257">
            <v>8</v>
          </cell>
          <cell r="AF257">
            <v>0</v>
          </cell>
          <cell r="AG257"/>
          <cell r="AH257"/>
          <cell r="AI257">
            <v>90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13</v>
          </cell>
          <cell r="CC257">
            <v>15</v>
          </cell>
          <cell r="CD257">
            <v>14</v>
          </cell>
          <cell r="CE257">
            <v>10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11</v>
          </cell>
          <cell r="O258">
            <v>1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29</v>
          </cell>
          <cell r="W258">
            <v>4</v>
          </cell>
          <cell r="X258">
            <v>2</v>
          </cell>
          <cell r="Y258">
            <v>0</v>
          </cell>
          <cell r="Z258">
            <v>2</v>
          </cell>
          <cell r="AA258">
            <v>2</v>
          </cell>
          <cell r="AB258">
            <v>3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>
            <v>13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/>
          <cell r="BU258"/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2</v>
          </cell>
          <cell r="CA258">
            <v>14</v>
          </cell>
          <cell r="CB258">
            <v>4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>
            <v>5</v>
          </cell>
          <cell r="Q259">
            <v>3</v>
          </cell>
          <cell r="R259">
            <v>1</v>
          </cell>
          <cell r="S259">
            <v>0</v>
          </cell>
          <cell r="T259"/>
          <cell r="U259"/>
          <cell r="V259">
            <v>29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44</v>
          </cell>
          <cell r="AC259">
            <v>17</v>
          </cell>
          <cell r="AD259">
            <v>26</v>
          </cell>
          <cell r="AE259">
            <v>8</v>
          </cell>
          <cell r="AF259">
            <v>8</v>
          </cell>
          <cell r="AG259"/>
          <cell r="AH259"/>
          <cell r="AI259">
            <v>417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>
            <v>3</v>
          </cell>
          <cell r="BQ259">
            <v>2</v>
          </cell>
          <cell r="BR259">
            <v>6</v>
          </cell>
          <cell r="BS259">
            <v>0</v>
          </cell>
          <cell r="BT259"/>
          <cell r="BU259"/>
          <cell r="BV259">
            <v>15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48</v>
          </cell>
          <cell r="CC259">
            <v>25</v>
          </cell>
          <cell r="CD259">
            <v>31</v>
          </cell>
          <cell r="CE259">
            <v>15</v>
          </cell>
          <cell r="CF259">
            <v>8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11</v>
          </cell>
          <cell r="P260">
            <v>8</v>
          </cell>
          <cell r="Q260">
            <v>10</v>
          </cell>
          <cell r="R260">
            <v>8</v>
          </cell>
          <cell r="S260">
            <v>0</v>
          </cell>
          <cell r="T260"/>
          <cell r="U260"/>
          <cell r="V260">
            <v>60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32</v>
          </cell>
          <cell r="AC260">
            <v>15</v>
          </cell>
          <cell r="AD260">
            <v>61</v>
          </cell>
          <cell r="AE260">
            <v>33</v>
          </cell>
          <cell r="AF260">
            <v>0</v>
          </cell>
          <cell r="AG260"/>
          <cell r="AH260"/>
          <cell r="AI260">
            <v>399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43</v>
          </cell>
          <cell r="CC260">
            <v>23</v>
          </cell>
          <cell r="CD260">
            <v>71</v>
          </cell>
          <cell r="CE260">
            <v>41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41</v>
          </cell>
          <cell r="P261">
            <v>23</v>
          </cell>
          <cell r="Q261">
            <v>29</v>
          </cell>
          <cell r="R261">
            <v>9</v>
          </cell>
          <cell r="S261">
            <v>11</v>
          </cell>
          <cell r="T261"/>
          <cell r="U261"/>
          <cell r="V261">
            <v>195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10</v>
          </cell>
          <cell r="AC261">
            <v>30</v>
          </cell>
          <cell r="AD261">
            <v>18</v>
          </cell>
          <cell r="AE261">
            <v>7</v>
          </cell>
          <cell r="AF261">
            <v>38</v>
          </cell>
          <cell r="AG261"/>
          <cell r="AH261"/>
          <cell r="AI261">
            <v>231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>
            <v>0</v>
          </cell>
          <cell r="AT261"/>
          <cell r="AU261"/>
          <cell r="AV261">
            <v>2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/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51</v>
          </cell>
          <cell r="CC261">
            <v>53</v>
          </cell>
          <cell r="CD261">
            <v>48</v>
          </cell>
          <cell r="CE261">
            <v>16</v>
          </cell>
          <cell r="CF261">
            <v>49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>
            <v>4</v>
          </cell>
          <cell r="Q262">
            <v>0</v>
          </cell>
          <cell r="R262">
            <v>6</v>
          </cell>
          <cell r="S262">
            <v>2</v>
          </cell>
          <cell r="T262"/>
          <cell r="U262"/>
          <cell r="V262">
            <v>26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1</v>
          </cell>
          <cell r="AC262">
            <v>0</v>
          </cell>
          <cell r="AD262">
            <v>0</v>
          </cell>
          <cell r="AE262">
            <v>0</v>
          </cell>
          <cell r="AF262">
            <v>1</v>
          </cell>
          <cell r="AG262"/>
          <cell r="AH262"/>
          <cell r="AI262">
            <v>10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1</v>
          </cell>
          <cell r="CC262">
            <v>4</v>
          </cell>
          <cell r="CD262">
            <v>0</v>
          </cell>
          <cell r="CE262">
            <v>6</v>
          </cell>
          <cell r="CF262">
            <v>3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8</v>
          </cell>
          <cell r="P264">
            <v>0</v>
          </cell>
          <cell r="Q264">
            <v>0</v>
          </cell>
          <cell r="R264">
            <v>0</v>
          </cell>
          <cell r="S264">
            <v>2</v>
          </cell>
          <cell r="T264"/>
          <cell r="U264"/>
          <cell r="V264">
            <v>49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11</v>
          </cell>
          <cell r="AC264">
            <v>15</v>
          </cell>
          <cell r="AD264">
            <v>0</v>
          </cell>
          <cell r="AE264">
            <v>27</v>
          </cell>
          <cell r="AF264">
            <v>12</v>
          </cell>
          <cell r="AG264"/>
          <cell r="AH264"/>
          <cell r="AI264">
            <v>214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/>
          <cell r="BH264"/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19</v>
          </cell>
          <cell r="CC264">
            <v>16</v>
          </cell>
          <cell r="CD264">
            <v>0</v>
          </cell>
          <cell r="CE264">
            <v>27</v>
          </cell>
          <cell r="CF264">
            <v>14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41</v>
          </cell>
          <cell r="N265">
            <v>3</v>
          </cell>
          <cell r="O265">
            <v>6</v>
          </cell>
          <cell r="P265">
            <v>3</v>
          </cell>
          <cell r="Q265">
            <v>2</v>
          </cell>
          <cell r="R265">
            <v>0</v>
          </cell>
          <cell r="S265">
            <v>0</v>
          </cell>
          <cell r="T265"/>
          <cell r="U265"/>
          <cell r="V265">
            <v>87</v>
          </cell>
          <cell r="W265">
            <v>0</v>
          </cell>
          <cell r="X265">
            <v>1</v>
          </cell>
          <cell r="Y265">
            <v>1</v>
          </cell>
          <cell r="Z265">
            <v>1</v>
          </cell>
          <cell r="AA265">
            <v>39</v>
          </cell>
          <cell r="AB265">
            <v>1</v>
          </cell>
          <cell r="AC265">
            <v>7</v>
          </cell>
          <cell r="AD265">
            <v>2</v>
          </cell>
          <cell r="AE265">
            <v>0</v>
          </cell>
          <cell r="AF265">
            <v>0</v>
          </cell>
          <cell r="AG265"/>
          <cell r="AH265"/>
          <cell r="AI265">
            <v>52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>
            <v>3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19</v>
          </cell>
          <cell r="BZ265">
            <v>45</v>
          </cell>
          <cell r="CA265">
            <v>44</v>
          </cell>
          <cell r="CB265">
            <v>7</v>
          </cell>
          <cell r="CC265">
            <v>10</v>
          </cell>
          <cell r="CD265">
            <v>4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4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12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>
            <v>12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4</v>
          </cell>
          <cell r="AP266">
            <v>2</v>
          </cell>
          <cell r="AQ266">
            <v>1</v>
          </cell>
          <cell r="AR266">
            <v>1</v>
          </cell>
          <cell r="AS266">
            <v>0</v>
          </cell>
          <cell r="AT266"/>
          <cell r="AU266"/>
          <cell r="AV266">
            <v>9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20</v>
          </cell>
          <cell r="CC266">
            <v>2</v>
          </cell>
          <cell r="CD266">
            <v>1</v>
          </cell>
          <cell r="CE266">
            <v>1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2</v>
          </cell>
          <cell r="O267">
            <v>11</v>
          </cell>
          <cell r="P267">
            <v>4</v>
          </cell>
          <cell r="Q267">
            <v>4</v>
          </cell>
          <cell r="R267">
            <v>2</v>
          </cell>
          <cell r="S267">
            <v>2</v>
          </cell>
          <cell r="T267"/>
          <cell r="U267"/>
          <cell r="V267">
            <v>30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21</v>
          </cell>
          <cell r="AB267">
            <v>8</v>
          </cell>
          <cell r="AC267">
            <v>4</v>
          </cell>
          <cell r="AD267">
            <v>3</v>
          </cell>
          <cell r="AE267">
            <v>2</v>
          </cell>
          <cell r="AF267">
            <v>0</v>
          </cell>
          <cell r="AG267"/>
          <cell r="AH267"/>
          <cell r="AI267">
            <v>52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1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>
            <v>4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24</v>
          </cell>
          <cell r="CB267">
            <v>20</v>
          </cell>
          <cell r="CC267">
            <v>9</v>
          </cell>
          <cell r="CD267">
            <v>7</v>
          </cell>
          <cell r="CE267">
            <v>4</v>
          </cell>
          <cell r="CF267">
            <v>2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3</v>
          </cell>
          <cell r="N268">
            <v>5</v>
          </cell>
          <cell r="O268">
            <v>8</v>
          </cell>
          <cell r="P268">
            <v>4</v>
          </cell>
          <cell r="Q268">
            <v>4</v>
          </cell>
          <cell r="R268">
            <v>1</v>
          </cell>
          <cell r="S268">
            <v>1</v>
          </cell>
          <cell r="T268"/>
          <cell r="U268"/>
          <cell r="V268">
            <v>35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1</v>
          </cell>
          <cell r="AB268">
            <v>4</v>
          </cell>
          <cell r="AC268">
            <v>0</v>
          </cell>
          <cell r="AD268">
            <v>4</v>
          </cell>
          <cell r="AE268">
            <v>1</v>
          </cell>
          <cell r="AF268">
            <v>0</v>
          </cell>
          <cell r="AG268"/>
          <cell r="AH268"/>
          <cell r="AI268">
            <v>11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1</v>
          </cell>
          <cell r="BN268">
            <v>0</v>
          </cell>
          <cell r="BO268">
            <v>2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/>
          <cell r="BU268"/>
          <cell r="BV268">
            <v>5</v>
          </cell>
          <cell r="BW268">
            <v>1</v>
          </cell>
          <cell r="BX268">
            <v>4</v>
          </cell>
          <cell r="BY268">
            <v>8</v>
          </cell>
          <cell r="BZ268">
            <v>4</v>
          </cell>
          <cell r="CA268">
            <v>6</v>
          </cell>
          <cell r="CB268">
            <v>14</v>
          </cell>
          <cell r="CC268">
            <v>4</v>
          </cell>
          <cell r="CD268">
            <v>8</v>
          </cell>
          <cell r="CE268">
            <v>2</v>
          </cell>
          <cell r="CF268">
            <v>1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>
            <v>5</v>
          </cell>
          <cell r="Q269">
            <v>3</v>
          </cell>
          <cell r="R269">
            <v>4</v>
          </cell>
          <cell r="S269">
            <v>5</v>
          </cell>
          <cell r="T269"/>
          <cell r="U269"/>
          <cell r="V269">
            <v>63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25</v>
          </cell>
          <cell r="AB269">
            <v>21</v>
          </cell>
          <cell r="AC269">
            <v>11</v>
          </cell>
          <cell r="AD269">
            <v>28</v>
          </cell>
          <cell r="AE269">
            <v>45</v>
          </cell>
          <cell r="AF269">
            <v>15</v>
          </cell>
          <cell r="AG269"/>
          <cell r="AH269"/>
          <cell r="AI269">
            <v>216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>
            <v>1</v>
          </cell>
          <cell r="AQ269">
            <v>0</v>
          </cell>
          <cell r="AR269">
            <v>0</v>
          </cell>
          <cell r="AS269">
            <v>1</v>
          </cell>
          <cell r="AT269"/>
          <cell r="AU269"/>
          <cell r="AV269">
            <v>5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/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35</v>
          </cell>
          <cell r="CB269">
            <v>28</v>
          </cell>
          <cell r="CC269">
            <v>17</v>
          </cell>
          <cell r="CD269">
            <v>31</v>
          </cell>
          <cell r="CE269">
            <v>49</v>
          </cell>
          <cell r="CF269">
            <v>21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4</v>
          </cell>
          <cell r="O270">
            <v>0</v>
          </cell>
          <cell r="P270">
            <v>0</v>
          </cell>
          <cell r="Q270">
            <v>1</v>
          </cell>
          <cell r="R270">
            <v>1</v>
          </cell>
          <cell r="S270">
            <v>0</v>
          </cell>
          <cell r="T270"/>
          <cell r="U270"/>
          <cell r="V270">
            <v>7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4</v>
          </cell>
          <cell r="CB270">
            <v>0</v>
          </cell>
          <cell r="CC270">
            <v>0</v>
          </cell>
          <cell r="CD270">
            <v>1</v>
          </cell>
          <cell r="CE270">
            <v>1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>
            <v>0</v>
          </cell>
          <cell r="Q271">
            <v>2</v>
          </cell>
          <cell r="R271">
            <v>0</v>
          </cell>
          <cell r="S271">
            <v>0</v>
          </cell>
          <cell r="T271"/>
          <cell r="U271"/>
          <cell r="V271">
            <v>6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9</v>
          </cell>
          <cell r="AC271">
            <v>3</v>
          </cell>
          <cell r="AD271">
            <v>0</v>
          </cell>
          <cell r="AE271">
            <v>8</v>
          </cell>
          <cell r="AF271">
            <v>2</v>
          </cell>
          <cell r="AG271"/>
          <cell r="AH271"/>
          <cell r="AI271">
            <v>42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9</v>
          </cell>
          <cell r="CC271">
            <v>3</v>
          </cell>
          <cell r="CD271">
            <v>2</v>
          </cell>
          <cell r="CE271">
            <v>8</v>
          </cell>
          <cell r="CF271">
            <v>2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68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51</v>
          </cell>
          <cell r="AC272">
            <v>37</v>
          </cell>
          <cell r="AD272">
            <v>28</v>
          </cell>
          <cell r="AE272">
            <v>25</v>
          </cell>
          <cell r="AF272">
            <v>25</v>
          </cell>
          <cell r="AG272"/>
          <cell r="AH272"/>
          <cell r="AI272">
            <v>285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2</v>
          </cell>
          <cell r="AP272">
            <v>1</v>
          </cell>
          <cell r="AQ272">
            <v>1</v>
          </cell>
          <cell r="AR272">
            <v>1</v>
          </cell>
          <cell r="AS272">
            <v>0</v>
          </cell>
          <cell r="AT272"/>
          <cell r="AU272"/>
          <cell r="AV272">
            <v>7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54</v>
          </cell>
          <cell r="CC272">
            <v>38</v>
          </cell>
          <cell r="CD272">
            <v>29</v>
          </cell>
          <cell r="CE272">
            <v>26</v>
          </cell>
          <cell r="CF272">
            <v>25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>
            <v>1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>
            <v>3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1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>
            <v>0</v>
          </cell>
          <cell r="Q274">
            <v>16</v>
          </cell>
          <cell r="R274">
            <v>1</v>
          </cell>
          <cell r="S274">
            <v>1</v>
          </cell>
          <cell r="T274"/>
          <cell r="U274"/>
          <cell r="V274">
            <v>53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>
            <v>4</v>
          </cell>
          <cell r="AD274">
            <v>5</v>
          </cell>
          <cell r="AE274">
            <v>5</v>
          </cell>
          <cell r="AF274">
            <v>5</v>
          </cell>
          <cell r="AG274"/>
          <cell r="AH274"/>
          <cell r="AI274">
            <v>94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4</v>
          </cell>
          <cell r="CD274">
            <v>21</v>
          </cell>
          <cell r="CE274">
            <v>6</v>
          </cell>
          <cell r="CF274">
            <v>6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13</v>
          </cell>
          <cell r="P275">
            <v>8</v>
          </cell>
          <cell r="Q275">
            <v>12</v>
          </cell>
          <cell r="R275">
            <v>15</v>
          </cell>
          <cell r="S275">
            <v>1</v>
          </cell>
          <cell r="T275"/>
          <cell r="U275"/>
          <cell r="V275">
            <v>109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16</v>
          </cell>
          <cell r="AC275">
            <v>10</v>
          </cell>
          <cell r="AD275">
            <v>12</v>
          </cell>
          <cell r="AE275">
            <v>22</v>
          </cell>
          <cell r="AF275">
            <v>8</v>
          </cell>
          <cell r="AG275"/>
          <cell r="AH275"/>
          <cell r="AI275">
            <v>163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>
            <v>6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1</v>
          </cell>
          <cell r="BF275">
            <v>0</v>
          </cell>
          <cell r="BG275"/>
          <cell r="BH275"/>
          <cell r="BI275">
            <v>1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29</v>
          </cell>
          <cell r="CC275">
            <v>19</v>
          </cell>
          <cell r="CD275">
            <v>24</v>
          </cell>
          <cell r="CE275">
            <v>38</v>
          </cell>
          <cell r="CF275">
            <v>9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1</v>
          </cell>
          <cell r="P276">
            <v>8</v>
          </cell>
          <cell r="Q276">
            <v>1</v>
          </cell>
          <cell r="R276">
            <v>2</v>
          </cell>
          <cell r="S276">
            <v>0</v>
          </cell>
          <cell r="T276"/>
          <cell r="U276"/>
          <cell r="V276">
            <v>21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3</v>
          </cell>
          <cell r="AC276">
            <v>5</v>
          </cell>
          <cell r="AD276">
            <v>0</v>
          </cell>
          <cell r="AE276">
            <v>3</v>
          </cell>
          <cell r="AF276">
            <v>3</v>
          </cell>
          <cell r="AG276"/>
          <cell r="AH276"/>
          <cell r="AI276">
            <v>46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1</v>
          </cell>
          <cell r="AR276">
            <v>1</v>
          </cell>
          <cell r="AS276">
            <v>1</v>
          </cell>
          <cell r="AT276"/>
          <cell r="AU276"/>
          <cell r="AV276">
            <v>5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1</v>
          </cell>
          <cell r="BQ276">
            <v>0</v>
          </cell>
          <cell r="BR276">
            <v>0</v>
          </cell>
          <cell r="BS276">
            <v>0</v>
          </cell>
          <cell r="BT276"/>
          <cell r="BU276"/>
          <cell r="BV276">
            <v>1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4</v>
          </cell>
          <cell r="CC276">
            <v>14</v>
          </cell>
          <cell r="CD276">
            <v>2</v>
          </cell>
          <cell r="CE276">
            <v>6</v>
          </cell>
          <cell r="CF276">
            <v>4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1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4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2</v>
          </cell>
          <cell r="AC279">
            <v>2</v>
          </cell>
          <cell r="AD279">
            <v>5</v>
          </cell>
          <cell r="AE279">
            <v>8</v>
          </cell>
          <cell r="AF279">
            <v>1</v>
          </cell>
          <cell r="AG279"/>
          <cell r="AH279"/>
          <cell r="AI279">
            <v>26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1</v>
          </cell>
          <cell r="AS279">
            <v>0</v>
          </cell>
          <cell r="AT279"/>
          <cell r="AU279"/>
          <cell r="AV279">
            <v>3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/>
          <cell r="BU279"/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3</v>
          </cell>
          <cell r="CC279">
            <v>2</v>
          </cell>
          <cell r="CD279">
            <v>5</v>
          </cell>
          <cell r="CE279">
            <v>9</v>
          </cell>
          <cell r="CF279">
            <v>1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5</v>
          </cell>
          <cell r="O280">
            <v>12</v>
          </cell>
          <cell r="P280">
            <v>4</v>
          </cell>
          <cell r="Q280">
            <v>4</v>
          </cell>
          <cell r="R280">
            <v>3</v>
          </cell>
          <cell r="S280">
            <v>0</v>
          </cell>
          <cell r="T280"/>
          <cell r="U280"/>
          <cell r="V280">
            <v>47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10</v>
          </cell>
          <cell r="AB280">
            <v>13</v>
          </cell>
          <cell r="AC280">
            <v>16</v>
          </cell>
          <cell r="AD280">
            <v>7</v>
          </cell>
          <cell r="AE280">
            <v>7</v>
          </cell>
          <cell r="AF280">
            <v>2</v>
          </cell>
          <cell r="AG280"/>
          <cell r="AH280"/>
          <cell r="AI280">
            <v>69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1</v>
          </cell>
          <cell r="AR280">
            <v>0</v>
          </cell>
          <cell r="AS280">
            <v>0</v>
          </cell>
          <cell r="AT280"/>
          <cell r="AU280"/>
          <cell r="AV280">
            <v>3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/>
          <cell r="BU280"/>
          <cell r="BV280">
            <v>1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15</v>
          </cell>
          <cell r="CB280">
            <v>26</v>
          </cell>
          <cell r="CC280">
            <v>20</v>
          </cell>
          <cell r="CD280">
            <v>12</v>
          </cell>
          <cell r="CE280">
            <v>10</v>
          </cell>
          <cell r="CF280">
            <v>2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>
            <v>2</v>
          </cell>
          <cell r="Q281">
            <v>0</v>
          </cell>
          <cell r="R281">
            <v>4</v>
          </cell>
          <cell r="S281">
            <v>0</v>
          </cell>
          <cell r="T281"/>
          <cell r="U281"/>
          <cell r="V281">
            <v>29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1</v>
          </cell>
          <cell r="AE281">
            <v>7</v>
          </cell>
          <cell r="AF281">
            <v>5</v>
          </cell>
          <cell r="AG281"/>
          <cell r="AH281"/>
          <cell r="AI281">
            <v>23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2</v>
          </cell>
          <cell r="CD281">
            <v>1</v>
          </cell>
          <cell r="CE281">
            <v>11</v>
          </cell>
          <cell r="CF281">
            <v>5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>
            <v>1</v>
          </cell>
          <cell r="Q282">
            <v>0</v>
          </cell>
          <cell r="R282">
            <v>0</v>
          </cell>
          <cell r="S282">
            <v>0</v>
          </cell>
          <cell r="T282"/>
          <cell r="U282"/>
          <cell r="V282">
            <v>8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1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22</v>
          </cell>
          <cell r="P283">
            <v>21</v>
          </cell>
          <cell r="Q283">
            <v>18</v>
          </cell>
          <cell r="R283">
            <v>13</v>
          </cell>
          <cell r="S283">
            <v>0</v>
          </cell>
          <cell r="T283"/>
          <cell r="U283"/>
          <cell r="V283">
            <v>115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11</v>
          </cell>
          <cell r="AC283">
            <v>13</v>
          </cell>
          <cell r="AD283">
            <v>1</v>
          </cell>
          <cell r="AE283">
            <v>6</v>
          </cell>
          <cell r="AF283">
            <v>1</v>
          </cell>
          <cell r="AG283"/>
          <cell r="AH283"/>
          <cell r="AI283">
            <v>67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</v>
          </cell>
          <cell r="BP283">
            <v>0</v>
          </cell>
          <cell r="BQ283">
            <v>0</v>
          </cell>
          <cell r="BR283">
            <v>1</v>
          </cell>
          <cell r="BS283">
            <v>0</v>
          </cell>
          <cell r="BT283"/>
          <cell r="BU283"/>
          <cell r="BV283">
            <v>2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34</v>
          </cell>
          <cell r="CC283">
            <v>34</v>
          </cell>
          <cell r="CD283">
            <v>19</v>
          </cell>
          <cell r="CE283">
            <v>20</v>
          </cell>
          <cell r="CF283">
            <v>1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6</v>
          </cell>
          <cell r="O284">
            <v>4</v>
          </cell>
          <cell r="P284">
            <v>7</v>
          </cell>
          <cell r="Q284">
            <v>2</v>
          </cell>
          <cell r="R284">
            <v>1</v>
          </cell>
          <cell r="S284">
            <v>3</v>
          </cell>
          <cell r="T284"/>
          <cell r="U284"/>
          <cell r="V284">
            <v>44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5</v>
          </cell>
          <cell r="AB284">
            <v>0</v>
          </cell>
          <cell r="AC284">
            <v>0</v>
          </cell>
          <cell r="AD284">
            <v>0</v>
          </cell>
          <cell r="AE284">
            <v>1</v>
          </cell>
          <cell r="AF284">
            <v>0</v>
          </cell>
          <cell r="AG284"/>
          <cell r="AH284"/>
          <cell r="AI284">
            <v>20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12</v>
          </cell>
          <cell r="CB284">
            <v>4</v>
          </cell>
          <cell r="CC284">
            <v>7</v>
          </cell>
          <cell r="CD284">
            <v>2</v>
          </cell>
          <cell r="CE284">
            <v>2</v>
          </cell>
          <cell r="CF284">
            <v>3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9</v>
          </cell>
          <cell r="O285">
            <v>16</v>
          </cell>
          <cell r="P285">
            <v>19</v>
          </cell>
          <cell r="Q285">
            <v>5</v>
          </cell>
          <cell r="R285">
            <v>9</v>
          </cell>
          <cell r="S285">
            <v>11</v>
          </cell>
          <cell r="T285"/>
          <cell r="U285"/>
          <cell r="V285">
            <v>109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>
            <v>0</v>
          </cell>
          <cell r="AD285">
            <v>3</v>
          </cell>
          <cell r="AE285">
            <v>5</v>
          </cell>
          <cell r="AF285">
            <v>3</v>
          </cell>
          <cell r="AG285"/>
          <cell r="AH285"/>
          <cell r="AI285">
            <v>45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1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/>
          <cell r="AU285"/>
          <cell r="AV285">
            <v>2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10</v>
          </cell>
          <cell r="CB285">
            <v>18</v>
          </cell>
          <cell r="CC285">
            <v>19</v>
          </cell>
          <cell r="CD285">
            <v>8</v>
          </cell>
          <cell r="CE285">
            <v>14</v>
          </cell>
          <cell r="CF285">
            <v>15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7</v>
          </cell>
          <cell r="N286">
            <v>0</v>
          </cell>
          <cell r="O286">
            <v>22</v>
          </cell>
          <cell r="P286">
            <v>23</v>
          </cell>
          <cell r="Q286">
            <v>13</v>
          </cell>
          <cell r="R286">
            <v>5</v>
          </cell>
          <cell r="S286">
            <v>5</v>
          </cell>
          <cell r="T286"/>
          <cell r="U286"/>
          <cell r="V286">
            <v>96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1</v>
          </cell>
          <cell r="AB286">
            <v>2</v>
          </cell>
          <cell r="AC286">
            <v>0</v>
          </cell>
          <cell r="AD286">
            <v>1</v>
          </cell>
          <cell r="AE286">
            <v>2</v>
          </cell>
          <cell r="AF286">
            <v>1</v>
          </cell>
          <cell r="AG286"/>
          <cell r="AH286"/>
          <cell r="AI286">
            <v>19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1</v>
          </cell>
          <cell r="BT286"/>
          <cell r="BU286"/>
          <cell r="BV286">
            <v>1</v>
          </cell>
          <cell r="BW286">
            <v>12</v>
          </cell>
          <cell r="BX286">
            <v>8</v>
          </cell>
          <cell r="BY286">
            <v>13</v>
          </cell>
          <cell r="BZ286">
            <v>7</v>
          </cell>
          <cell r="CA286">
            <v>2</v>
          </cell>
          <cell r="CB286">
            <v>24</v>
          </cell>
          <cell r="CC286">
            <v>23</v>
          </cell>
          <cell r="CD286">
            <v>14</v>
          </cell>
          <cell r="CE286">
            <v>7</v>
          </cell>
          <cell r="CF286">
            <v>7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>
            <v>3</v>
          </cell>
          <cell r="Q287">
            <v>11</v>
          </cell>
          <cell r="R287">
            <v>0</v>
          </cell>
          <cell r="S287">
            <v>0</v>
          </cell>
          <cell r="T287"/>
          <cell r="U287"/>
          <cell r="V287">
            <v>16</v>
          </cell>
          <cell r="W287">
            <v>15</v>
          </cell>
          <cell r="X287">
            <v>0</v>
          </cell>
          <cell r="Y287">
            <v>0</v>
          </cell>
          <cell r="Z287">
            <v>2</v>
          </cell>
          <cell r="AA287">
            <v>9</v>
          </cell>
          <cell r="AB287">
            <v>0</v>
          </cell>
          <cell r="AC287">
            <v>9</v>
          </cell>
          <cell r="AD287">
            <v>2</v>
          </cell>
          <cell r="AE287">
            <v>0</v>
          </cell>
          <cell r="AF287">
            <v>0</v>
          </cell>
          <cell r="AG287"/>
          <cell r="AH287"/>
          <cell r="AI287">
            <v>37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3</v>
          </cell>
          <cell r="BQ287">
            <v>0</v>
          </cell>
          <cell r="BR287">
            <v>0</v>
          </cell>
          <cell r="BS287">
            <v>0</v>
          </cell>
          <cell r="BT287"/>
          <cell r="BU287"/>
          <cell r="BV287">
            <v>3</v>
          </cell>
          <cell r="BW287">
            <v>15</v>
          </cell>
          <cell r="BX287">
            <v>0</v>
          </cell>
          <cell r="BY287">
            <v>0</v>
          </cell>
          <cell r="BZ287">
            <v>4</v>
          </cell>
          <cell r="CA287">
            <v>9</v>
          </cell>
          <cell r="CB287">
            <v>0</v>
          </cell>
          <cell r="CC287">
            <v>15</v>
          </cell>
          <cell r="CD287">
            <v>13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26</v>
          </cell>
          <cell r="O288">
            <v>22</v>
          </cell>
          <cell r="P288">
            <v>16</v>
          </cell>
          <cell r="Q288">
            <v>11</v>
          </cell>
          <cell r="R288">
            <v>6</v>
          </cell>
          <cell r="S288">
            <v>0</v>
          </cell>
          <cell r="T288"/>
          <cell r="U288"/>
          <cell r="V288">
            <v>159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24</v>
          </cell>
          <cell r="AB288">
            <v>8</v>
          </cell>
          <cell r="AC288">
            <v>11</v>
          </cell>
          <cell r="AD288">
            <v>9</v>
          </cell>
          <cell r="AE288">
            <v>8</v>
          </cell>
          <cell r="AF288">
            <v>0</v>
          </cell>
          <cell r="AG288"/>
          <cell r="AH288"/>
          <cell r="AI288">
            <v>83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1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>
            <v>1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51</v>
          </cell>
          <cell r="CB288">
            <v>30</v>
          </cell>
          <cell r="CC288">
            <v>27</v>
          </cell>
          <cell r="CD288">
            <v>20</v>
          </cell>
          <cell r="CE288">
            <v>14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8</v>
          </cell>
          <cell r="O289">
            <v>5</v>
          </cell>
          <cell r="P289">
            <v>5</v>
          </cell>
          <cell r="Q289">
            <v>2</v>
          </cell>
          <cell r="R289">
            <v>3</v>
          </cell>
          <cell r="S289">
            <v>0</v>
          </cell>
          <cell r="T289"/>
          <cell r="U289"/>
          <cell r="V289">
            <v>27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8</v>
          </cell>
          <cell r="AB289">
            <v>3</v>
          </cell>
          <cell r="AC289">
            <v>6</v>
          </cell>
          <cell r="AD289">
            <v>0</v>
          </cell>
          <cell r="AE289">
            <v>17</v>
          </cell>
          <cell r="AF289">
            <v>0</v>
          </cell>
          <cell r="AG289"/>
          <cell r="AH289"/>
          <cell r="AI289">
            <v>39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/>
          <cell r="BU289"/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17</v>
          </cell>
          <cell r="CB289">
            <v>8</v>
          </cell>
          <cell r="CC289">
            <v>11</v>
          </cell>
          <cell r="CD289">
            <v>2</v>
          </cell>
          <cell r="CE289">
            <v>20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>
            <v>24</v>
          </cell>
          <cell r="Q290">
            <v>7</v>
          </cell>
          <cell r="R290">
            <v>0</v>
          </cell>
          <cell r="S290">
            <v>0</v>
          </cell>
          <cell r="T290"/>
          <cell r="U290"/>
          <cell r="V290">
            <v>42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>
            <v>5</v>
          </cell>
          <cell r="AD290">
            <v>15</v>
          </cell>
          <cell r="AE290">
            <v>0</v>
          </cell>
          <cell r="AF290">
            <v>0</v>
          </cell>
          <cell r="AG290"/>
          <cell r="AH290"/>
          <cell r="AI290">
            <v>39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29</v>
          </cell>
          <cell r="CD290">
            <v>22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20</v>
          </cell>
          <cell r="K291">
            <v>4</v>
          </cell>
          <cell r="L291">
            <v>7</v>
          </cell>
          <cell r="M291">
            <v>22</v>
          </cell>
          <cell r="N291">
            <v>16</v>
          </cell>
          <cell r="O291">
            <v>16</v>
          </cell>
          <cell r="P291">
            <v>22</v>
          </cell>
          <cell r="Q291">
            <v>0</v>
          </cell>
          <cell r="R291">
            <v>14</v>
          </cell>
          <cell r="S291">
            <v>0</v>
          </cell>
          <cell r="T291"/>
          <cell r="U291"/>
          <cell r="V291">
            <v>121</v>
          </cell>
          <cell r="W291">
            <v>12</v>
          </cell>
          <cell r="X291">
            <v>6</v>
          </cell>
          <cell r="Y291">
            <v>7</v>
          </cell>
          <cell r="Z291">
            <v>12</v>
          </cell>
          <cell r="AA291">
            <v>11</v>
          </cell>
          <cell r="AB291">
            <v>11</v>
          </cell>
          <cell r="AC291">
            <v>14</v>
          </cell>
          <cell r="AD291">
            <v>3</v>
          </cell>
          <cell r="AE291">
            <v>11</v>
          </cell>
          <cell r="AF291">
            <v>0</v>
          </cell>
          <cell r="AG291"/>
          <cell r="AH291"/>
          <cell r="AI291">
            <v>87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2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>
            <v>2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1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/>
          <cell r="BU291"/>
          <cell r="BV291">
            <v>1</v>
          </cell>
          <cell r="BW291">
            <v>32</v>
          </cell>
          <cell r="BX291">
            <v>10</v>
          </cell>
          <cell r="BY291">
            <v>14</v>
          </cell>
          <cell r="BZ291">
            <v>35</v>
          </cell>
          <cell r="CA291">
            <v>29</v>
          </cell>
          <cell r="CB291">
            <v>27</v>
          </cell>
          <cell r="CC291">
            <v>36</v>
          </cell>
          <cell r="CD291">
            <v>3</v>
          </cell>
          <cell r="CE291">
            <v>25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2</v>
          </cell>
          <cell r="L292">
            <v>8</v>
          </cell>
          <cell r="M292">
            <v>0</v>
          </cell>
          <cell r="N292">
            <v>9</v>
          </cell>
          <cell r="O292">
            <v>10</v>
          </cell>
          <cell r="P292">
            <v>9</v>
          </cell>
          <cell r="Q292">
            <v>8</v>
          </cell>
          <cell r="R292">
            <v>0</v>
          </cell>
          <cell r="S292">
            <v>0</v>
          </cell>
          <cell r="T292"/>
          <cell r="U292"/>
          <cell r="V292">
            <v>46</v>
          </cell>
          <cell r="W292">
            <v>0</v>
          </cell>
          <cell r="X292">
            <v>1</v>
          </cell>
          <cell r="Y292">
            <v>2</v>
          </cell>
          <cell r="Z292">
            <v>0</v>
          </cell>
          <cell r="AA292">
            <v>3</v>
          </cell>
          <cell r="AB292">
            <v>2</v>
          </cell>
          <cell r="AC292">
            <v>3</v>
          </cell>
          <cell r="AD292">
            <v>2</v>
          </cell>
          <cell r="AE292">
            <v>0</v>
          </cell>
          <cell r="AF292">
            <v>0</v>
          </cell>
          <cell r="AG292"/>
          <cell r="AH292"/>
          <cell r="AI292">
            <v>13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1</v>
          </cell>
          <cell r="AR292">
            <v>0</v>
          </cell>
          <cell r="AS292">
            <v>0</v>
          </cell>
          <cell r="AT292"/>
          <cell r="AU292"/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/>
          <cell r="BU292"/>
          <cell r="BV292">
            <v>0</v>
          </cell>
          <cell r="BW292">
            <v>0</v>
          </cell>
          <cell r="BX292">
            <v>3</v>
          </cell>
          <cell r="BY292">
            <v>10</v>
          </cell>
          <cell r="BZ292">
            <v>0</v>
          </cell>
          <cell r="CA292">
            <v>12</v>
          </cell>
          <cell r="CB292">
            <v>13</v>
          </cell>
          <cell r="CC292">
            <v>12</v>
          </cell>
          <cell r="CD292">
            <v>11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1</v>
          </cell>
          <cell r="P293">
            <v>6</v>
          </cell>
          <cell r="Q293">
            <v>2</v>
          </cell>
          <cell r="R293">
            <v>2</v>
          </cell>
          <cell r="S293">
            <v>0</v>
          </cell>
          <cell r="T293"/>
          <cell r="U293"/>
          <cell r="V293">
            <v>14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3</v>
          </cell>
          <cell r="AC293">
            <v>0</v>
          </cell>
          <cell r="AD293">
            <v>0</v>
          </cell>
          <cell r="AE293">
            <v>3</v>
          </cell>
          <cell r="AF293">
            <v>0</v>
          </cell>
          <cell r="AG293"/>
          <cell r="AH293"/>
          <cell r="AI293">
            <v>6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1</v>
          </cell>
          <cell r="AP293">
            <v>1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>
            <v>2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2</v>
          </cell>
          <cell r="BQ293">
            <v>0</v>
          </cell>
          <cell r="BR293">
            <v>0</v>
          </cell>
          <cell r="BS293">
            <v>0</v>
          </cell>
          <cell r="BT293"/>
          <cell r="BU293"/>
          <cell r="BV293">
            <v>2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5</v>
          </cell>
          <cell r="CC293">
            <v>9</v>
          </cell>
          <cell r="CD293">
            <v>2</v>
          </cell>
          <cell r="CE293">
            <v>5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  <cell r="AE294">
            <v>0</v>
          </cell>
          <cell r="AF294">
            <v>0</v>
          </cell>
          <cell r="AG294"/>
          <cell r="AH294"/>
          <cell r="AI294">
            <v>1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1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>
            <v>0</v>
          </cell>
          <cell r="Q295">
            <v>0</v>
          </cell>
          <cell r="R295">
            <v>0</v>
          </cell>
          <cell r="S295">
            <v>4</v>
          </cell>
          <cell r="T295"/>
          <cell r="U295"/>
          <cell r="V295">
            <v>24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1</v>
          </cell>
          <cell r="BT295"/>
          <cell r="BU295"/>
          <cell r="BV295">
            <v>5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5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6</v>
          </cell>
          <cell r="P296">
            <v>11</v>
          </cell>
          <cell r="Q296">
            <v>4</v>
          </cell>
          <cell r="R296">
            <v>5</v>
          </cell>
          <cell r="S296">
            <v>2</v>
          </cell>
          <cell r="T296"/>
          <cell r="U296"/>
          <cell r="V296">
            <v>75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4</v>
          </cell>
          <cell r="AC296">
            <v>27</v>
          </cell>
          <cell r="AD296">
            <v>20</v>
          </cell>
          <cell r="AE296">
            <v>27</v>
          </cell>
          <cell r="AF296">
            <v>8</v>
          </cell>
          <cell r="AG296"/>
          <cell r="AH296"/>
          <cell r="AI296">
            <v>182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1</v>
          </cell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>
            <v>6</v>
          </cell>
          <cell r="BQ296">
            <v>2</v>
          </cell>
          <cell r="BR296">
            <v>2</v>
          </cell>
          <cell r="BS296">
            <v>1</v>
          </cell>
          <cell r="BT296"/>
          <cell r="BU296"/>
          <cell r="BV296">
            <v>26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11</v>
          </cell>
          <cell r="CC296">
            <v>44</v>
          </cell>
          <cell r="CD296">
            <v>26</v>
          </cell>
          <cell r="CE296">
            <v>34</v>
          </cell>
          <cell r="CF296">
            <v>12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>
            <v>2</v>
          </cell>
          <cell r="Q297">
            <v>5</v>
          </cell>
          <cell r="R297">
            <v>4</v>
          </cell>
          <cell r="S297">
            <v>5</v>
          </cell>
          <cell r="T297"/>
          <cell r="U297"/>
          <cell r="V297">
            <v>68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1</v>
          </cell>
          <cell r="AC297">
            <v>1</v>
          </cell>
          <cell r="AD297">
            <v>12</v>
          </cell>
          <cell r="AE297">
            <v>10</v>
          </cell>
          <cell r="AF297">
            <v>6</v>
          </cell>
          <cell r="AG297"/>
          <cell r="AH297"/>
          <cell r="AI297">
            <v>65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1</v>
          </cell>
          <cell r="BR297">
            <v>1</v>
          </cell>
          <cell r="BS297">
            <v>0</v>
          </cell>
          <cell r="BT297"/>
          <cell r="BU297"/>
          <cell r="BV297">
            <v>2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3</v>
          </cell>
          <cell r="CC297">
            <v>3</v>
          </cell>
          <cell r="CD297">
            <v>18</v>
          </cell>
          <cell r="CE297">
            <v>15</v>
          </cell>
          <cell r="CF297">
            <v>11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>
            <v>1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3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3</v>
          </cell>
          <cell r="AC299">
            <v>10</v>
          </cell>
          <cell r="AD299">
            <v>5</v>
          </cell>
          <cell r="AE299">
            <v>4</v>
          </cell>
          <cell r="AF299">
            <v>1</v>
          </cell>
          <cell r="AG299"/>
          <cell r="AH299"/>
          <cell r="AI299">
            <v>34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/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3</v>
          </cell>
          <cell r="CC299">
            <v>11</v>
          </cell>
          <cell r="CD299">
            <v>5</v>
          </cell>
          <cell r="CE299">
            <v>4</v>
          </cell>
          <cell r="CF299">
            <v>1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>
            <v>0</v>
          </cell>
          <cell r="AD300">
            <v>7</v>
          </cell>
          <cell r="AE300">
            <v>1</v>
          </cell>
          <cell r="AF300">
            <v>3</v>
          </cell>
          <cell r="AG300"/>
          <cell r="AH300"/>
          <cell r="AI300">
            <v>23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7</v>
          </cell>
          <cell r="CE300">
            <v>1</v>
          </cell>
          <cell r="CF300">
            <v>3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>
            <v>0</v>
          </cell>
          <cell r="Q301">
            <v>2</v>
          </cell>
          <cell r="R301">
            <v>1</v>
          </cell>
          <cell r="S301">
            <v>0</v>
          </cell>
          <cell r="T301"/>
          <cell r="U301"/>
          <cell r="V301">
            <v>5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>
            <v>7</v>
          </cell>
          <cell r="AD301">
            <v>19</v>
          </cell>
          <cell r="AE301">
            <v>6</v>
          </cell>
          <cell r="AF301">
            <v>2</v>
          </cell>
          <cell r="AG301"/>
          <cell r="AH301"/>
          <cell r="AI301">
            <v>61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7</v>
          </cell>
          <cell r="CD301">
            <v>21</v>
          </cell>
          <cell r="CE301">
            <v>7</v>
          </cell>
          <cell r="CF301">
            <v>2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3</v>
          </cell>
          <cell r="AC302">
            <v>1</v>
          </cell>
          <cell r="AD302">
            <v>1</v>
          </cell>
          <cell r="AE302">
            <v>2</v>
          </cell>
          <cell r="AF302">
            <v>6</v>
          </cell>
          <cell r="AG302"/>
          <cell r="AH302"/>
          <cell r="AI302">
            <v>23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3</v>
          </cell>
          <cell r="CC302">
            <v>1</v>
          </cell>
          <cell r="CD302">
            <v>1</v>
          </cell>
          <cell r="CE302">
            <v>2</v>
          </cell>
          <cell r="CF302">
            <v>6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1</v>
          </cell>
          <cell r="P303">
            <v>0</v>
          </cell>
          <cell r="Q303">
            <v>0</v>
          </cell>
          <cell r="R303">
            <v>0</v>
          </cell>
          <cell r="S303">
            <v>1</v>
          </cell>
          <cell r="T303"/>
          <cell r="U303"/>
          <cell r="V303">
            <v>9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4</v>
          </cell>
          <cell r="AC303">
            <v>0</v>
          </cell>
          <cell r="AD303">
            <v>1</v>
          </cell>
          <cell r="AE303">
            <v>2</v>
          </cell>
          <cell r="AF303">
            <v>11</v>
          </cell>
          <cell r="AG303"/>
          <cell r="AH303"/>
          <cell r="AI303">
            <v>22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5</v>
          </cell>
          <cell r="CC303">
            <v>0</v>
          </cell>
          <cell r="CD303">
            <v>1</v>
          </cell>
          <cell r="CE303">
            <v>2</v>
          </cell>
          <cell r="CF303">
            <v>12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>
            <v>5</v>
          </cell>
          <cell r="Q304">
            <v>1</v>
          </cell>
          <cell r="R304">
            <v>3</v>
          </cell>
          <cell r="S304">
            <v>7</v>
          </cell>
          <cell r="T304"/>
          <cell r="U304"/>
          <cell r="V304">
            <v>30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1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>
            <v>2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3</v>
          </cell>
          <cell r="CB304">
            <v>1</v>
          </cell>
          <cell r="CC304">
            <v>5</v>
          </cell>
          <cell r="CD304">
            <v>1</v>
          </cell>
          <cell r="CE304">
            <v>3</v>
          </cell>
          <cell r="CF304">
            <v>7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6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16</v>
          </cell>
          <cell r="AC305">
            <v>2</v>
          </cell>
          <cell r="AD305">
            <v>7</v>
          </cell>
          <cell r="AE305">
            <v>5</v>
          </cell>
          <cell r="AF305">
            <v>0</v>
          </cell>
          <cell r="AG305"/>
          <cell r="AH305"/>
          <cell r="AI305">
            <v>83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16</v>
          </cell>
          <cell r="CC305">
            <v>2</v>
          </cell>
          <cell r="CD305">
            <v>7</v>
          </cell>
          <cell r="CE305">
            <v>5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1</v>
          </cell>
          <cell r="AS306">
            <v>0</v>
          </cell>
          <cell r="AT306"/>
          <cell r="AU306"/>
          <cell r="AV306">
            <v>1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/>
          <cell r="BU306"/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1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>
            <v>3</v>
          </cell>
          <cell r="Q307">
            <v>2</v>
          </cell>
          <cell r="R307">
            <v>6</v>
          </cell>
          <cell r="S307">
            <v>0</v>
          </cell>
          <cell r="T307"/>
          <cell r="U307"/>
          <cell r="V307">
            <v>24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3</v>
          </cell>
          <cell r="CD307">
            <v>2</v>
          </cell>
          <cell r="CE307">
            <v>6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9</v>
          </cell>
          <cell r="P308">
            <v>1</v>
          </cell>
          <cell r="Q308">
            <v>6</v>
          </cell>
          <cell r="R308">
            <v>0</v>
          </cell>
          <cell r="S308">
            <v>0</v>
          </cell>
          <cell r="T308"/>
          <cell r="U308"/>
          <cell r="V308">
            <v>37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4</v>
          </cell>
          <cell r="AC308">
            <v>9</v>
          </cell>
          <cell r="AD308">
            <v>3</v>
          </cell>
          <cell r="AE308">
            <v>0</v>
          </cell>
          <cell r="AF308">
            <v>0</v>
          </cell>
          <cell r="AG308"/>
          <cell r="AH308"/>
          <cell r="AI308">
            <v>41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13</v>
          </cell>
          <cell r="CC308">
            <v>10</v>
          </cell>
          <cell r="CD308">
            <v>9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14</v>
          </cell>
          <cell r="P309">
            <v>16</v>
          </cell>
          <cell r="Q309">
            <v>9</v>
          </cell>
          <cell r="R309">
            <v>17</v>
          </cell>
          <cell r="S309">
            <v>9</v>
          </cell>
          <cell r="T309"/>
          <cell r="U309"/>
          <cell r="V309">
            <v>103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>
            <v>4</v>
          </cell>
          <cell r="AD309">
            <v>4</v>
          </cell>
          <cell r="AE309">
            <v>0</v>
          </cell>
          <cell r="AF309">
            <v>0</v>
          </cell>
          <cell r="AG309"/>
          <cell r="AH309"/>
          <cell r="AI309">
            <v>28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2</v>
          </cell>
          <cell r="BQ309">
            <v>0</v>
          </cell>
          <cell r="BR309">
            <v>0</v>
          </cell>
          <cell r="BS309">
            <v>0</v>
          </cell>
          <cell r="BT309"/>
          <cell r="BU309"/>
          <cell r="BV309">
            <v>2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14</v>
          </cell>
          <cell r="CC309">
            <v>22</v>
          </cell>
          <cell r="CD309">
            <v>13</v>
          </cell>
          <cell r="CE309">
            <v>17</v>
          </cell>
          <cell r="CF309">
            <v>9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3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8</v>
          </cell>
          <cell r="AC310">
            <v>30</v>
          </cell>
          <cell r="AD310">
            <v>9</v>
          </cell>
          <cell r="AE310">
            <v>0</v>
          </cell>
          <cell r="AF310">
            <v>0</v>
          </cell>
          <cell r="AG310"/>
          <cell r="AH310"/>
          <cell r="AI310">
            <v>47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8</v>
          </cell>
          <cell r="CC310">
            <v>33</v>
          </cell>
          <cell r="CD310">
            <v>9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>
            <v>10</v>
          </cell>
          <cell r="AD311">
            <v>6</v>
          </cell>
          <cell r="AE311">
            <v>12</v>
          </cell>
          <cell r="AF311">
            <v>1</v>
          </cell>
          <cell r="AG311"/>
          <cell r="AH311"/>
          <cell r="AI311">
            <v>61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10</v>
          </cell>
          <cell r="CD311">
            <v>6</v>
          </cell>
          <cell r="CE311">
            <v>12</v>
          </cell>
          <cell r="CF311">
            <v>1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>
            <v>1</v>
          </cell>
          <cell r="Q312">
            <v>0</v>
          </cell>
          <cell r="R312">
            <v>0</v>
          </cell>
          <cell r="S312">
            <v>2</v>
          </cell>
          <cell r="T312"/>
          <cell r="U312"/>
          <cell r="V312">
            <v>17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43</v>
          </cell>
          <cell r="AC312">
            <v>42</v>
          </cell>
          <cell r="AD312">
            <v>22</v>
          </cell>
          <cell r="AE312">
            <v>38</v>
          </cell>
          <cell r="AF312">
            <v>4</v>
          </cell>
          <cell r="AG312"/>
          <cell r="AH312"/>
          <cell r="AI312">
            <v>324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50</v>
          </cell>
          <cell r="CC312">
            <v>43</v>
          </cell>
          <cell r="CD312">
            <v>22</v>
          </cell>
          <cell r="CE312">
            <v>38</v>
          </cell>
          <cell r="CF312">
            <v>6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10</v>
          </cell>
          <cell r="P313">
            <v>8</v>
          </cell>
          <cell r="Q313">
            <v>0</v>
          </cell>
          <cell r="R313">
            <v>3</v>
          </cell>
          <cell r="S313">
            <v>7</v>
          </cell>
          <cell r="T313"/>
          <cell r="U313"/>
          <cell r="V313">
            <v>52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34</v>
          </cell>
          <cell r="AC313">
            <v>27</v>
          </cell>
          <cell r="AD313">
            <v>15</v>
          </cell>
          <cell r="AE313">
            <v>20</v>
          </cell>
          <cell r="AF313">
            <v>14</v>
          </cell>
          <cell r="AG313"/>
          <cell r="AH313"/>
          <cell r="AI313">
            <v>234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/>
          <cell r="BU313"/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45</v>
          </cell>
          <cell r="CC313">
            <v>35</v>
          </cell>
          <cell r="CD313">
            <v>15</v>
          </cell>
          <cell r="CE313">
            <v>23</v>
          </cell>
          <cell r="CF313">
            <v>21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12</v>
          </cell>
          <cell r="AC314">
            <v>6</v>
          </cell>
          <cell r="AD314">
            <v>3</v>
          </cell>
          <cell r="AE314">
            <v>7</v>
          </cell>
          <cell r="AF314">
            <v>4</v>
          </cell>
          <cell r="AG314"/>
          <cell r="AH314"/>
          <cell r="AI314">
            <v>66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12</v>
          </cell>
          <cell r="CC314">
            <v>6</v>
          </cell>
          <cell r="CD314">
            <v>3</v>
          </cell>
          <cell r="CE314">
            <v>7</v>
          </cell>
          <cell r="CF314">
            <v>4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>
            <v>4</v>
          </cell>
          <cell r="Q315">
            <v>2</v>
          </cell>
          <cell r="R315">
            <v>1</v>
          </cell>
          <cell r="S315">
            <v>2</v>
          </cell>
          <cell r="T315"/>
          <cell r="U315"/>
          <cell r="V315">
            <v>26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>
            <v>18</v>
          </cell>
          <cell r="AD315">
            <v>19</v>
          </cell>
          <cell r="AE315">
            <v>12</v>
          </cell>
          <cell r="AF315">
            <v>7</v>
          </cell>
          <cell r="AG315"/>
          <cell r="AH315"/>
          <cell r="AI315">
            <v>124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22</v>
          </cell>
          <cell r="CD315">
            <v>21</v>
          </cell>
          <cell r="CE315">
            <v>13</v>
          </cell>
          <cell r="CF315">
            <v>9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>
            <v>5</v>
          </cell>
          <cell r="Q316">
            <v>2</v>
          </cell>
          <cell r="R316">
            <v>3</v>
          </cell>
          <cell r="S316">
            <v>0</v>
          </cell>
          <cell r="T316"/>
          <cell r="U316"/>
          <cell r="V316">
            <v>18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2</v>
          </cell>
          <cell r="AC316">
            <v>12</v>
          </cell>
          <cell r="AD316">
            <v>15</v>
          </cell>
          <cell r="AE316">
            <v>7</v>
          </cell>
          <cell r="AF316">
            <v>7</v>
          </cell>
          <cell r="AG316"/>
          <cell r="AH316"/>
          <cell r="AI316">
            <v>71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>
            <v>7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/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2</v>
          </cell>
          <cell r="CC316">
            <v>17</v>
          </cell>
          <cell r="CD316">
            <v>17</v>
          </cell>
          <cell r="CE316">
            <v>10</v>
          </cell>
          <cell r="CF316">
            <v>7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>
            <v>1</v>
          </cell>
          <cell r="Q317">
            <v>1</v>
          </cell>
          <cell r="R317">
            <v>0</v>
          </cell>
          <cell r="S317">
            <v>0</v>
          </cell>
          <cell r="T317"/>
          <cell r="U317"/>
          <cell r="V317">
            <v>18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12</v>
          </cell>
          <cell r="AC317">
            <v>8</v>
          </cell>
          <cell r="AD317">
            <v>8</v>
          </cell>
          <cell r="AE317">
            <v>8</v>
          </cell>
          <cell r="AF317">
            <v>0</v>
          </cell>
          <cell r="AG317"/>
          <cell r="AH317"/>
          <cell r="AI317">
            <v>69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/>
          <cell r="AU317"/>
          <cell r="AV317">
            <v>5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12</v>
          </cell>
          <cell r="CC317">
            <v>9</v>
          </cell>
          <cell r="CD317">
            <v>11</v>
          </cell>
          <cell r="CE317">
            <v>9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>
            <v>0</v>
          </cell>
          <cell r="Q318">
            <v>1</v>
          </cell>
          <cell r="R318">
            <v>3</v>
          </cell>
          <cell r="S318">
            <v>0</v>
          </cell>
          <cell r="T318"/>
          <cell r="U318"/>
          <cell r="V318">
            <v>19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28</v>
          </cell>
          <cell r="AC318">
            <v>19</v>
          </cell>
          <cell r="AD318">
            <v>15</v>
          </cell>
          <cell r="AE318">
            <v>23</v>
          </cell>
          <cell r="AF318">
            <v>0</v>
          </cell>
          <cell r="AG318"/>
          <cell r="AH318"/>
          <cell r="AI318">
            <v>159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28</v>
          </cell>
          <cell r="CC318">
            <v>19</v>
          </cell>
          <cell r="CD318">
            <v>16</v>
          </cell>
          <cell r="CE318">
            <v>26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1</v>
          </cell>
          <cell r="P319">
            <v>0</v>
          </cell>
          <cell r="Q319">
            <v>0</v>
          </cell>
          <cell r="R319">
            <v>5</v>
          </cell>
          <cell r="S319">
            <v>3</v>
          </cell>
          <cell r="T319"/>
          <cell r="U319"/>
          <cell r="V319">
            <v>12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7</v>
          </cell>
          <cell r="AC319">
            <v>18</v>
          </cell>
          <cell r="AD319">
            <v>29</v>
          </cell>
          <cell r="AE319">
            <v>10</v>
          </cell>
          <cell r="AF319">
            <v>6</v>
          </cell>
          <cell r="AG319"/>
          <cell r="AH319"/>
          <cell r="AI319">
            <v>133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1</v>
          </cell>
          <cell r="BT319"/>
          <cell r="BU319"/>
          <cell r="BV319">
            <v>1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8</v>
          </cell>
          <cell r="CC319">
            <v>18</v>
          </cell>
          <cell r="CD319">
            <v>29</v>
          </cell>
          <cell r="CE319">
            <v>15</v>
          </cell>
          <cell r="CF319">
            <v>10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6</v>
          </cell>
          <cell r="N320">
            <v>5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1</v>
          </cell>
          <cell r="T320"/>
          <cell r="U320"/>
          <cell r="V320">
            <v>23</v>
          </cell>
          <cell r="W320">
            <v>26</v>
          </cell>
          <cell r="X320">
            <v>16</v>
          </cell>
          <cell r="Y320">
            <v>2</v>
          </cell>
          <cell r="Z320">
            <v>4</v>
          </cell>
          <cell r="AA320">
            <v>3</v>
          </cell>
          <cell r="AB320">
            <v>3</v>
          </cell>
          <cell r="AC320">
            <v>2</v>
          </cell>
          <cell r="AD320">
            <v>0</v>
          </cell>
          <cell r="AE320">
            <v>0</v>
          </cell>
          <cell r="AF320">
            <v>1</v>
          </cell>
          <cell r="AG320"/>
          <cell r="AH320"/>
          <cell r="AI320">
            <v>57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10</v>
          </cell>
          <cell r="CA320">
            <v>8</v>
          </cell>
          <cell r="CB320">
            <v>3</v>
          </cell>
          <cell r="CC320">
            <v>2</v>
          </cell>
          <cell r="CD320">
            <v>0</v>
          </cell>
          <cell r="CE320">
            <v>0</v>
          </cell>
          <cell r="CF320">
            <v>2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>
            <v>1</v>
          </cell>
          <cell r="Q321">
            <v>2</v>
          </cell>
          <cell r="R321">
            <v>0</v>
          </cell>
          <cell r="S321">
            <v>0</v>
          </cell>
          <cell r="T321"/>
          <cell r="U321"/>
          <cell r="V321">
            <v>21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>
            <v>3</v>
          </cell>
          <cell r="AD321">
            <v>3</v>
          </cell>
          <cell r="AE321">
            <v>0</v>
          </cell>
          <cell r="AF321">
            <v>0</v>
          </cell>
          <cell r="AG321"/>
          <cell r="AH321"/>
          <cell r="AI321">
            <v>36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4</v>
          </cell>
          <cell r="CD321">
            <v>5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>
            <v>2</v>
          </cell>
          <cell r="Q322">
            <v>1</v>
          </cell>
          <cell r="R322">
            <v>2</v>
          </cell>
          <cell r="S322">
            <v>0</v>
          </cell>
          <cell r="T322"/>
          <cell r="U322"/>
          <cell r="V322">
            <v>10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2</v>
          </cell>
          <cell r="AC322">
            <v>1</v>
          </cell>
          <cell r="AD322">
            <v>5</v>
          </cell>
          <cell r="AE322">
            <v>7</v>
          </cell>
          <cell r="AF322">
            <v>2</v>
          </cell>
          <cell r="AG322"/>
          <cell r="AH322"/>
          <cell r="AI322">
            <v>26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3</v>
          </cell>
          <cell r="CC322">
            <v>3</v>
          </cell>
          <cell r="CD322">
            <v>6</v>
          </cell>
          <cell r="CE322">
            <v>9</v>
          </cell>
          <cell r="CF322">
            <v>2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>
            <v>2</v>
          </cell>
          <cell r="Q323">
            <v>0</v>
          </cell>
          <cell r="R323">
            <v>1</v>
          </cell>
          <cell r="S323">
            <v>1</v>
          </cell>
          <cell r="T323"/>
          <cell r="U323"/>
          <cell r="V323">
            <v>21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2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>
            <v>10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1</v>
          </cell>
          <cell r="AR323">
            <v>0</v>
          </cell>
          <cell r="AS323">
            <v>0</v>
          </cell>
          <cell r="AT323"/>
          <cell r="AU323"/>
          <cell r="AV323">
            <v>1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2</v>
          </cell>
          <cell r="CC323">
            <v>2</v>
          </cell>
          <cell r="CD323">
            <v>1</v>
          </cell>
          <cell r="CE323">
            <v>1</v>
          </cell>
          <cell r="CF323">
            <v>1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3</v>
          </cell>
          <cell r="R324">
            <v>1</v>
          </cell>
          <cell r="S324">
            <v>0</v>
          </cell>
          <cell r="T324"/>
          <cell r="U324"/>
          <cell r="V324">
            <v>5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>
            <v>38</v>
          </cell>
          <cell r="AD324">
            <v>21</v>
          </cell>
          <cell r="AE324">
            <v>50</v>
          </cell>
          <cell r="AF324">
            <v>0</v>
          </cell>
          <cell r="AG324"/>
          <cell r="AH324"/>
          <cell r="AI324">
            <v>129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39</v>
          </cell>
          <cell r="CD324">
            <v>24</v>
          </cell>
          <cell r="CE324">
            <v>51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5</v>
          </cell>
          <cell r="O325">
            <v>3</v>
          </cell>
          <cell r="P325">
            <v>2</v>
          </cell>
          <cell r="Q325">
            <v>0</v>
          </cell>
          <cell r="R325">
            <v>3</v>
          </cell>
          <cell r="S325">
            <v>0</v>
          </cell>
          <cell r="T325"/>
          <cell r="U325"/>
          <cell r="V325">
            <v>28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6</v>
          </cell>
          <cell r="AB325">
            <v>31</v>
          </cell>
          <cell r="AC325">
            <v>14</v>
          </cell>
          <cell r="AD325">
            <v>3</v>
          </cell>
          <cell r="AE325">
            <v>16</v>
          </cell>
          <cell r="AF325">
            <v>0</v>
          </cell>
          <cell r="AG325"/>
          <cell r="AH325"/>
          <cell r="AI325">
            <v>139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>
            <v>2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/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11</v>
          </cell>
          <cell r="CB325">
            <v>35</v>
          </cell>
          <cell r="CC325">
            <v>16</v>
          </cell>
          <cell r="CD325">
            <v>3</v>
          </cell>
          <cell r="CE325">
            <v>19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1</v>
          </cell>
          <cell r="S326">
            <v>1</v>
          </cell>
          <cell r="T326"/>
          <cell r="U326"/>
          <cell r="V326">
            <v>10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2</v>
          </cell>
          <cell r="AE326">
            <v>1</v>
          </cell>
          <cell r="AF326">
            <v>0</v>
          </cell>
          <cell r="AG326"/>
          <cell r="AH326"/>
          <cell r="AI326">
            <v>13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2</v>
          </cell>
          <cell r="CE326">
            <v>2</v>
          </cell>
          <cell r="CF326">
            <v>1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18</v>
          </cell>
          <cell r="O327">
            <v>6</v>
          </cell>
          <cell r="P327">
            <v>13</v>
          </cell>
          <cell r="Q327">
            <v>11</v>
          </cell>
          <cell r="R327">
            <v>3</v>
          </cell>
          <cell r="S327">
            <v>0</v>
          </cell>
          <cell r="T327"/>
          <cell r="U327"/>
          <cell r="V327">
            <v>96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7</v>
          </cell>
          <cell r="AB327">
            <v>4</v>
          </cell>
          <cell r="AC327">
            <v>6</v>
          </cell>
          <cell r="AD327">
            <v>3</v>
          </cell>
          <cell r="AE327">
            <v>0</v>
          </cell>
          <cell r="AF327">
            <v>0</v>
          </cell>
          <cell r="AG327"/>
          <cell r="AH327"/>
          <cell r="AI327">
            <v>55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25</v>
          </cell>
          <cell r="CB327">
            <v>10</v>
          </cell>
          <cell r="CC327">
            <v>19</v>
          </cell>
          <cell r="CD327">
            <v>14</v>
          </cell>
          <cell r="CE327">
            <v>3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1</v>
          </cell>
          <cell r="S328">
            <v>1</v>
          </cell>
          <cell r="T328"/>
          <cell r="U328"/>
          <cell r="V328">
            <v>6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>
            <v>1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>
            <v>20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1</v>
          </cell>
          <cell r="CD328">
            <v>0</v>
          </cell>
          <cell r="CE328">
            <v>1</v>
          </cell>
          <cell r="CF328">
            <v>1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</v>
          </cell>
          <cell r="R330">
            <v>0</v>
          </cell>
          <cell r="S330">
            <v>1</v>
          </cell>
          <cell r="T330"/>
          <cell r="U330"/>
          <cell r="V330">
            <v>2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16</v>
          </cell>
          <cell r="AC330">
            <v>6</v>
          </cell>
          <cell r="AD330">
            <v>1</v>
          </cell>
          <cell r="AE330">
            <v>8</v>
          </cell>
          <cell r="AF330">
            <v>7</v>
          </cell>
          <cell r="AG330"/>
          <cell r="AH330"/>
          <cell r="AI330">
            <v>67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16</v>
          </cell>
          <cell r="CC330">
            <v>6</v>
          </cell>
          <cell r="CD330">
            <v>2</v>
          </cell>
          <cell r="CE330">
            <v>8</v>
          </cell>
          <cell r="CF330">
            <v>8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9</v>
          </cell>
          <cell r="P331">
            <v>15</v>
          </cell>
          <cell r="Q331">
            <v>12</v>
          </cell>
          <cell r="R331">
            <v>8</v>
          </cell>
          <cell r="S331">
            <v>7</v>
          </cell>
          <cell r="T331"/>
          <cell r="U331"/>
          <cell r="V331">
            <v>102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1</v>
          </cell>
          <cell r="AF331">
            <v>0</v>
          </cell>
          <cell r="AG331"/>
          <cell r="AH331"/>
          <cell r="AI331">
            <v>1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/>
          <cell r="BH331"/>
          <cell r="BI331">
            <v>5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>
            <v>2</v>
          </cell>
          <cell r="BQ331">
            <v>0</v>
          </cell>
          <cell r="BR331">
            <v>1</v>
          </cell>
          <cell r="BS331">
            <v>1</v>
          </cell>
          <cell r="BT331"/>
          <cell r="BU331"/>
          <cell r="BV331">
            <v>7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10</v>
          </cell>
          <cell r="CC331">
            <v>18</v>
          </cell>
          <cell r="CD331">
            <v>12</v>
          </cell>
          <cell r="CE331">
            <v>11</v>
          </cell>
          <cell r="CF331">
            <v>9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>
            <v>0</v>
          </cell>
          <cell r="T332"/>
          <cell r="U332"/>
          <cell r="V332">
            <v>15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13</v>
          </cell>
          <cell r="AC332">
            <v>0</v>
          </cell>
          <cell r="AD332">
            <v>3</v>
          </cell>
          <cell r="AE332">
            <v>1</v>
          </cell>
          <cell r="AF332">
            <v>1</v>
          </cell>
          <cell r="AG332"/>
          <cell r="AH332"/>
          <cell r="AI332">
            <v>28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1</v>
          </cell>
          <cell r="BS332">
            <v>0</v>
          </cell>
          <cell r="BT332"/>
          <cell r="BU332"/>
          <cell r="BV332">
            <v>1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13</v>
          </cell>
          <cell r="CC332">
            <v>1</v>
          </cell>
          <cell r="CD332">
            <v>5</v>
          </cell>
          <cell r="CE332">
            <v>2</v>
          </cell>
          <cell r="CF332">
            <v>1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1</v>
          </cell>
          <cell r="AC333">
            <v>7</v>
          </cell>
          <cell r="AD333">
            <v>11</v>
          </cell>
          <cell r="AE333">
            <v>22</v>
          </cell>
          <cell r="AF333">
            <v>9</v>
          </cell>
          <cell r="AG333"/>
          <cell r="AH333"/>
          <cell r="AI333">
            <v>65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1</v>
          </cell>
          <cell r="CC333">
            <v>7</v>
          </cell>
          <cell r="CD333">
            <v>11</v>
          </cell>
          <cell r="CE333">
            <v>22</v>
          </cell>
          <cell r="CF333">
            <v>9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1</v>
          </cell>
          <cell r="O334">
            <v>0</v>
          </cell>
          <cell r="P334">
            <v>1</v>
          </cell>
          <cell r="Q334">
            <v>0</v>
          </cell>
          <cell r="R334">
            <v>0</v>
          </cell>
          <cell r="S334">
            <v>0</v>
          </cell>
          <cell r="T334"/>
          <cell r="U334"/>
          <cell r="V334">
            <v>23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/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1</v>
          </cell>
          <cell r="CB334">
            <v>0</v>
          </cell>
          <cell r="CC334">
            <v>1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>
            <v>0</v>
          </cell>
          <cell r="Q335">
            <v>4</v>
          </cell>
          <cell r="R335">
            <v>1</v>
          </cell>
          <cell r="S335">
            <v>0</v>
          </cell>
          <cell r="T335"/>
          <cell r="U335"/>
          <cell r="V335">
            <v>27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11</v>
          </cell>
          <cell r="AC335">
            <v>1</v>
          </cell>
          <cell r="AD335">
            <v>6</v>
          </cell>
          <cell r="AE335">
            <v>4</v>
          </cell>
          <cell r="AF335">
            <v>0</v>
          </cell>
          <cell r="AG335"/>
          <cell r="AH335"/>
          <cell r="AI335">
            <v>40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18</v>
          </cell>
          <cell r="CC335">
            <v>1</v>
          </cell>
          <cell r="CD335">
            <v>10</v>
          </cell>
          <cell r="CE335">
            <v>5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>
            <v>3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10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>
            <v>12</v>
          </cell>
          <cell r="AD336">
            <v>0</v>
          </cell>
          <cell r="AE336">
            <v>1</v>
          </cell>
          <cell r="AF336">
            <v>0</v>
          </cell>
          <cell r="AG336"/>
          <cell r="AH336"/>
          <cell r="AI336">
            <v>19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2</v>
          </cell>
          <cell r="BQ336">
            <v>0</v>
          </cell>
          <cell r="BR336">
            <v>0</v>
          </cell>
          <cell r="BS336">
            <v>0</v>
          </cell>
          <cell r="BT336"/>
          <cell r="BU336"/>
          <cell r="BV336">
            <v>2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17</v>
          </cell>
          <cell r="CD336">
            <v>0</v>
          </cell>
          <cell r="CE336">
            <v>1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T337"/>
          <cell r="U337"/>
          <cell r="V337">
            <v>4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2</v>
          </cell>
          <cell r="AE337">
            <v>4</v>
          </cell>
          <cell r="AF337">
            <v>0</v>
          </cell>
          <cell r="AG337"/>
          <cell r="AH337"/>
          <cell r="AI337">
            <v>14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3</v>
          </cell>
          <cell r="CE337">
            <v>4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>
            <v>2</v>
          </cell>
          <cell r="Q338">
            <v>7</v>
          </cell>
          <cell r="R338">
            <v>2</v>
          </cell>
          <cell r="S338">
            <v>6</v>
          </cell>
          <cell r="T338"/>
          <cell r="U338"/>
          <cell r="V338">
            <v>53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>
            <v>0</v>
          </cell>
          <cell r="AD338">
            <v>0</v>
          </cell>
          <cell r="AE338">
            <v>2</v>
          </cell>
          <cell r="AF338">
            <v>3</v>
          </cell>
          <cell r="AG338"/>
          <cell r="AH338"/>
          <cell r="AI338">
            <v>28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2</v>
          </cell>
          <cell r="CD338">
            <v>7</v>
          </cell>
          <cell r="CE338">
            <v>4</v>
          </cell>
          <cell r="CF338">
            <v>9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>
            <v>3</v>
          </cell>
          <cell r="Q339">
            <v>0</v>
          </cell>
          <cell r="R339">
            <v>0</v>
          </cell>
          <cell r="S339">
            <v>2</v>
          </cell>
          <cell r="T339"/>
          <cell r="U339"/>
          <cell r="V339">
            <v>21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9</v>
          </cell>
          <cell r="AC339">
            <v>12</v>
          </cell>
          <cell r="AD339">
            <v>14</v>
          </cell>
          <cell r="AE339">
            <v>3</v>
          </cell>
          <cell r="AF339">
            <v>13</v>
          </cell>
          <cell r="AG339"/>
          <cell r="AH339"/>
          <cell r="AI339">
            <v>91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13</v>
          </cell>
          <cell r="CC339">
            <v>15</v>
          </cell>
          <cell r="CD339">
            <v>14</v>
          </cell>
          <cell r="CE339">
            <v>3</v>
          </cell>
          <cell r="CF339">
            <v>15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1</v>
          </cell>
          <cell r="P340">
            <v>4</v>
          </cell>
          <cell r="Q340">
            <v>0</v>
          </cell>
          <cell r="R340">
            <v>2</v>
          </cell>
          <cell r="S340">
            <v>0</v>
          </cell>
          <cell r="T340"/>
          <cell r="U340"/>
          <cell r="V340">
            <v>17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14</v>
          </cell>
          <cell r="AC340">
            <v>21</v>
          </cell>
          <cell r="AD340">
            <v>0</v>
          </cell>
          <cell r="AE340">
            <v>42</v>
          </cell>
          <cell r="AF340">
            <v>18</v>
          </cell>
          <cell r="AG340"/>
          <cell r="AH340"/>
          <cell r="AI340">
            <v>161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15</v>
          </cell>
          <cell r="CC340">
            <v>25</v>
          </cell>
          <cell r="CD340">
            <v>0</v>
          </cell>
          <cell r="CE340">
            <v>44</v>
          </cell>
          <cell r="CF340">
            <v>18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15</v>
          </cell>
          <cell r="P341">
            <v>3</v>
          </cell>
          <cell r="Q341">
            <v>0</v>
          </cell>
          <cell r="R341">
            <v>0</v>
          </cell>
          <cell r="S341">
            <v>1</v>
          </cell>
          <cell r="T341"/>
          <cell r="U341"/>
          <cell r="V341">
            <v>27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22</v>
          </cell>
          <cell r="AC341">
            <v>37</v>
          </cell>
          <cell r="AD341">
            <v>13</v>
          </cell>
          <cell r="AE341">
            <v>19</v>
          </cell>
          <cell r="AF341">
            <v>6</v>
          </cell>
          <cell r="AG341"/>
          <cell r="AH341"/>
          <cell r="AI341">
            <v>138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2</v>
          </cell>
          <cell r="AT341"/>
          <cell r="AU341"/>
          <cell r="AV341">
            <v>11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/>
          <cell r="BU341"/>
          <cell r="BV341">
            <v>1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37</v>
          </cell>
          <cell r="CC341">
            <v>40</v>
          </cell>
          <cell r="CD341">
            <v>13</v>
          </cell>
          <cell r="CE341">
            <v>21</v>
          </cell>
          <cell r="CF341">
            <v>9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>
            <v>23</v>
          </cell>
          <cell r="Q342">
            <v>8</v>
          </cell>
          <cell r="R342">
            <v>13</v>
          </cell>
          <cell r="S342">
            <v>2</v>
          </cell>
          <cell r="T342"/>
          <cell r="U342"/>
          <cell r="V342">
            <v>97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>
            <v>4</v>
          </cell>
          <cell r="AD342">
            <v>19</v>
          </cell>
          <cell r="AE342">
            <v>22</v>
          </cell>
          <cell r="AF342">
            <v>16</v>
          </cell>
          <cell r="AG342"/>
          <cell r="AH342"/>
          <cell r="AI342">
            <v>166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>
            <v>2</v>
          </cell>
          <cell r="AQ342">
            <v>1</v>
          </cell>
          <cell r="AR342">
            <v>0</v>
          </cell>
          <cell r="AS342">
            <v>1</v>
          </cell>
          <cell r="AT342"/>
          <cell r="AU342"/>
          <cell r="AV342">
            <v>8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>
            <v>3</v>
          </cell>
          <cell r="BQ342">
            <v>2</v>
          </cell>
          <cell r="BR342">
            <v>5</v>
          </cell>
          <cell r="BS342">
            <v>5</v>
          </cell>
          <cell r="BT342"/>
          <cell r="BU342"/>
          <cell r="BV342">
            <v>61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32</v>
          </cell>
          <cell r="CD342">
            <v>30</v>
          </cell>
          <cell r="CE342">
            <v>40</v>
          </cell>
          <cell r="CF342">
            <v>24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>
            <v>0</v>
          </cell>
          <cell r="AD343">
            <v>2</v>
          </cell>
          <cell r="AE343">
            <v>1</v>
          </cell>
          <cell r="AF343">
            <v>0</v>
          </cell>
          <cell r="AG343"/>
          <cell r="AH343"/>
          <cell r="AI343">
            <v>6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1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2</v>
          </cell>
          <cell r="AC344">
            <v>4</v>
          </cell>
          <cell r="AD344">
            <v>3</v>
          </cell>
          <cell r="AE344">
            <v>6</v>
          </cell>
          <cell r="AF344">
            <v>1</v>
          </cell>
          <cell r="AG344"/>
          <cell r="AH344"/>
          <cell r="AI344">
            <v>49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2</v>
          </cell>
          <cell r="CC344">
            <v>4</v>
          </cell>
          <cell r="CD344">
            <v>3</v>
          </cell>
          <cell r="CE344">
            <v>6</v>
          </cell>
          <cell r="CF344">
            <v>1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2</v>
          </cell>
          <cell r="Q345">
            <v>2</v>
          </cell>
          <cell r="R345">
            <v>1</v>
          </cell>
          <cell r="S345">
            <v>0</v>
          </cell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1</v>
          </cell>
          <cell r="BR345">
            <v>0</v>
          </cell>
          <cell r="BS345">
            <v>0</v>
          </cell>
          <cell r="BT345"/>
          <cell r="BU345"/>
          <cell r="BV345">
            <v>2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2</v>
          </cell>
          <cell r="CD345">
            <v>3</v>
          </cell>
          <cell r="CE345">
            <v>1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>
            <v>3</v>
          </cell>
          <cell r="Q346">
            <v>3</v>
          </cell>
          <cell r="R346">
            <v>4</v>
          </cell>
          <cell r="S346">
            <v>1</v>
          </cell>
          <cell r="T346"/>
          <cell r="U346"/>
          <cell r="V346">
            <v>24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2</v>
          </cell>
          <cell r="AC346">
            <v>4</v>
          </cell>
          <cell r="AD346">
            <v>4</v>
          </cell>
          <cell r="AE346">
            <v>1</v>
          </cell>
          <cell r="AF346">
            <v>1</v>
          </cell>
          <cell r="AG346"/>
          <cell r="AH346"/>
          <cell r="AI346">
            <v>27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>
            <v>1</v>
          </cell>
          <cell r="AQ346">
            <v>1</v>
          </cell>
          <cell r="AR346">
            <v>0</v>
          </cell>
          <cell r="AS346">
            <v>0</v>
          </cell>
          <cell r="AT346"/>
          <cell r="AU346"/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2</v>
          </cell>
          <cell r="CC346">
            <v>8</v>
          </cell>
          <cell r="CD346">
            <v>8</v>
          </cell>
          <cell r="CE346">
            <v>5</v>
          </cell>
          <cell r="CF346">
            <v>2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11</v>
          </cell>
          <cell r="P347">
            <v>3</v>
          </cell>
          <cell r="Q347">
            <v>4</v>
          </cell>
          <cell r="R347">
            <v>8</v>
          </cell>
          <cell r="S347">
            <v>3</v>
          </cell>
          <cell r="T347"/>
          <cell r="U347"/>
          <cell r="V347">
            <v>70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1</v>
          </cell>
          <cell r="AC347">
            <v>1</v>
          </cell>
          <cell r="AD347">
            <v>12</v>
          </cell>
          <cell r="AE347">
            <v>23</v>
          </cell>
          <cell r="AF347">
            <v>0</v>
          </cell>
          <cell r="AG347"/>
          <cell r="AH347"/>
          <cell r="AI347">
            <v>132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12</v>
          </cell>
          <cell r="CC347">
            <v>4</v>
          </cell>
          <cell r="CD347">
            <v>16</v>
          </cell>
          <cell r="CE347">
            <v>31</v>
          </cell>
          <cell r="CF347">
            <v>3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>
            <v>0</v>
          </cell>
          <cell r="Q348">
            <v>5</v>
          </cell>
          <cell r="R348">
            <v>1</v>
          </cell>
          <cell r="S348">
            <v>1</v>
          </cell>
          <cell r="T348"/>
          <cell r="U348"/>
          <cell r="V348">
            <v>19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>
            <v>4</v>
          </cell>
          <cell r="AD348">
            <v>3</v>
          </cell>
          <cell r="AE348">
            <v>1</v>
          </cell>
          <cell r="AF348">
            <v>4</v>
          </cell>
          <cell r="AG348"/>
          <cell r="AH348"/>
          <cell r="AI348">
            <v>27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4</v>
          </cell>
          <cell r="CD348">
            <v>8</v>
          </cell>
          <cell r="CE348">
            <v>2</v>
          </cell>
          <cell r="CF348">
            <v>5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8</v>
          </cell>
          <cell r="AC349">
            <v>5</v>
          </cell>
          <cell r="AD349">
            <v>3</v>
          </cell>
          <cell r="AE349">
            <v>3</v>
          </cell>
          <cell r="AF349">
            <v>0</v>
          </cell>
          <cell r="AG349"/>
          <cell r="AH349"/>
          <cell r="AI349">
            <v>66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8</v>
          </cell>
          <cell r="CC349">
            <v>5</v>
          </cell>
          <cell r="CD349">
            <v>3</v>
          </cell>
          <cell r="CE349">
            <v>3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>
            <v>2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3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21</v>
          </cell>
          <cell r="AC350">
            <v>20</v>
          </cell>
          <cell r="AD350">
            <v>19</v>
          </cell>
          <cell r="AE350">
            <v>4</v>
          </cell>
          <cell r="AF350">
            <v>5</v>
          </cell>
          <cell r="AG350"/>
          <cell r="AH350"/>
          <cell r="AI350">
            <v>132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1</v>
          </cell>
          <cell r="AS350">
            <v>0</v>
          </cell>
          <cell r="AT350"/>
          <cell r="AU350"/>
          <cell r="AV350">
            <v>2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1</v>
          </cell>
          <cell r="BT350"/>
          <cell r="BU350"/>
          <cell r="BV350">
            <v>1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21</v>
          </cell>
          <cell r="CC350">
            <v>22</v>
          </cell>
          <cell r="CD350">
            <v>19</v>
          </cell>
          <cell r="CE350">
            <v>5</v>
          </cell>
          <cell r="CF350">
            <v>6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3</v>
          </cell>
          <cell r="P351">
            <v>1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22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4</v>
          </cell>
          <cell r="AC351">
            <v>1</v>
          </cell>
          <cell r="AD351">
            <v>0</v>
          </cell>
          <cell r="AE351">
            <v>1</v>
          </cell>
          <cell r="AF351">
            <v>1</v>
          </cell>
          <cell r="AG351"/>
          <cell r="AH351"/>
          <cell r="AI351">
            <v>14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7</v>
          </cell>
          <cell r="CC351">
            <v>2</v>
          </cell>
          <cell r="CD351">
            <v>0</v>
          </cell>
          <cell r="CE351">
            <v>1</v>
          </cell>
          <cell r="CF351">
            <v>1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2</v>
          </cell>
          <cell r="R353">
            <v>2</v>
          </cell>
          <cell r="S353">
            <v>0</v>
          </cell>
          <cell r="T353"/>
          <cell r="U353"/>
          <cell r="V353">
            <v>4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6</v>
          </cell>
          <cell r="AC353">
            <v>4</v>
          </cell>
          <cell r="AD353">
            <v>0</v>
          </cell>
          <cell r="AE353">
            <v>1</v>
          </cell>
          <cell r="AF353">
            <v>2</v>
          </cell>
          <cell r="AG353"/>
          <cell r="AH353"/>
          <cell r="AI353">
            <v>26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6</v>
          </cell>
          <cell r="CC353">
            <v>4</v>
          </cell>
          <cell r="CD353">
            <v>2</v>
          </cell>
          <cell r="CE353">
            <v>3</v>
          </cell>
          <cell r="CF353">
            <v>2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9</v>
          </cell>
          <cell r="O354">
            <v>27</v>
          </cell>
          <cell r="P354">
            <v>16</v>
          </cell>
          <cell r="Q354">
            <v>11</v>
          </cell>
          <cell r="R354">
            <v>4</v>
          </cell>
          <cell r="S354">
            <v>0</v>
          </cell>
          <cell r="T354"/>
          <cell r="U354"/>
          <cell r="V354">
            <v>114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15</v>
          </cell>
          <cell r="AB354">
            <v>19</v>
          </cell>
          <cell r="AC354">
            <v>37</v>
          </cell>
          <cell r="AD354">
            <v>24</v>
          </cell>
          <cell r="AE354">
            <v>2</v>
          </cell>
          <cell r="AF354">
            <v>3</v>
          </cell>
          <cell r="AG354"/>
          <cell r="AH354"/>
          <cell r="AI354">
            <v>150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1</v>
          </cell>
          <cell r="AR354">
            <v>0</v>
          </cell>
          <cell r="AS354">
            <v>1</v>
          </cell>
          <cell r="AT354"/>
          <cell r="AU354"/>
          <cell r="AV354">
            <v>2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24</v>
          </cell>
          <cell r="CB354">
            <v>46</v>
          </cell>
          <cell r="CC354">
            <v>53</v>
          </cell>
          <cell r="CD354">
            <v>36</v>
          </cell>
          <cell r="CE354">
            <v>6</v>
          </cell>
          <cell r="CF354">
            <v>4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2</v>
          </cell>
          <cell r="AC355">
            <v>2</v>
          </cell>
          <cell r="AD355">
            <v>2</v>
          </cell>
          <cell r="AE355">
            <v>3</v>
          </cell>
          <cell r="AF355">
            <v>2</v>
          </cell>
          <cell r="AG355"/>
          <cell r="AH355"/>
          <cell r="AI355">
            <v>24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2</v>
          </cell>
          <cell r="CC355">
            <v>2</v>
          </cell>
          <cell r="CD355">
            <v>2</v>
          </cell>
          <cell r="CE355">
            <v>3</v>
          </cell>
          <cell r="CF355">
            <v>2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>
            <v>0</v>
          </cell>
          <cell r="Q356">
            <v>0</v>
          </cell>
          <cell r="R356">
            <v>1</v>
          </cell>
          <cell r="S356">
            <v>0</v>
          </cell>
          <cell r="T356"/>
          <cell r="U356"/>
          <cell r="V356">
            <v>7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>
            <v>3</v>
          </cell>
          <cell r="AD356">
            <v>0</v>
          </cell>
          <cell r="AE356">
            <v>4</v>
          </cell>
          <cell r="AF356">
            <v>0</v>
          </cell>
          <cell r="AG356"/>
          <cell r="AH356"/>
          <cell r="AI356">
            <v>19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3</v>
          </cell>
          <cell r="CD356">
            <v>0</v>
          </cell>
          <cell r="CE356">
            <v>5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1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3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3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>
            <v>8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4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</v>
          </cell>
          <cell r="R358">
            <v>1</v>
          </cell>
          <cell r="S358">
            <v>2</v>
          </cell>
          <cell r="T358"/>
          <cell r="U358"/>
          <cell r="V358">
            <v>9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>
            <v>0</v>
          </cell>
          <cell r="AD358">
            <v>26</v>
          </cell>
          <cell r="AE358">
            <v>5</v>
          </cell>
          <cell r="AF358">
            <v>7</v>
          </cell>
          <cell r="AG358"/>
          <cell r="AH358"/>
          <cell r="AI358">
            <v>74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28</v>
          </cell>
          <cell r="CE358">
            <v>6</v>
          </cell>
          <cell r="CF358">
            <v>9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4</v>
          </cell>
          <cell r="O359">
            <v>3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17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2</v>
          </cell>
          <cell r="AB359">
            <v>1</v>
          </cell>
          <cell r="AC359">
            <v>0</v>
          </cell>
          <cell r="AD359">
            <v>1</v>
          </cell>
          <cell r="AE359">
            <v>0</v>
          </cell>
          <cell r="AF359">
            <v>0</v>
          </cell>
          <cell r="AG359"/>
          <cell r="AH359"/>
          <cell r="AI359">
            <v>11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6</v>
          </cell>
          <cell r="CB359">
            <v>4</v>
          </cell>
          <cell r="CC359">
            <v>0</v>
          </cell>
          <cell r="CD359">
            <v>1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3</v>
          </cell>
          <cell r="P360">
            <v>6</v>
          </cell>
          <cell r="Q360">
            <v>3</v>
          </cell>
          <cell r="R360">
            <v>10</v>
          </cell>
          <cell r="S360">
            <v>3</v>
          </cell>
          <cell r="T360"/>
          <cell r="U360"/>
          <cell r="V360">
            <v>47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13</v>
          </cell>
          <cell r="AC360">
            <v>4</v>
          </cell>
          <cell r="AD360">
            <v>7</v>
          </cell>
          <cell r="AE360">
            <v>6</v>
          </cell>
          <cell r="AF360">
            <v>0</v>
          </cell>
          <cell r="AG360"/>
          <cell r="AH360"/>
          <cell r="AI360">
            <v>52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16</v>
          </cell>
          <cell r="CC360">
            <v>10</v>
          </cell>
          <cell r="CD360">
            <v>10</v>
          </cell>
          <cell r="CE360">
            <v>16</v>
          </cell>
          <cell r="CF360">
            <v>3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3</v>
          </cell>
          <cell r="AB362">
            <v>1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>
            <v>17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/>
          <cell r="BU362"/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4</v>
          </cell>
          <cell r="CB362">
            <v>1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2</v>
          </cell>
          <cell r="P363">
            <v>0</v>
          </cell>
          <cell r="Q363">
            <v>2</v>
          </cell>
          <cell r="R363">
            <v>0</v>
          </cell>
          <cell r="S363">
            <v>0</v>
          </cell>
          <cell r="T363"/>
          <cell r="U363"/>
          <cell r="V363">
            <v>6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2</v>
          </cell>
          <cell r="AC363">
            <v>2</v>
          </cell>
          <cell r="AD363">
            <v>2</v>
          </cell>
          <cell r="AE363">
            <v>3</v>
          </cell>
          <cell r="AF363">
            <v>0</v>
          </cell>
          <cell r="AG363"/>
          <cell r="AH363"/>
          <cell r="AI363">
            <v>18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4</v>
          </cell>
          <cell r="CC363">
            <v>2</v>
          </cell>
          <cell r="CD363">
            <v>4</v>
          </cell>
          <cell r="CE363">
            <v>3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2</v>
          </cell>
          <cell r="M364">
            <v>3</v>
          </cell>
          <cell r="N364">
            <v>4</v>
          </cell>
          <cell r="O364">
            <v>4</v>
          </cell>
          <cell r="P364">
            <v>3</v>
          </cell>
          <cell r="Q364">
            <v>1</v>
          </cell>
          <cell r="R364">
            <v>0</v>
          </cell>
          <cell r="S364">
            <v>0</v>
          </cell>
          <cell r="T364"/>
          <cell r="U364"/>
          <cell r="V364">
            <v>17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>
            <v>0</v>
          </cell>
          <cell r="AD364">
            <v>5</v>
          </cell>
          <cell r="AE364">
            <v>0</v>
          </cell>
          <cell r="AF364">
            <v>0</v>
          </cell>
          <cell r="AG364"/>
          <cell r="AH364"/>
          <cell r="AI364">
            <v>15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2</v>
          </cell>
          <cell r="BZ364">
            <v>6</v>
          </cell>
          <cell r="CA364">
            <v>5</v>
          </cell>
          <cell r="CB364">
            <v>6</v>
          </cell>
          <cell r="CC364">
            <v>3</v>
          </cell>
          <cell r="CD364">
            <v>6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9</v>
          </cell>
          <cell r="O365">
            <v>0</v>
          </cell>
          <cell r="P365">
            <v>1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1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>
            <v>3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11</v>
          </cell>
          <cell r="CB365">
            <v>0</v>
          </cell>
          <cell r="CC365">
            <v>2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3</v>
          </cell>
          <cell r="P366">
            <v>1</v>
          </cell>
          <cell r="Q366">
            <v>5</v>
          </cell>
          <cell r="R366">
            <v>4</v>
          </cell>
          <cell r="S366">
            <v>3</v>
          </cell>
          <cell r="T366"/>
          <cell r="U366"/>
          <cell r="V366">
            <v>28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1</v>
          </cell>
          <cell r="AF366">
            <v>0</v>
          </cell>
          <cell r="AG366"/>
          <cell r="AH366"/>
          <cell r="AI366">
            <v>1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3</v>
          </cell>
          <cell r="CC366">
            <v>1</v>
          </cell>
          <cell r="CD366">
            <v>5</v>
          </cell>
          <cell r="CE366">
            <v>5</v>
          </cell>
          <cell r="CF366">
            <v>3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8</v>
          </cell>
          <cell r="P367">
            <v>8</v>
          </cell>
          <cell r="Q367">
            <v>8</v>
          </cell>
          <cell r="R367">
            <v>5</v>
          </cell>
          <cell r="S367">
            <v>0</v>
          </cell>
          <cell r="T367"/>
          <cell r="U367"/>
          <cell r="V367">
            <v>49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4</v>
          </cell>
          <cell r="AC367">
            <v>0</v>
          </cell>
          <cell r="AD367">
            <v>13</v>
          </cell>
          <cell r="AE367">
            <v>2</v>
          </cell>
          <cell r="AF367">
            <v>0</v>
          </cell>
          <cell r="AG367"/>
          <cell r="AH367"/>
          <cell r="AI367">
            <v>57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12</v>
          </cell>
          <cell r="CC367">
            <v>8</v>
          </cell>
          <cell r="CD367">
            <v>21</v>
          </cell>
          <cell r="CE367">
            <v>7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1</v>
          </cell>
          <cell r="S368">
            <v>0</v>
          </cell>
          <cell r="T368"/>
          <cell r="U368"/>
          <cell r="V368">
            <v>2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5</v>
          </cell>
          <cell r="AC368">
            <v>5</v>
          </cell>
          <cell r="AD368">
            <v>2</v>
          </cell>
          <cell r="AE368">
            <v>4</v>
          </cell>
          <cell r="AF368">
            <v>3</v>
          </cell>
          <cell r="AG368"/>
          <cell r="AH368"/>
          <cell r="AI368">
            <v>44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>
            <v>1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>
            <v>3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>
            <v>0</v>
          </cell>
          <cell r="BF368">
            <v>0</v>
          </cell>
          <cell r="BG368"/>
          <cell r="BH368"/>
          <cell r="BI368">
            <v>1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6</v>
          </cell>
          <cell r="CC368">
            <v>6</v>
          </cell>
          <cell r="CD368">
            <v>3</v>
          </cell>
          <cell r="CE368">
            <v>5</v>
          </cell>
          <cell r="CF368">
            <v>3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>
            <v>3</v>
          </cell>
          <cell r="AD369">
            <v>5</v>
          </cell>
          <cell r="AE369">
            <v>9</v>
          </cell>
          <cell r="AF369">
            <v>7</v>
          </cell>
          <cell r="AG369"/>
          <cell r="AH369"/>
          <cell r="AI369">
            <v>66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3</v>
          </cell>
          <cell r="CD369">
            <v>5</v>
          </cell>
          <cell r="CE369">
            <v>9</v>
          </cell>
          <cell r="CF369">
            <v>7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8</v>
          </cell>
          <cell r="AC370">
            <v>10</v>
          </cell>
          <cell r="AD370">
            <v>1</v>
          </cell>
          <cell r="AE370">
            <v>1</v>
          </cell>
          <cell r="AF370">
            <v>2</v>
          </cell>
          <cell r="AG370"/>
          <cell r="AH370"/>
          <cell r="AI370">
            <v>45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8</v>
          </cell>
          <cell r="CC370">
            <v>10</v>
          </cell>
          <cell r="CD370">
            <v>1</v>
          </cell>
          <cell r="CE370">
            <v>1</v>
          </cell>
          <cell r="CF370">
            <v>2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2</v>
          </cell>
          <cell r="P371">
            <v>0</v>
          </cell>
          <cell r="Q371">
            <v>0</v>
          </cell>
          <cell r="R371">
            <v>2</v>
          </cell>
          <cell r="S371">
            <v>2</v>
          </cell>
          <cell r="T371"/>
          <cell r="U371"/>
          <cell r="V371">
            <v>17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2</v>
          </cell>
          <cell r="AC371">
            <v>1</v>
          </cell>
          <cell r="AD371">
            <v>5</v>
          </cell>
          <cell r="AE371">
            <v>0</v>
          </cell>
          <cell r="AF371">
            <v>0</v>
          </cell>
          <cell r="AG371"/>
          <cell r="AH371"/>
          <cell r="AI371">
            <v>24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4</v>
          </cell>
          <cell r="CC371">
            <v>1</v>
          </cell>
          <cell r="CD371">
            <v>5</v>
          </cell>
          <cell r="CE371">
            <v>2</v>
          </cell>
          <cell r="CF371">
            <v>2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8</v>
          </cell>
          <cell r="O372">
            <v>6</v>
          </cell>
          <cell r="P372">
            <v>3</v>
          </cell>
          <cell r="Q372">
            <v>4</v>
          </cell>
          <cell r="R372">
            <v>3</v>
          </cell>
          <cell r="S372">
            <v>1</v>
          </cell>
          <cell r="T372"/>
          <cell r="U372"/>
          <cell r="V372">
            <v>48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2</v>
          </cell>
          <cell r="AB372">
            <v>3</v>
          </cell>
          <cell r="AC372">
            <v>0</v>
          </cell>
          <cell r="AD372">
            <v>3</v>
          </cell>
          <cell r="AE372">
            <v>2</v>
          </cell>
          <cell r="AF372">
            <v>6</v>
          </cell>
          <cell r="AG372"/>
          <cell r="AH372"/>
          <cell r="AI372">
            <v>22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1</v>
          </cell>
          <cell r="BT372"/>
          <cell r="BU372"/>
          <cell r="BV372">
            <v>1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10</v>
          </cell>
          <cell r="CB372">
            <v>9</v>
          </cell>
          <cell r="CC372">
            <v>3</v>
          </cell>
          <cell r="CD372">
            <v>7</v>
          </cell>
          <cell r="CE372">
            <v>5</v>
          </cell>
          <cell r="CF372">
            <v>8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0</v>
          </cell>
          <cell r="Q373">
            <v>0</v>
          </cell>
          <cell r="R373">
            <v>0</v>
          </cell>
          <cell r="S373">
            <v>3</v>
          </cell>
          <cell r="T373"/>
          <cell r="U373"/>
          <cell r="V373">
            <v>4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1</v>
          </cell>
          <cell r="AC373">
            <v>0</v>
          </cell>
          <cell r="AD373">
            <v>0</v>
          </cell>
          <cell r="AE373">
            <v>1</v>
          </cell>
          <cell r="AF373">
            <v>1</v>
          </cell>
          <cell r="AG373"/>
          <cell r="AH373"/>
          <cell r="AI373">
            <v>7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2</v>
          </cell>
          <cell r="CC373">
            <v>0</v>
          </cell>
          <cell r="CD373">
            <v>0</v>
          </cell>
          <cell r="CE373">
            <v>1</v>
          </cell>
          <cell r="CF373">
            <v>4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>
            <v>1</v>
          </cell>
          <cell r="AD374">
            <v>1</v>
          </cell>
          <cell r="AE374">
            <v>1</v>
          </cell>
          <cell r="AF374">
            <v>8</v>
          </cell>
          <cell r="AG374"/>
          <cell r="AH374"/>
          <cell r="AI374">
            <v>22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1</v>
          </cell>
          <cell r="CD374">
            <v>1</v>
          </cell>
          <cell r="CE374">
            <v>1</v>
          </cell>
          <cell r="CF374">
            <v>8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>
            <v>0</v>
          </cell>
          <cell r="AD375">
            <v>8</v>
          </cell>
          <cell r="AE375">
            <v>25</v>
          </cell>
          <cell r="AF375">
            <v>0</v>
          </cell>
          <cell r="AG375"/>
          <cell r="AH375"/>
          <cell r="AI375">
            <v>70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8</v>
          </cell>
          <cell r="CE375">
            <v>25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3</v>
          </cell>
          <cell r="P376">
            <v>5</v>
          </cell>
          <cell r="Q376">
            <v>3</v>
          </cell>
          <cell r="R376">
            <v>1</v>
          </cell>
          <cell r="S376">
            <v>0</v>
          </cell>
          <cell r="T376"/>
          <cell r="U376"/>
          <cell r="V376">
            <v>45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3</v>
          </cell>
          <cell r="AC376">
            <v>4</v>
          </cell>
          <cell r="AD376">
            <v>6</v>
          </cell>
          <cell r="AE376">
            <v>5</v>
          </cell>
          <cell r="AF376">
            <v>0</v>
          </cell>
          <cell r="AG376"/>
          <cell r="AH376"/>
          <cell r="AI376">
            <v>54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6</v>
          </cell>
          <cell r="CC376">
            <v>9</v>
          </cell>
          <cell r="CD376">
            <v>9</v>
          </cell>
          <cell r="CE376">
            <v>6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3</v>
          </cell>
          <cell r="AC378">
            <v>3</v>
          </cell>
          <cell r="AD378">
            <v>2</v>
          </cell>
          <cell r="AE378">
            <v>4</v>
          </cell>
          <cell r="AF378">
            <v>0</v>
          </cell>
          <cell r="AG378"/>
          <cell r="AH378"/>
          <cell r="AI378">
            <v>20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3</v>
          </cell>
          <cell r="CC378">
            <v>3</v>
          </cell>
          <cell r="CD378">
            <v>2</v>
          </cell>
          <cell r="CE378">
            <v>4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2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>
            <v>2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2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>
            <v>15</v>
          </cell>
          <cell r="AD380">
            <v>2</v>
          </cell>
          <cell r="AE380">
            <v>9</v>
          </cell>
          <cell r="AF380">
            <v>0</v>
          </cell>
          <cell r="AG380"/>
          <cell r="AH380"/>
          <cell r="AI380">
            <v>66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15</v>
          </cell>
          <cell r="CD380">
            <v>2</v>
          </cell>
          <cell r="CE380">
            <v>9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T381"/>
          <cell r="U381"/>
          <cell r="V381">
            <v>4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17</v>
          </cell>
          <cell r="AC381">
            <v>12</v>
          </cell>
          <cell r="AD381">
            <v>14</v>
          </cell>
          <cell r="AE381">
            <v>12</v>
          </cell>
          <cell r="AF381">
            <v>17</v>
          </cell>
          <cell r="AG381"/>
          <cell r="AH381"/>
          <cell r="AI381">
            <v>98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1</v>
          </cell>
          <cell r="BT381"/>
          <cell r="BU381"/>
          <cell r="BV381">
            <v>1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18</v>
          </cell>
          <cell r="CC381">
            <v>12</v>
          </cell>
          <cell r="CD381">
            <v>14</v>
          </cell>
          <cell r="CE381">
            <v>12</v>
          </cell>
          <cell r="CF381">
            <v>19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</v>
          </cell>
          <cell r="Q382">
            <v>0</v>
          </cell>
          <cell r="R382">
            <v>0</v>
          </cell>
          <cell r="S382">
            <v>1</v>
          </cell>
          <cell r="T382"/>
          <cell r="U382"/>
          <cell r="V382">
            <v>3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1</v>
          </cell>
          <cell r="CD382">
            <v>0</v>
          </cell>
          <cell r="CE382">
            <v>0</v>
          </cell>
          <cell r="CF382">
            <v>1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15</v>
          </cell>
          <cell r="M383">
            <v>0</v>
          </cell>
          <cell r="N383">
            <v>7</v>
          </cell>
          <cell r="O383">
            <v>0</v>
          </cell>
          <cell r="P383">
            <v>24</v>
          </cell>
          <cell r="Q383">
            <v>8</v>
          </cell>
          <cell r="R383">
            <v>0</v>
          </cell>
          <cell r="S383">
            <v>0</v>
          </cell>
          <cell r="T383"/>
          <cell r="U383"/>
          <cell r="V383">
            <v>54</v>
          </cell>
          <cell r="W383">
            <v>2</v>
          </cell>
          <cell r="X383">
            <v>1</v>
          </cell>
          <cell r="Y383">
            <v>12</v>
          </cell>
          <cell r="Z383">
            <v>0</v>
          </cell>
          <cell r="AA383">
            <v>24</v>
          </cell>
          <cell r="AB383">
            <v>0</v>
          </cell>
          <cell r="AC383">
            <v>14</v>
          </cell>
          <cell r="AD383">
            <v>21</v>
          </cell>
          <cell r="AE383">
            <v>0</v>
          </cell>
          <cell r="AF383">
            <v>0</v>
          </cell>
          <cell r="AG383"/>
          <cell r="AH383"/>
          <cell r="AI383">
            <v>74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3</v>
          </cell>
          <cell r="BQ383">
            <v>0</v>
          </cell>
          <cell r="BR383">
            <v>0</v>
          </cell>
          <cell r="BS383">
            <v>0</v>
          </cell>
          <cell r="BT383"/>
          <cell r="BU383"/>
          <cell r="BV383">
            <v>3</v>
          </cell>
          <cell r="BW383">
            <v>2</v>
          </cell>
          <cell r="BX383">
            <v>1</v>
          </cell>
          <cell r="BY383">
            <v>27</v>
          </cell>
          <cell r="BZ383">
            <v>0</v>
          </cell>
          <cell r="CA383">
            <v>31</v>
          </cell>
          <cell r="CB383">
            <v>0</v>
          </cell>
          <cell r="CC383">
            <v>41</v>
          </cell>
          <cell r="CD383">
            <v>29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>
            <v>0</v>
          </cell>
          <cell r="Q385">
            <v>1</v>
          </cell>
          <cell r="R385">
            <v>0</v>
          </cell>
          <cell r="S385">
            <v>0</v>
          </cell>
          <cell r="T385"/>
          <cell r="U385"/>
          <cell r="V385">
            <v>7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2</v>
          </cell>
          <cell r="BQ385">
            <v>0</v>
          </cell>
          <cell r="BR385">
            <v>0</v>
          </cell>
          <cell r="BS385">
            <v>0</v>
          </cell>
          <cell r="BT385"/>
          <cell r="BU385"/>
          <cell r="BV385">
            <v>2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2</v>
          </cell>
          <cell r="CD385">
            <v>1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>
            <v>1</v>
          </cell>
          <cell r="Q387">
            <v>2</v>
          </cell>
          <cell r="R387">
            <v>1</v>
          </cell>
          <cell r="S387">
            <v>0</v>
          </cell>
          <cell r="T387"/>
          <cell r="U387"/>
          <cell r="V387">
            <v>21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3</v>
          </cell>
          <cell r="AD387">
            <v>0</v>
          </cell>
          <cell r="AE387">
            <v>3</v>
          </cell>
          <cell r="AF387">
            <v>2</v>
          </cell>
          <cell r="AG387"/>
          <cell r="AH387"/>
          <cell r="AI387">
            <v>11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4</v>
          </cell>
          <cell r="CD387">
            <v>2</v>
          </cell>
          <cell r="CE387">
            <v>4</v>
          </cell>
          <cell r="CF387">
            <v>2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>
            <v>1</v>
          </cell>
          <cell r="Q389">
            <v>2</v>
          </cell>
          <cell r="R389">
            <v>1</v>
          </cell>
          <cell r="S389">
            <v>6</v>
          </cell>
          <cell r="T389"/>
          <cell r="U389"/>
          <cell r="V389">
            <v>49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>
            <v>2</v>
          </cell>
          <cell r="AD389">
            <v>1</v>
          </cell>
          <cell r="AE389">
            <v>0</v>
          </cell>
          <cell r="AF389">
            <v>1</v>
          </cell>
          <cell r="AG389"/>
          <cell r="AH389"/>
          <cell r="AI389">
            <v>10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3</v>
          </cell>
          <cell r="CD389">
            <v>3</v>
          </cell>
          <cell r="CE389">
            <v>1</v>
          </cell>
          <cell r="CF389">
            <v>7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>
            <v>8</v>
          </cell>
          <cell r="Q390">
            <v>10</v>
          </cell>
          <cell r="R390">
            <v>22</v>
          </cell>
          <cell r="S390">
            <v>3</v>
          </cell>
          <cell r="T390"/>
          <cell r="U390"/>
          <cell r="V390">
            <v>54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>
            <v>12</v>
          </cell>
          <cell r="AD390">
            <v>21</v>
          </cell>
          <cell r="AE390">
            <v>13</v>
          </cell>
          <cell r="AF390">
            <v>11</v>
          </cell>
          <cell r="AG390"/>
          <cell r="AH390"/>
          <cell r="AI390">
            <v>71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1</v>
          </cell>
          <cell r="BQ390">
            <v>0</v>
          </cell>
          <cell r="BR390">
            <v>0</v>
          </cell>
          <cell r="BS390">
            <v>0</v>
          </cell>
          <cell r="BT390"/>
          <cell r="BU390"/>
          <cell r="BV390">
            <v>1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21</v>
          </cell>
          <cell r="CD390">
            <v>31</v>
          </cell>
          <cell r="CE390">
            <v>35</v>
          </cell>
          <cell r="CF390">
            <v>14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>
            <v>29</v>
          </cell>
          <cell r="Q391">
            <v>4</v>
          </cell>
          <cell r="R391">
            <v>0</v>
          </cell>
          <cell r="S391">
            <v>19</v>
          </cell>
          <cell r="T391"/>
          <cell r="U391"/>
          <cell r="V391">
            <v>77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>
            <v>0</v>
          </cell>
          <cell r="AD391">
            <v>3</v>
          </cell>
          <cell r="AE391">
            <v>0</v>
          </cell>
          <cell r="AF391">
            <v>4</v>
          </cell>
          <cell r="AG391"/>
          <cell r="AH391"/>
          <cell r="AI391">
            <v>20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29</v>
          </cell>
          <cell r="CD391">
            <v>7</v>
          </cell>
          <cell r="CE391">
            <v>0</v>
          </cell>
          <cell r="CF391">
            <v>23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4</v>
          </cell>
          <cell r="O393">
            <v>1</v>
          </cell>
          <cell r="P393">
            <v>2</v>
          </cell>
          <cell r="Q393">
            <v>0</v>
          </cell>
          <cell r="R393">
            <v>1</v>
          </cell>
          <cell r="S393">
            <v>0</v>
          </cell>
          <cell r="T393"/>
          <cell r="U393"/>
          <cell r="V393">
            <v>21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6</v>
          </cell>
          <cell r="AB393">
            <v>3</v>
          </cell>
          <cell r="AC393">
            <v>4</v>
          </cell>
          <cell r="AD393">
            <v>4</v>
          </cell>
          <cell r="AE393">
            <v>0</v>
          </cell>
          <cell r="AF393">
            <v>0</v>
          </cell>
          <cell r="AG393"/>
          <cell r="AH393"/>
          <cell r="AI393">
            <v>29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</v>
          </cell>
          <cell r="AQ393">
            <v>2</v>
          </cell>
          <cell r="AR393">
            <v>0</v>
          </cell>
          <cell r="AS393">
            <v>0</v>
          </cell>
          <cell r="AT393"/>
          <cell r="AU393"/>
          <cell r="AV393">
            <v>3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10</v>
          </cell>
          <cell r="CB393">
            <v>4</v>
          </cell>
          <cell r="CC393">
            <v>7</v>
          </cell>
          <cell r="CD393">
            <v>6</v>
          </cell>
          <cell r="CE393">
            <v>1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4</v>
          </cell>
          <cell r="W394">
            <v>3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>
            <v>3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/>
          <cell r="BU394"/>
          <cell r="BV394">
            <v>0</v>
          </cell>
          <cell r="BW394">
            <v>7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6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13</v>
          </cell>
          <cell r="AC395">
            <v>0</v>
          </cell>
          <cell r="AD395">
            <v>0</v>
          </cell>
          <cell r="AE395">
            <v>1</v>
          </cell>
          <cell r="AF395">
            <v>0</v>
          </cell>
          <cell r="AG395"/>
          <cell r="AH395"/>
          <cell r="AI395">
            <v>25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1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16</v>
          </cell>
          <cell r="CC395">
            <v>0</v>
          </cell>
          <cell r="CD395">
            <v>0</v>
          </cell>
          <cell r="CE395">
            <v>1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7</v>
          </cell>
          <cell r="AC396">
            <v>0</v>
          </cell>
          <cell r="AD396">
            <v>1</v>
          </cell>
          <cell r="AE396">
            <v>0</v>
          </cell>
          <cell r="AF396">
            <v>0</v>
          </cell>
          <cell r="AG396"/>
          <cell r="AH396"/>
          <cell r="AI396">
            <v>27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7</v>
          </cell>
          <cell r="CC396">
            <v>0</v>
          </cell>
          <cell r="CD396">
            <v>1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13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1</v>
          </cell>
          <cell r="AF397">
            <v>0</v>
          </cell>
          <cell r="AG397"/>
          <cell r="AH397"/>
          <cell r="AI397">
            <v>1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/>
          <cell r="BU397"/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2</v>
          </cell>
          <cell r="CC397">
            <v>0</v>
          </cell>
          <cell r="CD397">
            <v>0</v>
          </cell>
          <cell r="CE397">
            <v>1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>
            <v>0</v>
          </cell>
          <cell r="Q398">
            <v>0</v>
          </cell>
          <cell r="R398">
            <v>3</v>
          </cell>
          <cell r="S398">
            <v>0</v>
          </cell>
          <cell r="T398"/>
          <cell r="U398"/>
          <cell r="V398">
            <v>5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2</v>
          </cell>
          <cell r="AC398">
            <v>0</v>
          </cell>
          <cell r="AD398">
            <v>4</v>
          </cell>
          <cell r="AE398">
            <v>4</v>
          </cell>
          <cell r="AF398">
            <v>0</v>
          </cell>
          <cell r="AG398"/>
          <cell r="AH398"/>
          <cell r="AI398">
            <v>37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2</v>
          </cell>
          <cell r="CC398">
            <v>0</v>
          </cell>
          <cell r="CD398">
            <v>4</v>
          </cell>
          <cell r="CE398">
            <v>7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19</v>
          </cell>
          <cell r="AC399">
            <v>3</v>
          </cell>
          <cell r="AD399">
            <v>9</v>
          </cell>
          <cell r="AE399">
            <v>7</v>
          </cell>
          <cell r="AF399">
            <v>8</v>
          </cell>
          <cell r="AG399"/>
          <cell r="AH399"/>
          <cell r="AI399">
            <v>61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19</v>
          </cell>
          <cell r="CC399">
            <v>3</v>
          </cell>
          <cell r="CD399">
            <v>9</v>
          </cell>
          <cell r="CE399">
            <v>7</v>
          </cell>
          <cell r="CF399">
            <v>8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6</v>
          </cell>
          <cell r="P400">
            <v>1</v>
          </cell>
          <cell r="Q400">
            <v>9</v>
          </cell>
          <cell r="R400">
            <v>16</v>
          </cell>
          <cell r="S400">
            <v>9</v>
          </cell>
          <cell r="T400"/>
          <cell r="U400"/>
          <cell r="V400">
            <v>80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3</v>
          </cell>
          <cell r="AC400">
            <v>2</v>
          </cell>
          <cell r="AD400">
            <v>2</v>
          </cell>
          <cell r="AE400">
            <v>4</v>
          </cell>
          <cell r="AF400">
            <v>8</v>
          </cell>
          <cell r="AG400"/>
          <cell r="AH400"/>
          <cell r="AI400">
            <v>48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9</v>
          </cell>
          <cell r="CC400">
            <v>3</v>
          </cell>
          <cell r="CD400">
            <v>11</v>
          </cell>
          <cell r="CE400">
            <v>20</v>
          </cell>
          <cell r="CF400">
            <v>17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1</v>
          </cell>
          <cell r="P401">
            <v>2</v>
          </cell>
          <cell r="Q401">
            <v>0</v>
          </cell>
          <cell r="R401">
            <v>1</v>
          </cell>
          <cell r="S401">
            <v>1</v>
          </cell>
          <cell r="T401"/>
          <cell r="U401"/>
          <cell r="V401">
            <v>8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2</v>
          </cell>
          <cell r="AC401">
            <v>8</v>
          </cell>
          <cell r="AD401">
            <v>7</v>
          </cell>
          <cell r="AE401">
            <v>5</v>
          </cell>
          <cell r="AF401">
            <v>12</v>
          </cell>
          <cell r="AG401"/>
          <cell r="AH401"/>
          <cell r="AI401">
            <v>78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1</v>
          </cell>
          <cell r="BS401">
            <v>0</v>
          </cell>
          <cell r="BT401"/>
          <cell r="BU401"/>
          <cell r="BV401">
            <v>1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3</v>
          </cell>
          <cell r="CC401">
            <v>10</v>
          </cell>
          <cell r="CD401">
            <v>7</v>
          </cell>
          <cell r="CE401">
            <v>7</v>
          </cell>
          <cell r="CF401">
            <v>13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T402"/>
          <cell r="U402"/>
          <cell r="V402">
            <v>1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1</v>
          </cell>
          <cell r="AF402">
            <v>0</v>
          </cell>
          <cell r="AG402"/>
          <cell r="AH402"/>
          <cell r="AI402">
            <v>13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1</v>
          </cell>
          <cell r="CE402">
            <v>1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2</v>
          </cell>
          <cell r="O404">
            <v>0</v>
          </cell>
          <cell r="P404">
            <v>0</v>
          </cell>
          <cell r="Q404">
            <v>3</v>
          </cell>
          <cell r="R404">
            <v>0</v>
          </cell>
          <cell r="S404">
            <v>0</v>
          </cell>
          <cell r="T404"/>
          <cell r="U404"/>
          <cell r="V404">
            <v>12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>
            <v>0</v>
          </cell>
          <cell r="AC404">
            <v>0</v>
          </cell>
          <cell r="AD404">
            <v>1</v>
          </cell>
          <cell r="AE404">
            <v>0</v>
          </cell>
          <cell r="AF404">
            <v>0</v>
          </cell>
          <cell r="AG404"/>
          <cell r="AH404"/>
          <cell r="AI404">
            <v>21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17</v>
          </cell>
          <cell r="CA404">
            <v>2</v>
          </cell>
          <cell r="CB404">
            <v>0</v>
          </cell>
          <cell r="CC404">
            <v>0</v>
          </cell>
          <cell r="CD404">
            <v>4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>
            <v>5</v>
          </cell>
          <cell r="Q405">
            <v>4</v>
          </cell>
          <cell r="R405">
            <v>3</v>
          </cell>
          <cell r="S405">
            <v>0</v>
          </cell>
          <cell r="T405"/>
          <cell r="U405"/>
          <cell r="V405">
            <v>18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3</v>
          </cell>
          <cell r="AC405">
            <v>6</v>
          </cell>
          <cell r="AD405">
            <v>6</v>
          </cell>
          <cell r="AE405">
            <v>4</v>
          </cell>
          <cell r="AF405">
            <v>0</v>
          </cell>
          <cell r="AG405"/>
          <cell r="AH405"/>
          <cell r="AI405">
            <v>31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</v>
          </cell>
          <cell r="AQ405">
            <v>0</v>
          </cell>
          <cell r="AR405">
            <v>1</v>
          </cell>
          <cell r="AS405">
            <v>0</v>
          </cell>
          <cell r="AT405"/>
          <cell r="AU405"/>
          <cell r="AV405">
            <v>3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3</v>
          </cell>
          <cell r="CC405">
            <v>12</v>
          </cell>
          <cell r="CD405">
            <v>10</v>
          </cell>
          <cell r="CE405">
            <v>8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>
            <v>1</v>
          </cell>
          <cell r="AD406">
            <v>1</v>
          </cell>
          <cell r="AE406">
            <v>1</v>
          </cell>
          <cell r="AF406">
            <v>1</v>
          </cell>
          <cell r="AG406"/>
          <cell r="AH406"/>
          <cell r="AI406">
            <v>8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1</v>
          </cell>
          <cell r="CD406">
            <v>1</v>
          </cell>
          <cell r="CE406">
            <v>1</v>
          </cell>
          <cell r="CF406">
            <v>1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2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2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2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9</v>
          </cell>
          <cell r="P409">
            <v>23</v>
          </cell>
          <cell r="Q409">
            <v>9</v>
          </cell>
          <cell r="R409">
            <v>5</v>
          </cell>
          <cell r="S409">
            <v>6</v>
          </cell>
          <cell r="T409"/>
          <cell r="U409"/>
          <cell r="V409">
            <v>135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>
            <v>25</v>
          </cell>
          <cell r="AD409">
            <v>25</v>
          </cell>
          <cell r="AE409">
            <v>19</v>
          </cell>
          <cell r="AF409">
            <v>12</v>
          </cell>
          <cell r="AG409"/>
          <cell r="AH409"/>
          <cell r="AI409">
            <v>134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/>
          <cell r="AU409"/>
          <cell r="AV409">
            <v>1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>
            <v>0</v>
          </cell>
          <cell r="BQ409">
            <v>0</v>
          </cell>
          <cell r="BR409">
            <v>1</v>
          </cell>
          <cell r="BS409">
            <v>0</v>
          </cell>
          <cell r="BT409"/>
          <cell r="BU409"/>
          <cell r="BV409">
            <v>6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11</v>
          </cell>
          <cell r="CC409">
            <v>48</v>
          </cell>
          <cell r="CD409">
            <v>35</v>
          </cell>
          <cell r="CE409">
            <v>25</v>
          </cell>
          <cell r="CF409">
            <v>18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1</v>
          </cell>
          <cell r="P410">
            <v>0</v>
          </cell>
          <cell r="Q410">
            <v>1</v>
          </cell>
          <cell r="R410">
            <v>2</v>
          </cell>
          <cell r="S410">
            <v>0</v>
          </cell>
          <cell r="T410"/>
          <cell r="U410"/>
          <cell r="V410">
            <v>12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3</v>
          </cell>
          <cell r="AC410">
            <v>0</v>
          </cell>
          <cell r="AD410">
            <v>3</v>
          </cell>
          <cell r="AE410">
            <v>22</v>
          </cell>
          <cell r="AF410">
            <v>0</v>
          </cell>
          <cell r="AG410"/>
          <cell r="AH410"/>
          <cell r="AI410">
            <v>45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/>
          <cell r="BU410"/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4</v>
          </cell>
          <cell r="CC410">
            <v>0</v>
          </cell>
          <cell r="CD410">
            <v>4</v>
          </cell>
          <cell r="CE410">
            <v>24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2</v>
          </cell>
          <cell r="P411">
            <v>0</v>
          </cell>
          <cell r="Q411">
            <v>1</v>
          </cell>
          <cell r="R411">
            <v>0</v>
          </cell>
          <cell r="S411">
            <v>1</v>
          </cell>
          <cell r="T411"/>
          <cell r="U411"/>
          <cell r="V411">
            <v>5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9</v>
          </cell>
          <cell r="AC411">
            <v>7</v>
          </cell>
          <cell r="AD411">
            <v>13</v>
          </cell>
          <cell r="AE411">
            <v>11</v>
          </cell>
          <cell r="AF411">
            <v>4</v>
          </cell>
          <cell r="AG411"/>
          <cell r="AH411"/>
          <cell r="AI411">
            <v>78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2</v>
          </cell>
          <cell r="AR411">
            <v>0</v>
          </cell>
          <cell r="AS411">
            <v>0</v>
          </cell>
          <cell r="AT411"/>
          <cell r="AU411"/>
          <cell r="AV411">
            <v>2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11</v>
          </cell>
          <cell r="CC411">
            <v>7</v>
          </cell>
          <cell r="CD411">
            <v>16</v>
          </cell>
          <cell r="CE411">
            <v>11</v>
          </cell>
          <cell r="CF411">
            <v>5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>
            <v>3</v>
          </cell>
          <cell r="Q412">
            <v>1</v>
          </cell>
          <cell r="R412">
            <v>8</v>
          </cell>
          <cell r="S412">
            <v>3</v>
          </cell>
          <cell r="T412"/>
          <cell r="U412"/>
          <cell r="V412">
            <v>18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1</v>
          </cell>
          <cell r="AF412">
            <v>1</v>
          </cell>
          <cell r="AG412"/>
          <cell r="AH412"/>
          <cell r="AI412">
            <v>7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3</v>
          </cell>
          <cell r="CD412">
            <v>1</v>
          </cell>
          <cell r="CE412">
            <v>9</v>
          </cell>
          <cell r="CF412">
            <v>4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4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10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3</v>
          </cell>
          <cell r="AC413">
            <v>2</v>
          </cell>
          <cell r="AD413">
            <v>5</v>
          </cell>
          <cell r="AE413">
            <v>1</v>
          </cell>
          <cell r="AF413">
            <v>0</v>
          </cell>
          <cell r="AG413"/>
          <cell r="AH413"/>
          <cell r="AI413">
            <v>41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/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7</v>
          </cell>
          <cell r="CC413">
            <v>2</v>
          </cell>
          <cell r="CD413">
            <v>5</v>
          </cell>
          <cell r="CE413">
            <v>1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>
            <v>1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9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>
            <v>3</v>
          </cell>
          <cell r="AD414">
            <v>3</v>
          </cell>
          <cell r="AE414">
            <v>0</v>
          </cell>
          <cell r="AF414">
            <v>4</v>
          </cell>
          <cell r="AG414"/>
          <cell r="AH414"/>
          <cell r="AI414">
            <v>31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/>
          <cell r="BU414"/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4</v>
          </cell>
          <cell r="CD414">
            <v>3</v>
          </cell>
          <cell r="CE414">
            <v>0</v>
          </cell>
          <cell r="CF414">
            <v>4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9</v>
          </cell>
          <cell r="P415">
            <v>3</v>
          </cell>
          <cell r="Q415">
            <v>8</v>
          </cell>
          <cell r="R415">
            <v>8</v>
          </cell>
          <cell r="S415">
            <v>0</v>
          </cell>
          <cell r="T415"/>
          <cell r="U415"/>
          <cell r="V415">
            <v>51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>
            <v>2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11</v>
          </cell>
          <cell r="CC415">
            <v>4</v>
          </cell>
          <cell r="CD415">
            <v>8</v>
          </cell>
          <cell r="CE415">
            <v>8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18</v>
          </cell>
          <cell r="P416">
            <v>15</v>
          </cell>
          <cell r="Q416">
            <v>26</v>
          </cell>
          <cell r="R416">
            <v>9</v>
          </cell>
          <cell r="S416">
            <v>0</v>
          </cell>
          <cell r="T416"/>
          <cell r="U416"/>
          <cell r="V416">
            <v>121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18</v>
          </cell>
          <cell r="CC416">
            <v>15</v>
          </cell>
          <cell r="CD416">
            <v>26</v>
          </cell>
          <cell r="CE416">
            <v>9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>
            <v>0</v>
          </cell>
          <cell r="Q417">
            <v>0</v>
          </cell>
          <cell r="R417">
            <v>4</v>
          </cell>
          <cell r="S417">
            <v>3</v>
          </cell>
          <cell r="T417"/>
          <cell r="U417"/>
          <cell r="V417">
            <v>18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>
            <v>0</v>
          </cell>
          <cell r="AD417">
            <v>0</v>
          </cell>
          <cell r="AE417">
            <v>5</v>
          </cell>
          <cell r="AF417">
            <v>2</v>
          </cell>
          <cell r="AG417"/>
          <cell r="AH417"/>
          <cell r="AI417">
            <v>18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>
            <v>1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>
            <v>2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1</v>
          </cell>
          <cell r="CD417">
            <v>0</v>
          </cell>
          <cell r="CE417">
            <v>9</v>
          </cell>
          <cell r="CF417">
            <v>5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>
            <v>5</v>
          </cell>
          <cell r="Q418">
            <v>4</v>
          </cell>
          <cell r="R418">
            <v>4</v>
          </cell>
          <cell r="S418">
            <v>3</v>
          </cell>
          <cell r="T418"/>
          <cell r="U418"/>
          <cell r="V418">
            <v>21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>
            <v>5</v>
          </cell>
          <cell r="AD418">
            <v>5</v>
          </cell>
          <cell r="AE418">
            <v>3</v>
          </cell>
          <cell r="AF418">
            <v>3</v>
          </cell>
          <cell r="AG418"/>
          <cell r="AH418"/>
          <cell r="AI418">
            <v>46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10</v>
          </cell>
          <cell r="CD418">
            <v>9</v>
          </cell>
          <cell r="CE418">
            <v>7</v>
          </cell>
          <cell r="CF418">
            <v>6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2</v>
          </cell>
          <cell r="P419">
            <v>1</v>
          </cell>
          <cell r="Q419">
            <v>1</v>
          </cell>
          <cell r="R419">
            <v>0</v>
          </cell>
          <cell r="S419">
            <v>1</v>
          </cell>
          <cell r="T419"/>
          <cell r="U419"/>
          <cell r="V419">
            <v>26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1</v>
          </cell>
          <cell r="AC419">
            <v>0</v>
          </cell>
          <cell r="AD419">
            <v>5</v>
          </cell>
          <cell r="AE419">
            <v>1</v>
          </cell>
          <cell r="AF419">
            <v>7</v>
          </cell>
          <cell r="AG419"/>
          <cell r="AH419"/>
          <cell r="AI419">
            <v>17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3</v>
          </cell>
          <cell r="CC419">
            <v>1</v>
          </cell>
          <cell r="CD419">
            <v>6</v>
          </cell>
          <cell r="CE419">
            <v>1</v>
          </cell>
          <cell r="CF419">
            <v>8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>
            <v>0</v>
          </cell>
          <cell r="Q420">
            <v>0</v>
          </cell>
          <cell r="R420">
            <v>0</v>
          </cell>
          <cell r="S420">
            <v>1</v>
          </cell>
          <cell r="T420"/>
          <cell r="U420"/>
          <cell r="V420">
            <v>18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1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29</v>
          </cell>
          <cell r="AC421">
            <v>13</v>
          </cell>
          <cell r="AD421">
            <v>18</v>
          </cell>
          <cell r="AE421">
            <v>9</v>
          </cell>
          <cell r="AF421">
            <v>7</v>
          </cell>
          <cell r="AG421"/>
          <cell r="AH421"/>
          <cell r="AI421">
            <v>151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1</v>
          </cell>
          <cell r="BQ421">
            <v>0</v>
          </cell>
          <cell r="BR421">
            <v>0</v>
          </cell>
          <cell r="BS421">
            <v>0</v>
          </cell>
          <cell r="BT421"/>
          <cell r="BU421"/>
          <cell r="BV421">
            <v>1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29</v>
          </cell>
          <cell r="CC421">
            <v>14</v>
          </cell>
          <cell r="CD421">
            <v>18</v>
          </cell>
          <cell r="CE421">
            <v>9</v>
          </cell>
          <cell r="CF421">
            <v>7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2</v>
          </cell>
          <cell r="O422">
            <v>5</v>
          </cell>
          <cell r="P422">
            <v>0</v>
          </cell>
          <cell r="Q422">
            <v>0</v>
          </cell>
          <cell r="R422">
            <v>0</v>
          </cell>
          <cell r="S422">
            <v>2</v>
          </cell>
          <cell r="T422"/>
          <cell r="U422"/>
          <cell r="V422">
            <v>18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2</v>
          </cell>
          <cell r="CB422">
            <v>5</v>
          </cell>
          <cell r="CC422">
            <v>0</v>
          </cell>
          <cell r="CD422">
            <v>0</v>
          </cell>
          <cell r="CE422">
            <v>0</v>
          </cell>
          <cell r="CF422">
            <v>2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2</v>
          </cell>
          <cell r="P423">
            <v>2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8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9</v>
          </cell>
          <cell r="AC423">
            <v>0</v>
          </cell>
          <cell r="AD423">
            <v>0</v>
          </cell>
          <cell r="AE423">
            <v>5</v>
          </cell>
          <cell r="AF423">
            <v>0</v>
          </cell>
          <cell r="AG423"/>
          <cell r="AH423"/>
          <cell r="AI423">
            <v>24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11</v>
          </cell>
          <cell r="CC423">
            <v>2</v>
          </cell>
          <cell r="CD423">
            <v>0</v>
          </cell>
          <cell r="CE423">
            <v>5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>
            <v>0</v>
          </cell>
          <cell r="AD424">
            <v>3</v>
          </cell>
          <cell r="AE424">
            <v>0</v>
          </cell>
          <cell r="AF424">
            <v>0</v>
          </cell>
          <cell r="AG424"/>
          <cell r="AH424"/>
          <cell r="AI424">
            <v>5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/>
          <cell r="BU424"/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3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>
            <v>1</v>
          </cell>
          <cell r="T425"/>
          <cell r="U425"/>
          <cell r="V425">
            <v>9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>
            <v>0</v>
          </cell>
          <cell r="AD425">
            <v>1</v>
          </cell>
          <cell r="AE425">
            <v>0</v>
          </cell>
          <cell r="AF425">
            <v>0</v>
          </cell>
          <cell r="AG425"/>
          <cell r="AH425"/>
          <cell r="AI425">
            <v>8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1</v>
          </cell>
          <cell r="CC425">
            <v>0</v>
          </cell>
          <cell r="CD425">
            <v>1</v>
          </cell>
          <cell r="CE425">
            <v>0</v>
          </cell>
          <cell r="CF425">
            <v>1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5</v>
          </cell>
          <cell r="AC426">
            <v>2</v>
          </cell>
          <cell r="AD426">
            <v>1</v>
          </cell>
          <cell r="AE426">
            <v>0</v>
          </cell>
          <cell r="AF426">
            <v>0</v>
          </cell>
          <cell r="AG426"/>
          <cell r="AH426"/>
          <cell r="AI426">
            <v>13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5</v>
          </cell>
          <cell r="CC426">
            <v>2</v>
          </cell>
          <cell r="CD426">
            <v>1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1</v>
          </cell>
          <cell r="Q427">
            <v>1</v>
          </cell>
          <cell r="R427">
            <v>1</v>
          </cell>
          <cell r="S427">
            <v>0</v>
          </cell>
          <cell r="T427"/>
          <cell r="U427"/>
          <cell r="V427">
            <v>11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>
            <v>6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>
            <v>18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7</v>
          </cell>
          <cell r="CD427">
            <v>1</v>
          </cell>
          <cell r="CE427">
            <v>1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</v>
          </cell>
          <cell r="Q428">
            <v>0</v>
          </cell>
          <cell r="R428">
            <v>0</v>
          </cell>
          <cell r="S428">
            <v>1</v>
          </cell>
          <cell r="T428"/>
          <cell r="U428"/>
          <cell r="V428">
            <v>2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2</v>
          </cell>
          <cell r="AC428">
            <v>0</v>
          </cell>
          <cell r="AD428">
            <v>3</v>
          </cell>
          <cell r="AE428">
            <v>2</v>
          </cell>
          <cell r="AF428">
            <v>0</v>
          </cell>
          <cell r="AG428"/>
          <cell r="AH428"/>
          <cell r="AI428">
            <v>15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2</v>
          </cell>
          <cell r="CC428">
            <v>1</v>
          </cell>
          <cell r="CD428">
            <v>3</v>
          </cell>
          <cell r="CE428">
            <v>2</v>
          </cell>
          <cell r="CF428">
            <v>1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T429"/>
          <cell r="U429"/>
          <cell r="V429">
            <v>1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1</v>
          </cell>
          <cell r="AD429">
            <v>1</v>
          </cell>
          <cell r="AE429">
            <v>0</v>
          </cell>
          <cell r="AF429">
            <v>0</v>
          </cell>
          <cell r="AG429"/>
          <cell r="AH429"/>
          <cell r="AI429">
            <v>3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1</v>
          </cell>
          <cell r="CD429">
            <v>2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7</v>
          </cell>
          <cell r="AE430">
            <v>0</v>
          </cell>
          <cell r="AF430">
            <v>0</v>
          </cell>
          <cell r="AG430"/>
          <cell r="AH430"/>
          <cell r="AI430">
            <v>7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7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1</v>
          </cell>
          <cell r="S431">
            <v>0</v>
          </cell>
          <cell r="T431"/>
          <cell r="U431"/>
          <cell r="V431">
            <v>2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1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3</v>
          </cell>
          <cell r="AC433">
            <v>2</v>
          </cell>
          <cell r="AD433">
            <v>0</v>
          </cell>
          <cell r="AE433">
            <v>1</v>
          </cell>
          <cell r="AF433">
            <v>4</v>
          </cell>
          <cell r="AG433"/>
          <cell r="AH433"/>
          <cell r="AI433">
            <v>23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3</v>
          </cell>
          <cell r="CC433">
            <v>2</v>
          </cell>
          <cell r="CD433">
            <v>0</v>
          </cell>
          <cell r="CE433">
            <v>1</v>
          </cell>
          <cell r="CF433">
            <v>4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>
            <v>1</v>
          </cell>
          <cell r="AD434">
            <v>0</v>
          </cell>
          <cell r="AE434">
            <v>7</v>
          </cell>
          <cell r="AF434">
            <v>7</v>
          </cell>
          <cell r="AG434"/>
          <cell r="AH434"/>
          <cell r="AI434">
            <v>45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1</v>
          </cell>
          <cell r="AS434">
            <v>0</v>
          </cell>
          <cell r="AT434"/>
          <cell r="AU434"/>
          <cell r="AV434">
            <v>1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1</v>
          </cell>
          <cell r="CD434">
            <v>0</v>
          </cell>
          <cell r="CE434">
            <v>8</v>
          </cell>
          <cell r="CF434">
            <v>7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2</v>
          </cell>
          <cell r="AG437"/>
          <cell r="AH437"/>
          <cell r="AI437">
            <v>2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2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24</v>
          </cell>
          <cell r="AC438">
            <v>12</v>
          </cell>
          <cell r="AD438">
            <v>10</v>
          </cell>
          <cell r="AE438">
            <v>16</v>
          </cell>
          <cell r="AF438">
            <v>8</v>
          </cell>
          <cell r="AG438"/>
          <cell r="AH438"/>
          <cell r="AI438">
            <v>83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>
            <v>0</v>
          </cell>
          <cell r="AQ438">
            <v>1</v>
          </cell>
          <cell r="AR438">
            <v>1</v>
          </cell>
          <cell r="AS438">
            <v>0</v>
          </cell>
          <cell r="AT438"/>
          <cell r="AU438"/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1</v>
          </cell>
          <cell r="BT438"/>
          <cell r="BU438"/>
          <cell r="BV438">
            <v>1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26</v>
          </cell>
          <cell r="CC438">
            <v>12</v>
          </cell>
          <cell r="CD438">
            <v>11</v>
          </cell>
          <cell r="CE438">
            <v>17</v>
          </cell>
          <cell r="CF438">
            <v>9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5</v>
          </cell>
          <cell r="N439">
            <v>8</v>
          </cell>
          <cell r="O439">
            <v>3</v>
          </cell>
          <cell r="P439">
            <v>1</v>
          </cell>
          <cell r="Q439">
            <v>8</v>
          </cell>
          <cell r="R439">
            <v>0</v>
          </cell>
          <cell r="S439">
            <v>0</v>
          </cell>
          <cell r="T439"/>
          <cell r="U439"/>
          <cell r="V439">
            <v>28</v>
          </cell>
          <cell r="W439">
            <v>0</v>
          </cell>
          <cell r="X439">
            <v>2</v>
          </cell>
          <cell r="Y439">
            <v>0</v>
          </cell>
          <cell r="Z439">
            <v>2</v>
          </cell>
          <cell r="AA439">
            <v>2</v>
          </cell>
          <cell r="AB439">
            <v>1</v>
          </cell>
          <cell r="AC439">
            <v>4</v>
          </cell>
          <cell r="AD439">
            <v>9</v>
          </cell>
          <cell r="AE439">
            <v>0</v>
          </cell>
          <cell r="AF439">
            <v>0</v>
          </cell>
          <cell r="AG439"/>
          <cell r="AH439"/>
          <cell r="AI439">
            <v>20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/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8</v>
          </cell>
          <cell r="CA439">
            <v>10</v>
          </cell>
          <cell r="CB439">
            <v>4</v>
          </cell>
          <cell r="CC439">
            <v>5</v>
          </cell>
          <cell r="CD439">
            <v>17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>
            <v>1</v>
          </cell>
          <cell r="Q440">
            <v>2</v>
          </cell>
          <cell r="R440">
            <v>0</v>
          </cell>
          <cell r="S440">
            <v>0</v>
          </cell>
          <cell r="T440"/>
          <cell r="U440"/>
          <cell r="V440">
            <v>22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>
            <v>0</v>
          </cell>
          <cell r="AD440">
            <v>2</v>
          </cell>
          <cell r="AE440">
            <v>0</v>
          </cell>
          <cell r="AF440">
            <v>0</v>
          </cell>
          <cell r="AG440"/>
          <cell r="AH440"/>
          <cell r="AI440">
            <v>5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1</v>
          </cell>
          <cell r="CD440">
            <v>4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13</v>
          </cell>
          <cell r="O441">
            <v>1</v>
          </cell>
          <cell r="P441">
            <v>0</v>
          </cell>
          <cell r="Q441">
            <v>0</v>
          </cell>
          <cell r="R441">
            <v>4</v>
          </cell>
          <cell r="S441">
            <v>4</v>
          </cell>
          <cell r="T441"/>
          <cell r="U441"/>
          <cell r="V441">
            <v>42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3</v>
          </cell>
          <cell r="AB441">
            <v>0</v>
          </cell>
          <cell r="AC441">
            <v>0</v>
          </cell>
          <cell r="AD441">
            <v>2</v>
          </cell>
          <cell r="AE441">
            <v>0</v>
          </cell>
          <cell r="AF441">
            <v>2</v>
          </cell>
          <cell r="AG441"/>
          <cell r="AH441"/>
          <cell r="AI441">
            <v>24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2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>
            <v>3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18</v>
          </cell>
          <cell r="CB441">
            <v>1</v>
          </cell>
          <cell r="CC441">
            <v>0</v>
          </cell>
          <cell r="CD441">
            <v>2</v>
          </cell>
          <cell r="CE441">
            <v>4</v>
          </cell>
          <cell r="CF441">
            <v>6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1</v>
          </cell>
          <cell r="AT442"/>
          <cell r="AU442"/>
          <cell r="AV442">
            <v>1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1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12</v>
          </cell>
          <cell r="O443">
            <v>1</v>
          </cell>
          <cell r="P443">
            <v>0</v>
          </cell>
          <cell r="Q443">
            <v>0</v>
          </cell>
          <cell r="R443">
            <v>1</v>
          </cell>
          <cell r="S443">
            <v>0</v>
          </cell>
          <cell r="T443"/>
          <cell r="U443"/>
          <cell r="V443">
            <v>22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6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>
            <v>6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18</v>
          </cell>
          <cell r="CB443">
            <v>1</v>
          </cell>
          <cell r="CC443">
            <v>0</v>
          </cell>
          <cell r="CD443">
            <v>0</v>
          </cell>
          <cell r="CE443">
            <v>1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>
            <v>2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12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2</v>
          </cell>
          <cell r="AB444">
            <v>1</v>
          </cell>
          <cell r="AC444">
            <v>0</v>
          </cell>
          <cell r="AD444">
            <v>1</v>
          </cell>
          <cell r="AE444">
            <v>0</v>
          </cell>
          <cell r="AF444">
            <v>0</v>
          </cell>
          <cell r="AG444"/>
          <cell r="AH444"/>
          <cell r="AI444">
            <v>11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/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2</v>
          </cell>
          <cell r="CB444">
            <v>1</v>
          </cell>
          <cell r="CC444">
            <v>2</v>
          </cell>
          <cell r="CD444">
            <v>1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3</v>
          </cell>
          <cell r="R445">
            <v>0</v>
          </cell>
          <cell r="S445">
            <v>0</v>
          </cell>
          <cell r="T445"/>
          <cell r="U445"/>
          <cell r="V445">
            <v>4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3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14320</v>
          </cell>
          <cell r="I447" t="str">
            <v>CLINICA YANAMONO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1</v>
          </cell>
          <cell r="AA447">
            <v>5</v>
          </cell>
          <cell r="AB447">
            <v>3</v>
          </cell>
          <cell r="AC447">
            <v>3</v>
          </cell>
          <cell r="AD447">
            <v>0</v>
          </cell>
          <cell r="AE447">
            <v>1</v>
          </cell>
          <cell r="AF447">
            <v>1</v>
          </cell>
          <cell r="AG447"/>
          <cell r="AH447"/>
          <cell r="AI447">
            <v>14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1</v>
          </cell>
          <cell r="BN447">
            <v>2</v>
          </cell>
          <cell r="BO447">
            <v>1</v>
          </cell>
          <cell r="BP447">
            <v>0</v>
          </cell>
          <cell r="BQ447">
            <v>0</v>
          </cell>
          <cell r="BR447">
            <v>0</v>
          </cell>
          <cell r="BS447">
            <v>1</v>
          </cell>
          <cell r="BT447"/>
          <cell r="BU447"/>
          <cell r="BV447">
            <v>5</v>
          </cell>
          <cell r="BW447">
            <v>0</v>
          </cell>
          <cell r="BX447">
            <v>0</v>
          </cell>
          <cell r="BY447">
            <v>0</v>
          </cell>
          <cell r="BZ447">
            <v>2</v>
          </cell>
          <cell r="CA447">
            <v>7</v>
          </cell>
          <cell r="CB447">
            <v>4</v>
          </cell>
          <cell r="CC447">
            <v>3</v>
          </cell>
          <cell r="CD447">
            <v>0</v>
          </cell>
          <cell r="CE447">
            <v>1</v>
          </cell>
          <cell r="CF447">
            <v>2</v>
          </cell>
          <cell r="CG447">
            <v>0</v>
          </cell>
          <cell r="CH447">
            <v>0</v>
          </cell>
        </row>
        <row r="448">
          <cell r="H448">
            <v>31146</v>
          </cell>
          <cell r="I448" t="str">
            <v>PUESTO DE SALUD I-1 DEL CENTRO POBLADO SAN CARLOS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6</v>
          </cell>
          <cell r="Q448">
            <v>0</v>
          </cell>
          <cell r="R448">
            <v>2</v>
          </cell>
          <cell r="S448">
            <v>3</v>
          </cell>
          <cell r="T448"/>
          <cell r="U448"/>
          <cell r="V448">
            <v>11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5</v>
          </cell>
          <cell r="AD448">
            <v>0</v>
          </cell>
          <cell r="AE448">
            <v>10</v>
          </cell>
          <cell r="AF448">
            <v>1</v>
          </cell>
          <cell r="AG448"/>
          <cell r="AH448"/>
          <cell r="AI448">
            <v>16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/>
          <cell r="BU448"/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11</v>
          </cell>
          <cell r="CD448">
            <v>0</v>
          </cell>
          <cell r="CE448">
            <v>12</v>
          </cell>
          <cell r="CF448">
            <v>4</v>
          </cell>
          <cell r="CG448">
            <v>0</v>
          </cell>
          <cell r="CH448">
            <v>0</v>
          </cell>
        </row>
        <row r="449">
          <cell r="H449">
            <v>31156</v>
          </cell>
          <cell r="I449" t="str">
            <v>IPRESS PACASHANAYA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2</v>
          </cell>
          <cell r="AC449">
            <v>5</v>
          </cell>
          <cell r="AD449">
            <v>1</v>
          </cell>
          <cell r="AE449">
            <v>0</v>
          </cell>
          <cell r="AF449">
            <v>2</v>
          </cell>
          <cell r="AG449"/>
          <cell r="AH449"/>
          <cell r="AI449">
            <v>10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</v>
          </cell>
          <cell r="AQ449">
            <v>0</v>
          </cell>
          <cell r="AR449">
            <v>0</v>
          </cell>
          <cell r="AS449">
            <v>1</v>
          </cell>
          <cell r="AT449"/>
          <cell r="AU449"/>
          <cell r="AV449">
            <v>2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/>
          <cell r="BU449"/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2</v>
          </cell>
          <cell r="CC449">
            <v>6</v>
          </cell>
          <cell r="CD449">
            <v>1</v>
          </cell>
          <cell r="CE449">
            <v>0</v>
          </cell>
          <cell r="CF449">
            <v>3</v>
          </cell>
          <cell r="CG449">
            <v>0</v>
          </cell>
          <cell r="CH449">
            <v>0</v>
          </cell>
        </row>
        <row r="450">
          <cell r="H450">
            <v>31239</v>
          </cell>
          <cell r="I450" t="str">
            <v>P.S. I-1 SELVA  ALEGRE DE SANTA CRUZ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1</v>
          </cell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13</v>
          </cell>
          <cell r="AE450">
            <v>1</v>
          </cell>
          <cell r="AF450">
            <v>8</v>
          </cell>
          <cell r="AG450"/>
          <cell r="AH450"/>
          <cell r="AI450">
            <v>22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/>
          <cell r="BU450"/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13</v>
          </cell>
          <cell r="CE450">
            <v>1</v>
          </cell>
          <cell r="CF450">
            <v>9</v>
          </cell>
          <cell r="CG450">
            <v>0</v>
          </cell>
          <cell r="CH450">
            <v>0</v>
          </cell>
        </row>
        <row r="451">
          <cell r="H451">
            <v>30800</v>
          </cell>
          <cell r="I451" t="str">
            <v>CENTRO DE SALUD MENTAL COMUNITARIO - NAUTA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/>
          <cell r="BH451"/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/>
          <cell r="BU451"/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 t="str">
            <v>.</v>
          </cell>
          <cell r="I452" t="str">
            <v>.</v>
          </cell>
          <cell r="J452" t="str">
            <v>.</v>
          </cell>
          <cell r="K452" t="str">
            <v>.</v>
          </cell>
          <cell r="L452" t="str">
            <v>.</v>
          </cell>
          <cell r="M452" t="str">
            <v>.</v>
          </cell>
          <cell r="N452" t="str">
            <v>.</v>
          </cell>
          <cell r="O452" t="str">
            <v>.</v>
          </cell>
          <cell r="P452" t="str">
            <v>.</v>
          </cell>
          <cell r="Q452" t="str">
            <v>.</v>
          </cell>
          <cell r="R452" t="str">
            <v>.</v>
          </cell>
          <cell r="S452" t="str">
            <v>.</v>
          </cell>
          <cell r="T452" t="str">
            <v>.</v>
          </cell>
          <cell r="U452" t="str">
            <v>.</v>
          </cell>
          <cell r="V452" t="str">
            <v>.</v>
          </cell>
          <cell r="W452" t="str">
            <v>.</v>
          </cell>
          <cell r="X452" t="str">
            <v>.</v>
          </cell>
          <cell r="Y452" t="str">
            <v>.</v>
          </cell>
          <cell r="Z452" t="str">
            <v>.</v>
          </cell>
          <cell r="AA452" t="str">
            <v>.</v>
          </cell>
          <cell r="AB452" t="str">
            <v>.</v>
          </cell>
          <cell r="AC452" t="str">
            <v>.</v>
          </cell>
          <cell r="AD452" t="str">
            <v>.</v>
          </cell>
          <cell r="AE452" t="str">
            <v>.</v>
          </cell>
          <cell r="AF452" t="str">
            <v>.</v>
          </cell>
          <cell r="AG452" t="str">
            <v>.</v>
          </cell>
          <cell r="AH452" t="str">
            <v>.</v>
          </cell>
          <cell r="AI452" t="str">
            <v>.</v>
          </cell>
          <cell r="AJ452" t="str">
            <v>.</v>
          </cell>
          <cell r="AK452" t="str">
            <v>.</v>
          </cell>
          <cell r="AL452" t="str">
            <v>.</v>
          </cell>
          <cell r="AM452" t="str">
            <v>.</v>
          </cell>
          <cell r="AN452" t="str">
            <v>.</v>
          </cell>
          <cell r="AO452" t="str">
            <v>.</v>
          </cell>
          <cell r="AP452" t="str">
            <v>.</v>
          </cell>
          <cell r="AQ452" t="str">
            <v>.</v>
          </cell>
          <cell r="AR452" t="str">
            <v>.</v>
          </cell>
          <cell r="AS452" t="str">
            <v>.</v>
          </cell>
          <cell r="AT452" t="str">
            <v>.</v>
          </cell>
          <cell r="AU452" t="str">
            <v>.</v>
          </cell>
          <cell r="AV452" t="str">
            <v>.</v>
          </cell>
          <cell r="AW452" t="str">
            <v>.</v>
          </cell>
          <cell r="AX452" t="str">
            <v>.</v>
          </cell>
          <cell r="AY452" t="str">
            <v>.</v>
          </cell>
          <cell r="AZ452" t="str">
            <v>.</v>
          </cell>
          <cell r="BA452" t="str">
            <v>.</v>
          </cell>
          <cell r="BB452" t="str">
            <v>.</v>
          </cell>
          <cell r="BC452" t="str">
            <v>.</v>
          </cell>
          <cell r="BD452" t="str">
            <v>.</v>
          </cell>
          <cell r="BE452" t="str">
            <v>.</v>
          </cell>
          <cell r="BF452" t="str">
            <v>.</v>
          </cell>
          <cell r="BG452" t="str">
            <v>.</v>
          </cell>
          <cell r="BH452" t="str">
            <v>.</v>
          </cell>
          <cell r="BI452" t="str">
            <v>.</v>
          </cell>
          <cell r="BJ452" t="str">
            <v>.</v>
          </cell>
          <cell r="BK452" t="str">
            <v>.</v>
          </cell>
          <cell r="BL452" t="str">
            <v>.</v>
          </cell>
          <cell r="BM452" t="str">
            <v>.</v>
          </cell>
          <cell r="BN452" t="str">
            <v>.</v>
          </cell>
          <cell r="BO452" t="str">
            <v>.</v>
          </cell>
          <cell r="BP452" t="str">
            <v>.</v>
          </cell>
          <cell r="BQ452" t="str">
            <v>.</v>
          </cell>
          <cell r="BR452" t="str">
            <v>.</v>
          </cell>
          <cell r="BS452" t="str">
            <v>.</v>
          </cell>
          <cell r="BT452" t="str">
            <v>.</v>
          </cell>
          <cell r="BU452" t="str">
            <v>.</v>
          </cell>
          <cell r="BV452" t="str">
            <v>.</v>
          </cell>
          <cell r="BW452" t="str">
            <v>.</v>
          </cell>
          <cell r="BX452" t="str">
            <v>.</v>
          </cell>
          <cell r="BY452" t="str">
            <v>.</v>
          </cell>
          <cell r="BZ452" t="str">
            <v>.</v>
          </cell>
          <cell r="CA452" t="str">
            <v>.</v>
          </cell>
          <cell r="CB452" t="str">
            <v>.</v>
          </cell>
          <cell r="CC452" t="str">
            <v>.</v>
          </cell>
          <cell r="CD452" t="str">
            <v>.</v>
          </cell>
          <cell r="CE452" t="str">
            <v>.</v>
          </cell>
          <cell r="CF452" t="str">
            <v>.</v>
          </cell>
          <cell r="CG452" t="str">
            <v>.</v>
          </cell>
          <cell r="CH452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8" t="s">
        <v>449</v>
      </c>
      <c r="F1" s="108"/>
      <c r="G1" s="108"/>
      <c r="H1" s="108"/>
      <c r="I1" s="108"/>
      <c r="J1" s="8"/>
      <c r="K1" s="8"/>
      <c r="L1" s="8"/>
      <c r="Q1" s="3"/>
      <c r="R1" s="3"/>
      <c r="S1" s="8"/>
      <c r="T1" s="8"/>
      <c r="U1" s="8"/>
    </row>
    <row r="2" spans="1:70" ht="16.5" customHeight="1" thickBot="1" x14ac:dyDescent="0.35">
      <c r="A2" s="3"/>
      <c r="B2" s="3"/>
      <c r="C2" s="3"/>
      <c r="D2" s="3"/>
      <c r="E2" s="109"/>
      <c r="F2" s="109"/>
      <c r="G2" s="109"/>
      <c r="H2" s="109"/>
      <c r="I2" s="10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06" t="s">
        <v>447</v>
      </c>
      <c r="K3" s="106"/>
      <c r="L3" s="107"/>
      <c r="M3" s="105" t="s">
        <v>448</v>
      </c>
      <c r="N3" s="106"/>
      <c r="O3" s="107"/>
      <c r="P3" s="105" t="s">
        <v>450</v>
      </c>
      <c r="Q3" s="106"/>
      <c r="R3" s="107"/>
      <c r="S3" s="105" t="s">
        <v>451</v>
      </c>
      <c r="T3" s="106"/>
      <c r="U3" s="107"/>
    </row>
    <row r="4" spans="1:70" s="12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46">
        <f>SUBTOTAL(9,J6:J501)</f>
        <v>0</v>
      </c>
      <c r="K4" s="46">
        <f>SUBTOTAL(9,K6:K501)</f>
        <v>0</v>
      </c>
      <c r="L4" s="47">
        <f>IFERROR(K4/J4,0)</f>
        <v>0</v>
      </c>
      <c r="M4" s="46">
        <f>SUBTOTAL(9,M6:M501)</f>
        <v>0</v>
      </c>
      <c r="N4" s="46" t="e">
        <f>SUBTOTAL(9,N6:N501)</f>
        <v>#N/A</v>
      </c>
      <c r="O4" s="47">
        <f>IFERROR(N4/M4,0)</f>
        <v>0</v>
      </c>
      <c r="P4" s="46">
        <f>SUBTOTAL(9,P6:P501)</f>
        <v>0</v>
      </c>
      <c r="Q4" s="46" t="e">
        <f>SUBTOTAL(9,Q6:Q501)</f>
        <v>#N/A</v>
      </c>
      <c r="R4" s="10">
        <f>IFERROR(Q4/P4,0)</f>
        <v>0</v>
      </c>
      <c r="S4" s="52">
        <f>SUBTOTAL(9,S6:S501)</f>
        <v>0</v>
      </c>
      <c r="T4" s="46" t="e">
        <f>SUBTOTAL(9,T6:T501)</f>
        <v>#N/A</v>
      </c>
      <c r="U4" s="10">
        <f>IFERROR(T4/S4,0)</f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s="78" customFormat="1" ht="24" customHeight="1" thickBot="1" x14ac:dyDescent="0.35">
      <c r="A5" s="70" t="s">
        <v>527</v>
      </c>
      <c r="B5" s="70" t="s">
        <v>528</v>
      </c>
      <c r="C5" s="70" t="s">
        <v>529</v>
      </c>
      <c r="D5" s="70" t="s">
        <v>530</v>
      </c>
      <c r="E5" s="71" t="s">
        <v>531</v>
      </c>
      <c r="F5" s="71" t="s">
        <v>532</v>
      </c>
      <c r="G5" s="72" t="s">
        <v>533</v>
      </c>
      <c r="H5" s="71" t="s">
        <v>534</v>
      </c>
      <c r="I5" s="71" t="s">
        <v>535</v>
      </c>
      <c r="J5" s="73" t="s">
        <v>479</v>
      </c>
      <c r="K5" s="73" t="s">
        <v>480</v>
      </c>
      <c r="L5" s="73" t="s">
        <v>483</v>
      </c>
      <c r="M5" s="73" t="s">
        <v>481</v>
      </c>
      <c r="N5" s="73" t="s">
        <v>482</v>
      </c>
      <c r="O5" s="73" t="s">
        <v>484</v>
      </c>
      <c r="P5" s="73" t="s">
        <v>485</v>
      </c>
      <c r="Q5" s="73" t="s">
        <v>486</v>
      </c>
      <c r="R5" s="74" t="s">
        <v>487</v>
      </c>
      <c r="S5" s="75" t="s">
        <v>488</v>
      </c>
      <c r="T5" s="73" t="s">
        <v>489</v>
      </c>
      <c r="U5" s="76" t="s">
        <v>490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</row>
    <row r="6" spans="1:70" x14ac:dyDescent="0.3">
      <c r="A6" s="15" t="s">
        <v>2</v>
      </c>
      <c r="B6" s="15" t="s">
        <v>93</v>
      </c>
      <c r="C6" s="14">
        <v>402</v>
      </c>
      <c r="D6" s="14" t="s">
        <v>536</v>
      </c>
      <c r="E6" s="14" t="s">
        <v>95</v>
      </c>
      <c r="F6" s="15" t="s">
        <v>95</v>
      </c>
      <c r="G6" s="15" t="s">
        <v>537</v>
      </c>
      <c r="H6" s="15">
        <v>1</v>
      </c>
      <c r="I6" s="15" t="s">
        <v>538</v>
      </c>
      <c r="J6" s="51"/>
      <c r="K6" s="51"/>
      <c r="L6" s="19">
        <f>IFERROR(K6/J6,0)</f>
        <v>0</v>
      </c>
      <c r="M6" s="22"/>
      <c r="N6" s="44"/>
      <c r="O6" s="19">
        <f>IFERROR(N6/M6,0)</f>
        <v>0</v>
      </c>
      <c r="P6" s="22"/>
      <c r="Q6" s="22"/>
      <c r="R6" s="19">
        <f>IFERROR(Q6/P6,0)</f>
        <v>0</v>
      </c>
      <c r="S6" s="51"/>
      <c r="T6" s="51"/>
      <c r="U6" s="56">
        <f>IFERROR(T6/S6,0)</f>
        <v>0</v>
      </c>
    </row>
    <row r="7" spans="1:70" x14ac:dyDescent="0.3">
      <c r="A7" s="17" t="s">
        <v>2</v>
      </c>
      <c r="B7" s="17" t="s">
        <v>228</v>
      </c>
      <c r="C7" s="16">
        <v>403</v>
      </c>
      <c r="D7" s="16" t="s">
        <v>539</v>
      </c>
      <c r="E7" s="16" t="s">
        <v>95</v>
      </c>
      <c r="F7" s="17" t="s">
        <v>95</v>
      </c>
      <c r="G7" s="17" t="s">
        <v>540</v>
      </c>
      <c r="H7" s="17">
        <v>3</v>
      </c>
      <c r="I7" s="17" t="s">
        <v>541</v>
      </c>
      <c r="J7" s="13"/>
      <c r="K7" s="13"/>
      <c r="L7" s="20">
        <f t="shared" ref="L7:L70" si="0">IFERROR(K7/J7,0)</f>
        <v>0</v>
      </c>
      <c r="M7" s="23"/>
      <c r="N7" s="45"/>
      <c r="O7" s="20">
        <f t="shared" ref="O7:O70" si="1">IFERROR(N7/M7,0)</f>
        <v>0</v>
      </c>
      <c r="P7" s="23"/>
      <c r="Q7" s="23"/>
      <c r="R7" s="20">
        <f t="shared" ref="R7:R70" si="2">IFERROR(Q7/P7,0)</f>
        <v>0</v>
      </c>
      <c r="S7" s="13"/>
      <c r="T7" s="13"/>
      <c r="U7" s="57">
        <f t="shared" ref="U7:U70" si="3">IFERROR(T7/S7,0)</f>
        <v>0</v>
      </c>
    </row>
    <row r="8" spans="1:70" x14ac:dyDescent="0.3">
      <c r="A8" s="17" t="s">
        <v>58</v>
      </c>
      <c r="B8" s="17" t="s">
        <v>59</v>
      </c>
      <c r="C8" s="16">
        <v>406</v>
      </c>
      <c r="D8" s="16" t="s">
        <v>542</v>
      </c>
      <c r="E8" s="16" t="s">
        <v>95</v>
      </c>
      <c r="F8" s="17" t="s">
        <v>95</v>
      </c>
      <c r="G8" s="17" t="s">
        <v>543</v>
      </c>
      <c r="H8" s="17">
        <v>162</v>
      </c>
      <c r="I8" s="17" t="s">
        <v>544</v>
      </c>
      <c r="J8" s="13"/>
      <c r="K8" s="13"/>
      <c r="L8" s="20">
        <f t="shared" si="0"/>
        <v>0</v>
      </c>
      <c r="M8" s="23"/>
      <c r="N8" s="45"/>
      <c r="O8" s="20">
        <f t="shared" si="1"/>
        <v>0</v>
      </c>
      <c r="P8" s="23"/>
      <c r="Q8" s="23"/>
      <c r="R8" s="20">
        <f t="shared" si="2"/>
        <v>0</v>
      </c>
      <c r="S8" s="13"/>
      <c r="T8" s="13"/>
      <c r="U8" s="57">
        <f t="shared" si="3"/>
        <v>0</v>
      </c>
    </row>
    <row r="9" spans="1:70" x14ac:dyDescent="0.3">
      <c r="A9" s="17" t="s">
        <v>434</v>
      </c>
      <c r="B9" s="17" t="s">
        <v>377</v>
      </c>
      <c r="C9" s="16">
        <v>405</v>
      </c>
      <c r="D9" s="16" t="s">
        <v>545</v>
      </c>
      <c r="E9" s="16" t="s">
        <v>95</v>
      </c>
      <c r="F9" s="17" t="s">
        <v>95</v>
      </c>
      <c r="G9" s="17" t="s">
        <v>543</v>
      </c>
      <c r="H9" s="17">
        <v>210</v>
      </c>
      <c r="I9" s="17" t="s">
        <v>546</v>
      </c>
      <c r="J9" s="13"/>
      <c r="K9" s="13"/>
      <c r="L9" s="20">
        <f t="shared" si="0"/>
        <v>0</v>
      </c>
      <c r="M9" s="23"/>
      <c r="N9" s="45"/>
      <c r="O9" s="20">
        <f t="shared" si="1"/>
        <v>0</v>
      </c>
      <c r="P9" s="23"/>
      <c r="Q9" s="23"/>
      <c r="R9" s="20">
        <f t="shared" si="2"/>
        <v>0</v>
      </c>
      <c r="S9" s="13"/>
      <c r="T9" s="13"/>
      <c r="U9" s="57">
        <f t="shared" si="3"/>
        <v>0</v>
      </c>
    </row>
    <row r="10" spans="1:70" x14ac:dyDescent="0.3">
      <c r="A10" s="17" t="s">
        <v>2</v>
      </c>
      <c r="B10" s="17" t="s">
        <v>3</v>
      </c>
      <c r="C10" s="16">
        <v>400</v>
      </c>
      <c r="D10" s="16" t="s">
        <v>547</v>
      </c>
      <c r="E10" s="16" t="s">
        <v>548</v>
      </c>
      <c r="F10" s="17" t="s">
        <v>416</v>
      </c>
      <c r="G10" s="17" t="s">
        <v>549</v>
      </c>
      <c r="H10" s="17">
        <v>4</v>
      </c>
      <c r="I10" s="17" t="s">
        <v>4</v>
      </c>
      <c r="J10" s="13"/>
      <c r="K10" s="13"/>
      <c r="L10" s="20">
        <f t="shared" si="0"/>
        <v>0</v>
      </c>
      <c r="M10" s="23"/>
      <c r="N10" s="45"/>
      <c r="O10" s="20">
        <f t="shared" si="1"/>
        <v>0</v>
      </c>
      <c r="P10" s="23"/>
      <c r="Q10" s="23"/>
      <c r="R10" s="20">
        <f t="shared" si="2"/>
        <v>0</v>
      </c>
      <c r="S10" s="13"/>
      <c r="T10" s="13"/>
      <c r="U10" s="57">
        <f t="shared" si="3"/>
        <v>0</v>
      </c>
    </row>
    <row r="11" spans="1:70" x14ac:dyDescent="0.3">
      <c r="A11" s="17" t="s">
        <v>2</v>
      </c>
      <c r="B11" s="17" t="s">
        <v>3</v>
      </c>
      <c r="C11" s="16">
        <v>400</v>
      </c>
      <c r="D11" s="16" t="s">
        <v>547</v>
      </c>
      <c r="E11" s="16" t="s">
        <v>548</v>
      </c>
      <c r="F11" s="17" t="s">
        <v>416</v>
      </c>
      <c r="G11" s="17" t="s">
        <v>550</v>
      </c>
      <c r="H11" s="17">
        <v>5</v>
      </c>
      <c r="I11" s="17" t="s">
        <v>551</v>
      </c>
      <c r="J11" s="13"/>
      <c r="K11" s="13"/>
      <c r="L11" s="20">
        <f t="shared" si="0"/>
        <v>0</v>
      </c>
      <c r="M11" s="23"/>
      <c r="N11" s="45"/>
      <c r="O11" s="20">
        <f t="shared" si="1"/>
        <v>0</v>
      </c>
      <c r="P11" s="23"/>
      <c r="Q11" s="23"/>
      <c r="R11" s="20">
        <f t="shared" si="2"/>
        <v>0</v>
      </c>
      <c r="S11" s="13"/>
      <c r="T11" s="13"/>
      <c r="U11" s="57">
        <f t="shared" si="3"/>
        <v>0</v>
      </c>
    </row>
    <row r="12" spans="1:70" x14ac:dyDescent="0.3">
      <c r="A12" s="17" t="s">
        <v>2</v>
      </c>
      <c r="B12" s="17" t="s">
        <v>3</v>
      </c>
      <c r="C12" s="16">
        <v>400</v>
      </c>
      <c r="D12" s="16" t="s">
        <v>547</v>
      </c>
      <c r="E12" s="16" t="s">
        <v>548</v>
      </c>
      <c r="F12" s="17" t="s">
        <v>416</v>
      </c>
      <c r="G12" s="17" t="s">
        <v>550</v>
      </c>
      <c r="H12" s="17">
        <v>6</v>
      </c>
      <c r="I12" s="17" t="s">
        <v>1</v>
      </c>
      <c r="J12" s="13"/>
      <c r="K12" s="13"/>
      <c r="L12" s="20">
        <f t="shared" si="0"/>
        <v>0</v>
      </c>
      <c r="M12" s="23"/>
      <c r="N12" s="45"/>
      <c r="O12" s="20">
        <f t="shared" si="1"/>
        <v>0</v>
      </c>
      <c r="P12" s="23"/>
      <c r="Q12" s="23"/>
      <c r="R12" s="20">
        <f t="shared" si="2"/>
        <v>0</v>
      </c>
      <c r="S12" s="13"/>
      <c r="T12" s="13"/>
      <c r="U12" s="57">
        <f t="shared" si="3"/>
        <v>0</v>
      </c>
    </row>
    <row r="13" spans="1:70" x14ac:dyDescent="0.3">
      <c r="A13" s="17" t="s">
        <v>2</v>
      </c>
      <c r="B13" s="17" t="s">
        <v>93</v>
      </c>
      <c r="C13" s="16">
        <v>400</v>
      </c>
      <c r="D13" s="16" t="s">
        <v>547</v>
      </c>
      <c r="E13" s="16" t="s">
        <v>548</v>
      </c>
      <c r="F13" s="17" t="s">
        <v>416</v>
      </c>
      <c r="G13" s="17" t="s">
        <v>552</v>
      </c>
      <c r="H13" s="17">
        <v>7</v>
      </c>
      <c r="I13" s="17" t="s">
        <v>101</v>
      </c>
      <c r="J13" s="13"/>
      <c r="K13" s="13"/>
      <c r="L13" s="20">
        <f t="shared" si="0"/>
        <v>0</v>
      </c>
      <c r="M13" s="23"/>
      <c r="N13" s="45"/>
      <c r="O13" s="20">
        <f t="shared" si="1"/>
        <v>0</v>
      </c>
      <c r="P13" s="23"/>
      <c r="Q13" s="23"/>
      <c r="R13" s="20">
        <f t="shared" si="2"/>
        <v>0</v>
      </c>
      <c r="S13" s="13"/>
      <c r="T13" s="13"/>
      <c r="U13" s="57">
        <f t="shared" si="3"/>
        <v>0</v>
      </c>
    </row>
    <row r="14" spans="1:70" x14ac:dyDescent="0.3">
      <c r="A14" s="17" t="s">
        <v>2</v>
      </c>
      <c r="B14" s="17" t="s">
        <v>93</v>
      </c>
      <c r="C14" s="16">
        <v>400</v>
      </c>
      <c r="D14" s="16" t="s">
        <v>547</v>
      </c>
      <c r="E14" s="16" t="s">
        <v>548</v>
      </c>
      <c r="F14" s="17" t="s">
        <v>416</v>
      </c>
      <c r="G14" s="17" t="s">
        <v>549</v>
      </c>
      <c r="H14" s="17">
        <v>8</v>
      </c>
      <c r="I14" s="17" t="s">
        <v>553</v>
      </c>
      <c r="J14" s="13"/>
      <c r="K14" s="13"/>
      <c r="L14" s="20">
        <f t="shared" si="0"/>
        <v>0</v>
      </c>
      <c r="M14" s="23"/>
      <c r="N14" s="45"/>
      <c r="O14" s="20">
        <f t="shared" si="1"/>
        <v>0</v>
      </c>
      <c r="P14" s="23"/>
      <c r="Q14" s="23"/>
      <c r="R14" s="20">
        <f t="shared" si="2"/>
        <v>0</v>
      </c>
      <c r="S14" s="13"/>
      <c r="T14" s="13"/>
      <c r="U14" s="57">
        <f t="shared" si="3"/>
        <v>0</v>
      </c>
    </row>
    <row r="15" spans="1:70" x14ac:dyDescent="0.3">
      <c r="A15" s="17" t="s">
        <v>2</v>
      </c>
      <c r="B15" s="17" t="s">
        <v>93</v>
      </c>
      <c r="C15" s="16">
        <v>400</v>
      </c>
      <c r="D15" s="16" t="s">
        <v>547</v>
      </c>
      <c r="E15" s="16" t="s">
        <v>548</v>
      </c>
      <c r="F15" s="17" t="s">
        <v>228</v>
      </c>
      <c r="G15" s="17" t="s">
        <v>549</v>
      </c>
      <c r="H15" s="17">
        <v>9</v>
      </c>
      <c r="I15" s="17" t="s">
        <v>554</v>
      </c>
      <c r="J15" s="13"/>
      <c r="K15" s="13"/>
      <c r="L15" s="20">
        <f t="shared" si="0"/>
        <v>0</v>
      </c>
      <c r="M15" s="23"/>
      <c r="N15" s="45"/>
      <c r="O15" s="20">
        <f t="shared" si="1"/>
        <v>0</v>
      </c>
      <c r="P15" s="23"/>
      <c r="Q15" s="23"/>
      <c r="R15" s="20">
        <f t="shared" si="2"/>
        <v>0</v>
      </c>
      <c r="S15" s="13"/>
      <c r="T15" s="13"/>
      <c r="U15" s="57">
        <f t="shared" si="3"/>
        <v>0</v>
      </c>
    </row>
    <row r="16" spans="1:70" x14ac:dyDescent="0.3">
      <c r="A16" s="17" t="s">
        <v>2</v>
      </c>
      <c r="B16" s="17" t="s">
        <v>93</v>
      </c>
      <c r="C16" s="16">
        <v>400</v>
      </c>
      <c r="D16" s="16" t="s">
        <v>547</v>
      </c>
      <c r="E16" s="16" t="s">
        <v>548</v>
      </c>
      <c r="F16" s="17" t="s">
        <v>228</v>
      </c>
      <c r="G16" s="17" t="s">
        <v>555</v>
      </c>
      <c r="H16" s="17">
        <v>10</v>
      </c>
      <c r="I16" s="17" t="s">
        <v>556</v>
      </c>
      <c r="J16" s="13"/>
      <c r="K16" s="13"/>
      <c r="L16" s="20">
        <f t="shared" si="0"/>
        <v>0</v>
      </c>
      <c r="M16" s="23"/>
      <c r="N16" s="45"/>
      <c r="O16" s="20">
        <f t="shared" si="1"/>
        <v>0</v>
      </c>
      <c r="P16" s="23"/>
      <c r="Q16" s="23"/>
      <c r="R16" s="20">
        <f t="shared" si="2"/>
        <v>0</v>
      </c>
      <c r="S16" s="13"/>
      <c r="T16" s="13"/>
      <c r="U16" s="57">
        <f t="shared" si="3"/>
        <v>0</v>
      </c>
    </row>
    <row r="17" spans="1:21" x14ac:dyDescent="0.3">
      <c r="A17" s="17" t="s">
        <v>2</v>
      </c>
      <c r="B17" s="17" t="s">
        <v>93</v>
      </c>
      <c r="C17" s="16">
        <v>400</v>
      </c>
      <c r="D17" s="16" t="s">
        <v>547</v>
      </c>
      <c r="E17" s="16" t="s">
        <v>548</v>
      </c>
      <c r="F17" s="17" t="s">
        <v>416</v>
      </c>
      <c r="G17" s="17" t="s">
        <v>550</v>
      </c>
      <c r="H17" s="17">
        <v>11</v>
      </c>
      <c r="I17" s="17" t="s">
        <v>97</v>
      </c>
      <c r="J17" s="13"/>
      <c r="K17" s="13"/>
      <c r="L17" s="20">
        <f t="shared" si="0"/>
        <v>0</v>
      </c>
      <c r="M17" s="23"/>
      <c r="N17" s="45"/>
      <c r="O17" s="20">
        <f t="shared" si="1"/>
        <v>0</v>
      </c>
      <c r="P17" s="23"/>
      <c r="Q17" s="23"/>
      <c r="R17" s="20">
        <f t="shared" si="2"/>
        <v>0</v>
      </c>
      <c r="S17" s="13"/>
      <c r="T17" s="13"/>
      <c r="U17" s="57">
        <f t="shared" si="3"/>
        <v>0</v>
      </c>
    </row>
    <row r="18" spans="1:21" x14ac:dyDescent="0.3">
      <c r="A18" s="17" t="s">
        <v>2</v>
      </c>
      <c r="B18" s="17" t="s">
        <v>93</v>
      </c>
      <c r="C18" s="16">
        <v>400</v>
      </c>
      <c r="D18" s="16" t="s">
        <v>547</v>
      </c>
      <c r="E18" s="16" t="s">
        <v>548</v>
      </c>
      <c r="F18" s="17" t="s">
        <v>416</v>
      </c>
      <c r="G18" s="17" t="s">
        <v>550</v>
      </c>
      <c r="H18" s="17">
        <v>12</v>
      </c>
      <c r="I18" s="17" t="s">
        <v>102</v>
      </c>
      <c r="J18" s="13"/>
      <c r="K18" s="13"/>
      <c r="L18" s="20">
        <f t="shared" si="0"/>
        <v>0</v>
      </c>
      <c r="M18" s="23"/>
      <c r="N18" s="45"/>
      <c r="O18" s="20">
        <f t="shared" si="1"/>
        <v>0</v>
      </c>
      <c r="P18" s="23"/>
      <c r="Q18" s="23"/>
      <c r="R18" s="20">
        <f t="shared" si="2"/>
        <v>0</v>
      </c>
      <c r="S18" s="13"/>
      <c r="T18" s="13"/>
      <c r="U18" s="57">
        <f t="shared" si="3"/>
        <v>0</v>
      </c>
    </row>
    <row r="19" spans="1:21" x14ac:dyDescent="0.3">
      <c r="A19" s="17" t="s">
        <v>2</v>
      </c>
      <c r="B19" s="17" t="s">
        <v>93</v>
      </c>
      <c r="C19" s="16">
        <v>400</v>
      </c>
      <c r="D19" s="16" t="s">
        <v>547</v>
      </c>
      <c r="E19" s="16" t="s">
        <v>548</v>
      </c>
      <c r="F19" s="17" t="s">
        <v>228</v>
      </c>
      <c r="G19" s="17" t="s">
        <v>555</v>
      </c>
      <c r="H19" s="17">
        <v>13</v>
      </c>
      <c r="I19" s="17" t="s">
        <v>557</v>
      </c>
      <c r="J19" s="13"/>
      <c r="K19" s="13"/>
      <c r="L19" s="20">
        <f t="shared" si="0"/>
        <v>0</v>
      </c>
      <c r="M19" s="23"/>
      <c r="N19" s="45"/>
      <c r="O19" s="20">
        <f t="shared" si="1"/>
        <v>0</v>
      </c>
      <c r="P19" s="23"/>
      <c r="Q19" s="23"/>
      <c r="R19" s="20">
        <f t="shared" si="2"/>
        <v>0</v>
      </c>
      <c r="S19" s="13"/>
      <c r="T19" s="13"/>
      <c r="U19" s="57">
        <f t="shared" si="3"/>
        <v>0</v>
      </c>
    </row>
    <row r="20" spans="1:21" x14ac:dyDescent="0.3">
      <c r="A20" s="17" t="s">
        <v>2</v>
      </c>
      <c r="B20" s="17" t="s">
        <v>93</v>
      </c>
      <c r="C20" s="16">
        <v>400</v>
      </c>
      <c r="D20" s="16" t="s">
        <v>547</v>
      </c>
      <c r="E20" s="16" t="s">
        <v>548</v>
      </c>
      <c r="F20" s="17" t="s">
        <v>228</v>
      </c>
      <c r="G20" s="17" t="s">
        <v>555</v>
      </c>
      <c r="H20" s="17">
        <v>14</v>
      </c>
      <c r="I20" s="17" t="s">
        <v>72</v>
      </c>
      <c r="J20" s="13"/>
      <c r="K20" s="13"/>
      <c r="L20" s="20">
        <f t="shared" si="0"/>
        <v>0</v>
      </c>
      <c r="M20" s="23"/>
      <c r="N20" s="45"/>
      <c r="O20" s="20">
        <f t="shared" si="1"/>
        <v>0</v>
      </c>
      <c r="P20" s="23"/>
      <c r="Q20" s="23"/>
      <c r="R20" s="20">
        <f t="shared" si="2"/>
        <v>0</v>
      </c>
      <c r="S20" s="13"/>
      <c r="T20" s="13"/>
      <c r="U20" s="57">
        <f t="shared" si="3"/>
        <v>0</v>
      </c>
    </row>
    <row r="21" spans="1:21" x14ac:dyDescent="0.3">
      <c r="A21" s="17" t="s">
        <v>2</v>
      </c>
      <c r="B21" s="17" t="s">
        <v>93</v>
      </c>
      <c r="C21" s="16">
        <v>400</v>
      </c>
      <c r="D21" s="16" t="s">
        <v>547</v>
      </c>
      <c r="E21" s="16" t="s">
        <v>548</v>
      </c>
      <c r="F21" s="17" t="s">
        <v>416</v>
      </c>
      <c r="G21" s="17" t="s">
        <v>555</v>
      </c>
      <c r="H21" s="17">
        <v>15</v>
      </c>
      <c r="I21" s="17" t="s">
        <v>558</v>
      </c>
      <c r="J21" s="13"/>
      <c r="K21" s="13"/>
      <c r="L21" s="20">
        <f t="shared" si="0"/>
        <v>0</v>
      </c>
      <c r="M21" s="23"/>
      <c r="N21" s="45"/>
      <c r="O21" s="20">
        <f t="shared" si="1"/>
        <v>0</v>
      </c>
      <c r="P21" s="23"/>
      <c r="Q21" s="23"/>
      <c r="R21" s="20">
        <f t="shared" si="2"/>
        <v>0</v>
      </c>
      <c r="S21" s="13"/>
      <c r="T21" s="13"/>
      <c r="U21" s="57">
        <f t="shared" si="3"/>
        <v>0</v>
      </c>
    </row>
    <row r="22" spans="1:21" x14ac:dyDescent="0.3">
      <c r="A22" s="17" t="s">
        <v>2</v>
      </c>
      <c r="B22" s="17" t="s">
        <v>228</v>
      </c>
      <c r="C22" s="16">
        <v>400</v>
      </c>
      <c r="D22" s="16" t="s">
        <v>547</v>
      </c>
      <c r="E22" s="16" t="s">
        <v>548</v>
      </c>
      <c r="F22" s="17" t="s">
        <v>228</v>
      </c>
      <c r="G22" s="17" t="s">
        <v>552</v>
      </c>
      <c r="H22" s="17">
        <v>16</v>
      </c>
      <c r="I22" s="17" t="s">
        <v>230</v>
      </c>
      <c r="J22" s="13"/>
      <c r="K22" s="13"/>
      <c r="L22" s="20">
        <f t="shared" si="0"/>
        <v>0</v>
      </c>
      <c r="M22" s="23"/>
      <c r="N22" s="45"/>
      <c r="O22" s="20">
        <f t="shared" si="1"/>
        <v>0</v>
      </c>
      <c r="P22" s="23"/>
      <c r="Q22" s="23"/>
      <c r="R22" s="20">
        <f t="shared" si="2"/>
        <v>0</v>
      </c>
      <c r="S22" s="13"/>
      <c r="T22" s="13"/>
      <c r="U22" s="57">
        <f t="shared" si="3"/>
        <v>0</v>
      </c>
    </row>
    <row r="23" spans="1:21" x14ac:dyDescent="0.3">
      <c r="A23" s="17" t="s">
        <v>2</v>
      </c>
      <c r="B23" s="17" t="s">
        <v>228</v>
      </c>
      <c r="C23" s="16">
        <v>400</v>
      </c>
      <c r="D23" s="16" t="s">
        <v>547</v>
      </c>
      <c r="E23" s="16" t="s">
        <v>548</v>
      </c>
      <c r="F23" s="17" t="s">
        <v>228</v>
      </c>
      <c r="G23" s="17" t="s">
        <v>555</v>
      </c>
      <c r="H23" s="17">
        <v>17</v>
      </c>
      <c r="I23" s="17" t="s">
        <v>559</v>
      </c>
      <c r="J23" s="13"/>
      <c r="K23" s="13"/>
      <c r="L23" s="20">
        <f t="shared" si="0"/>
        <v>0</v>
      </c>
      <c r="M23" s="23"/>
      <c r="N23" s="45"/>
      <c r="O23" s="20">
        <f t="shared" si="1"/>
        <v>0</v>
      </c>
      <c r="P23" s="23"/>
      <c r="Q23" s="23"/>
      <c r="R23" s="20">
        <f t="shared" si="2"/>
        <v>0</v>
      </c>
      <c r="S23" s="13"/>
      <c r="T23" s="13"/>
      <c r="U23" s="57">
        <f t="shared" si="3"/>
        <v>0</v>
      </c>
    </row>
    <row r="24" spans="1:21" x14ac:dyDescent="0.3">
      <c r="A24" s="17" t="s">
        <v>2</v>
      </c>
      <c r="B24" s="17" t="s">
        <v>228</v>
      </c>
      <c r="C24" s="16">
        <v>400</v>
      </c>
      <c r="D24" s="16" t="s">
        <v>547</v>
      </c>
      <c r="E24" s="16" t="s">
        <v>548</v>
      </c>
      <c r="F24" s="17" t="s">
        <v>228</v>
      </c>
      <c r="G24" s="17" t="s">
        <v>550</v>
      </c>
      <c r="H24" s="17">
        <v>18</v>
      </c>
      <c r="I24" s="17" t="s">
        <v>232</v>
      </c>
      <c r="J24" s="13"/>
      <c r="K24" s="13"/>
      <c r="L24" s="20">
        <f t="shared" si="0"/>
        <v>0</v>
      </c>
      <c r="M24" s="23"/>
      <c r="N24" s="45"/>
      <c r="O24" s="20">
        <f t="shared" si="1"/>
        <v>0</v>
      </c>
      <c r="P24" s="23"/>
      <c r="Q24" s="23"/>
      <c r="R24" s="20">
        <f t="shared" si="2"/>
        <v>0</v>
      </c>
      <c r="S24" s="13"/>
      <c r="T24" s="13"/>
      <c r="U24" s="57">
        <f t="shared" si="3"/>
        <v>0</v>
      </c>
    </row>
    <row r="25" spans="1:21" x14ac:dyDescent="0.3">
      <c r="A25" s="17" t="s">
        <v>2</v>
      </c>
      <c r="B25" s="17" t="s">
        <v>228</v>
      </c>
      <c r="C25" s="16">
        <v>400</v>
      </c>
      <c r="D25" s="16" t="s">
        <v>547</v>
      </c>
      <c r="E25" s="16" t="s">
        <v>548</v>
      </c>
      <c r="F25" s="17" t="s">
        <v>228</v>
      </c>
      <c r="G25" s="17" t="s">
        <v>550</v>
      </c>
      <c r="H25" s="17">
        <v>19</v>
      </c>
      <c r="I25" s="17" t="s">
        <v>237</v>
      </c>
      <c r="J25" s="13"/>
      <c r="K25" s="13"/>
      <c r="L25" s="20">
        <f t="shared" si="0"/>
        <v>0</v>
      </c>
      <c r="M25" s="23"/>
      <c r="N25" s="45"/>
      <c r="O25" s="20">
        <f t="shared" si="1"/>
        <v>0</v>
      </c>
      <c r="P25" s="23"/>
      <c r="Q25" s="23"/>
      <c r="R25" s="20">
        <f t="shared" si="2"/>
        <v>0</v>
      </c>
      <c r="S25" s="13"/>
      <c r="T25" s="13"/>
      <c r="U25" s="57">
        <f t="shared" si="3"/>
        <v>0</v>
      </c>
    </row>
    <row r="26" spans="1:21" x14ac:dyDescent="0.3">
      <c r="A26" s="17" t="s">
        <v>2</v>
      </c>
      <c r="B26" s="17" t="s">
        <v>228</v>
      </c>
      <c r="C26" s="16">
        <v>400</v>
      </c>
      <c r="D26" s="16" t="s">
        <v>547</v>
      </c>
      <c r="E26" s="16" t="s">
        <v>548</v>
      </c>
      <c r="F26" s="17" t="s">
        <v>228</v>
      </c>
      <c r="G26" s="17" t="s">
        <v>550</v>
      </c>
      <c r="H26" s="17">
        <v>20</v>
      </c>
      <c r="I26" s="17" t="s">
        <v>234</v>
      </c>
      <c r="J26" s="13"/>
      <c r="K26" s="13"/>
      <c r="L26" s="20">
        <f t="shared" si="0"/>
        <v>0</v>
      </c>
      <c r="M26" s="23"/>
      <c r="N26" s="45"/>
      <c r="O26" s="20">
        <f t="shared" si="1"/>
        <v>0</v>
      </c>
      <c r="P26" s="23"/>
      <c r="Q26" s="23"/>
      <c r="R26" s="20">
        <f t="shared" si="2"/>
        <v>0</v>
      </c>
      <c r="S26" s="13"/>
      <c r="T26" s="13"/>
      <c r="U26" s="57">
        <f t="shared" si="3"/>
        <v>0</v>
      </c>
    </row>
    <row r="27" spans="1:21" x14ac:dyDescent="0.3">
      <c r="A27" s="17" t="s">
        <v>2</v>
      </c>
      <c r="B27" s="17" t="s">
        <v>228</v>
      </c>
      <c r="C27" s="16">
        <v>400</v>
      </c>
      <c r="D27" s="16" t="s">
        <v>547</v>
      </c>
      <c r="E27" s="16" t="s">
        <v>548</v>
      </c>
      <c r="F27" s="17" t="s">
        <v>228</v>
      </c>
      <c r="G27" s="17" t="s">
        <v>550</v>
      </c>
      <c r="H27" s="17">
        <v>21</v>
      </c>
      <c r="I27" s="17" t="s">
        <v>235</v>
      </c>
      <c r="J27" s="13"/>
      <c r="K27" s="13"/>
      <c r="L27" s="20">
        <f t="shared" si="0"/>
        <v>0</v>
      </c>
      <c r="M27" s="23"/>
      <c r="N27" s="45"/>
      <c r="O27" s="20">
        <f t="shared" si="1"/>
        <v>0</v>
      </c>
      <c r="P27" s="23"/>
      <c r="Q27" s="23"/>
      <c r="R27" s="20">
        <f t="shared" si="2"/>
        <v>0</v>
      </c>
      <c r="S27" s="13"/>
      <c r="T27" s="13"/>
      <c r="U27" s="57">
        <f t="shared" si="3"/>
        <v>0</v>
      </c>
    </row>
    <row r="28" spans="1:21" x14ac:dyDescent="0.3">
      <c r="A28" s="17" t="s">
        <v>2</v>
      </c>
      <c r="B28" s="17" t="s">
        <v>228</v>
      </c>
      <c r="C28" s="16">
        <v>400</v>
      </c>
      <c r="D28" s="16" t="s">
        <v>547</v>
      </c>
      <c r="E28" s="16" t="s">
        <v>548</v>
      </c>
      <c r="F28" s="17" t="s">
        <v>228</v>
      </c>
      <c r="G28" s="17" t="s">
        <v>550</v>
      </c>
      <c r="H28" s="17">
        <v>22</v>
      </c>
      <c r="I28" s="17" t="s">
        <v>231</v>
      </c>
      <c r="J28" s="13"/>
      <c r="K28" s="13"/>
      <c r="L28" s="20">
        <f t="shared" si="0"/>
        <v>0</v>
      </c>
      <c r="M28" s="23"/>
      <c r="N28" s="45"/>
      <c r="O28" s="20">
        <f t="shared" si="1"/>
        <v>0</v>
      </c>
      <c r="P28" s="23"/>
      <c r="Q28" s="23"/>
      <c r="R28" s="20">
        <f t="shared" si="2"/>
        <v>0</v>
      </c>
      <c r="S28" s="13"/>
      <c r="T28" s="13"/>
      <c r="U28" s="57">
        <f t="shared" si="3"/>
        <v>0</v>
      </c>
    </row>
    <row r="29" spans="1:21" x14ac:dyDescent="0.3">
      <c r="A29" s="17" t="s">
        <v>2</v>
      </c>
      <c r="B29" s="17" t="s">
        <v>40</v>
      </c>
      <c r="C29" s="16">
        <v>400</v>
      </c>
      <c r="D29" s="16" t="s">
        <v>547</v>
      </c>
      <c r="E29" s="16" t="s">
        <v>548</v>
      </c>
      <c r="F29" s="17" t="s">
        <v>40</v>
      </c>
      <c r="G29" s="17" t="s">
        <v>549</v>
      </c>
      <c r="H29" s="17">
        <v>23</v>
      </c>
      <c r="I29" s="17" t="s">
        <v>560</v>
      </c>
      <c r="J29" s="13"/>
      <c r="K29" s="13"/>
      <c r="L29" s="20">
        <f t="shared" si="0"/>
        <v>0</v>
      </c>
      <c r="M29" s="23"/>
      <c r="N29" s="45"/>
      <c r="O29" s="20">
        <f t="shared" si="1"/>
        <v>0</v>
      </c>
      <c r="P29" s="23"/>
      <c r="Q29" s="23"/>
      <c r="R29" s="20">
        <f t="shared" si="2"/>
        <v>0</v>
      </c>
      <c r="S29" s="13"/>
      <c r="T29" s="13"/>
      <c r="U29" s="57">
        <f t="shared" si="3"/>
        <v>0</v>
      </c>
    </row>
    <row r="30" spans="1:21" x14ac:dyDescent="0.3">
      <c r="A30" s="17" t="s">
        <v>2</v>
      </c>
      <c r="B30" s="17" t="s">
        <v>40</v>
      </c>
      <c r="C30" s="16">
        <v>400</v>
      </c>
      <c r="D30" s="16" t="s">
        <v>547</v>
      </c>
      <c r="E30" s="16" t="s">
        <v>548</v>
      </c>
      <c r="F30" s="17" t="s">
        <v>40</v>
      </c>
      <c r="G30" s="17" t="s">
        <v>549</v>
      </c>
      <c r="H30" s="17">
        <v>24</v>
      </c>
      <c r="I30" s="17" t="s">
        <v>561</v>
      </c>
      <c r="J30" s="13"/>
      <c r="K30" s="13"/>
      <c r="L30" s="20">
        <f t="shared" si="0"/>
        <v>0</v>
      </c>
      <c r="M30" s="23"/>
      <c r="N30" s="45"/>
      <c r="O30" s="20">
        <f t="shared" si="1"/>
        <v>0</v>
      </c>
      <c r="P30" s="23"/>
      <c r="Q30" s="23"/>
      <c r="R30" s="20">
        <f t="shared" si="2"/>
        <v>0</v>
      </c>
      <c r="S30" s="13"/>
      <c r="T30" s="13"/>
      <c r="U30" s="57">
        <f t="shared" si="3"/>
        <v>0</v>
      </c>
    </row>
    <row r="31" spans="1:21" x14ac:dyDescent="0.3">
      <c r="A31" s="17" t="s">
        <v>2</v>
      </c>
      <c r="B31" s="17" t="s">
        <v>260</v>
      </c>
      <c r="C31" s="16">
        <v>400</v>
      </c>
      <c r="D31" s="16" t="s">
        <v>547</v>
      </c>
      <c r="E31" s="16" t="s">
        <v>548</v>
      </c>
      <c r="F31" s="17" t="s">
        <v>417</v>
      </c>
      <c r="G31" s="17" t="s">
        <v>552</v>
      </c>
      <c r="H31" s="17">
        <v>25</v>
      </c>
      <c r="I31" s="17" t="s">
        <v>261</v>
      </c>
      <c r="J31" s="13"/>
      <c r="K31" s="13"/>
      <c r="L31" s="20">
        <f t="shared" si="0"/>
        <v>0</v>
      </c>
      <c r="M31" s="23"/>
      <c r="N31" s="45"/>
      <c r="O31" s="20">
        <f t="shared" si="1"/>
        <v>0</v>
      </c>
      <c r="P31" s="23"/>
      <c r="Q31" s="23"/>
      <c r="R31" s="20">
        <f t="shared" si="2"/>
        <v>0</v>
      </c>
      <c r="S31" s="13"/>
      <c r="T31" s="13"/>
      <c r="U31" s="57">
        <f t="shared" si="3"/>
        <v>0</v>
      </c>
    </row>
    <row r="32" spans="1:21" x14ac:dyDescent="0.3">
      <c r="A32" s="17" t="s">
        <v>2</v>
      </c>
      <c r="B32" s="17" t="s">
        <v>260</v>
      </c>
      <c r="C32" s="16">
        <v>400</v>
      </c>
      <c r="D32" s="16" t="s">
        <v>547</v>
      </c>
      <c r="E32" s="16" t="s">
        <v>548</v>
      </c>
      <c r="F32" s="17" t="s">
        <v>417</v>
      </c>
      <c r="G32" s="17" t="s">
        <v>555</v>
      </c>
      <c r="H32" s="17">
        <v>26</v>
      </c>
      <c r="I32" s="17" t="s">
        <v>562</v>
      </c>
      <c r="J32" s="13"/>
      <c r="K32" s="13"/>
      <c r="L32" s="20">
        <f t="shared" si="0"/>
        <v>0</v>
      </c>
      <c r="M32" s="23"/>
      <c r="N32" s="45"/>
      <c r="O32" s="20">
        <f t="shared" si="1"/>
        <v>0</v>
      </c>
      <c r="P32" s="23"/>
      <c r="Q32" s="23"/>
      <c r="R32" s="20">
        <f t="shared" si="2"/>
        <v>0</v>
      </c>
      <c r="S32" s="13"/>
      <c r="T32" s="13"/>
      <c r="U32" s="57">
        <f t="shared" si="3"/>
        <v>0</v>
      </c>
    </row>
    <row r="33" spans="1:21" x14ac:dyDescent="0.3">
      <c r="A33" s="17" t="s">
        <v>2</v>
      </c>
      <c r="B33" s="17" t="s">
        <v>260</v>
      </c>
      <c r="C33" s="16">
        <v>400</v>
      </c>
      <c r="D33" s="16" t="s">
        <v>547</v>
      </c>
      <c r="E33" s="16" t="s">
        <v>548</v>
      </c>
      <c r="F33" s="17" t="s">
        <v>417</v>
      </c>
      <c r="G33" s="17" t="s">
        <v>549</v>
      </c>
      <c r="H33" s="17">
        <v>27</v>
      </c>
      <c r="I33" s="17" t="s">
        <v>563</v>
      </c>
      <c r="J33" s="13"/>
      <c r="K33" s="13"/>
      <c r="L33" s="20">
        <f t="shared" si="0"/>
        <v>0</v>
      </c>
      <c r="M33" s="23"/>
      <c r="N33" s="45"/>
      <c r="O33" s="20">
        <f t="shared" si="1"/>
        <v>0</v>
      </c>
      <c r="P33" s="23"/>
      <c r="Q33" s="23"/>
      <c r="R33" s="20">
        <f t="shared" si="2"/>
        <v>0</v>
      </c>
      <c r="S33" s="13"/>
      <c r="T33" s="13"/>
      <c r="U33" s="57">
        <f t="shared" si="3"/>
        <v>0</v>
      </c>
    </row>
    <row r="34" spans="1:21" x14ac:dyDescent="0.3">
      <c r="A34" s="17" t="s">
        <v>2</v>
      </c>
      <c r="B34" s="17" t="s">
        <v>260</v>
      </c>
      <c r="C34" s="16">
        <v>400</v>
      </c>
      <c r="D34" s="16" t="s">
        <v>547</v>
      </c>
      <c r="E34" s="16" t="s">
        <v>548</v>
      </c>
      <c r="F34" s="17" t="s">
        <v>417</v>
      </c>
      <c r="G34" s="17" t="s">
        <v>550</v>
      </c>
      <c r="H34" s="17">
        <v>28</v>
      </c>
      <c r="I34" s="17" t="s">
        <v>269</v>
      </c>
      <c r="J34" s="13"/>
      <c r="K34" s="13"/>
      <c r="L34" s="20">
        <f t="shared" si="0"/>
        <v>0</v>
      </c>
      <c r="M34" s="23"/>
      <c r="N34" s="45"/>
      <c r="O34" s="20">
        <f t="shared" si="1"/>
        <v>0</v>
      </c>
      <c r="P34" s="23"/>
      <c r="Q34" s="23"/>
      <c r="R34" s="20">
        <f t="shared" si="2"/>
        <v>0</v>
      </c>
      <c r="S34" s="13"/>
      <c r="T34" s="13"/>
      <c r="U34" s="57">
        <f t="shared" si="3"/>
        <v>0</v>
      </c>
    </row>
    <row r="35" spans="1:21" x14ac:dyDescent="0.3">
      <c r="A35" s="17" t="s">
        <v>2</v>
      </c>
      <c r="B35" s="17" t="s">
        <v>260</v>
      </c>
      <c r="C35" s="16">
        <v>400</v>
      </c>
      <c r="D35" s="16" t="s">
        <v>547</v>
      </c>
      <c r="E35" s="16" t="s">
        <v>548</v>
      </c>
      <c r="F35" s="17" t="s">
        <v>417</v>
      </c>
      <c r="G35" s="17" t="s">
        <v>549</v>
      </c>
      <c r="H35" s="17">
        <v>29</v>
      </c>
      <c r="I35" s="17" t="s">
        <v>564</v>
      </c>
      <c r="J35" s="13"/>
      <c r="K35" s="13"/>
      <c r="L35" s="20">
        <f t="shared" si="0"/>
        <v>0</v>
      </c>
      <c r="M35" s="23"/>
      <c r="N35" s="45"/>
      <c r="O35" s="20">
        <f t="shared" si="1"/>
        <v>0</v>
      </c>
      <c r="P35" s="23"/>
      <c r="Q35" s="23"/>
      <c r="R35" s="20">
        <f t="shared" si="2"/>
        <v>0</v>
      </c>
      <c r="S35" s="13"/>
      <c r="T35" s="13"/>
      <c r="U35" s="57">
        <f t="shared" si="3"/>
        <v>0</v>
      </c>
    </row>
    <row r="36" spans="1:21" x14ac:dyDescent="0.3">
      <c r="A36" s="17" t="s">
        <v>2</v>
      </c>
      <c r="B36" s="17" t="s">
        <v>260</v>
      </c>
      <c r="C36" s="16">
        <v>400</v>
      </c>
      <c r="D36" s="16" t="s">
        <v>547</v>
      </c>
      <c r="E36" s="16" t="s">
        <v>548</v>
      </c>
      <c r="F36" s="17" t="s">
        <v>417</v>
      </c>
      <c r="G36" s="17" t="s">
        <v>555</v>
      </c>
      <c r="H36" s="17">
        <v>30</v>
      </c>
      <c r="I36" s="17" t="s">
        <v>565</v>
      </c>
      <c r="J36" s="13"/>
      <c r="K36" s="13"/>
      <c r="L36" s="20">
        <f t="shared" si="0"/>
        <v>0</v>
      </c>
      <c r="M36" s="23"/>
      <c r="N36" s="45"/>
      <c r="O36" s="20">
        <f t="shared" si="1"/>
        <v>0</v>
      </c>
      <c r="P36" s="23"/>
      <c r="Q36" s="23"/>
      <c r="R36" s="20">
        <f t="shared" si="2"/>
        <v>0</v>
      </c>
      <c r="S36" s="13"/>
      <c r="T36" s="13"/>
      <c r="U36" s="57">
        <f t="shared" si="3"/>
        <v>0</v>
      </c>
    </row>
    <row r="37" spans="1:21" x14ac:dyDescent="0.3">
      <c r="A37" s="17" t="s">
        <v>2</v>
      </c>
      <c r="B37" s="17" t="s">
        <v>260</v>
      </c>
      <c r="C37" s="16">
        <v>400</v>
      </c>
      <c r="D37" s="16" t="s">
        <v>547</v>
      </c>
      <c r="E37" s="16" t="s">
        <v>548</v>
      </c>
      <c r="F37" s="17" t="s">
        <v>417</v>
      </c>
      <c r="G37" s="17" t="s">
        <v>555</v>
      </c>
      <c r="H37" s="17">
        <v>31</v>
      </c>
      <c r="I37" s="17" t="s">
        <v>273</v>
      </c>
      <c r="J37" s="13"/>
      <c r="K37" s="13"/>
      <c r="L37" s="20">
        <f t="shared" si="0"/>
        <v>0</v>
      </c>
      <c r="M37" s="23"/>
      <c r="N37" s="45"/>
      <c r="O37" s="20">
        <f t="shared" si="1"/>
        <v>0</v>
      </c>
      <c r="P37" s="23"/>
      <c r="Q37" s="23"/>
      <c r="R37" s="20">
        <f t="shared" si="2"/>
        <v>0</v>
      </c>
      <c r="S37" s="13"/>
      <c r="T37" s="13"/>
      <c r="U37" s="57">
        <f t="shared" si="3"/>
        <v>0</v>
      </c>
    </row>
    <row r="38" spans="1:21" x14ac:dyDescent="0.3">
      <c r="A38" s="17" t="s">
        <v>2</v>
      </c>
      <c r="B38" s="17" t="s">
        <v>260</v>
      </c>
      <c r="C38" s="16">
        <v>400</v>
      </c>
      <c r="D38" s="16" t="s">
        <v>547</v>
      </c>
      <c r="E38" s="16" t="s">
        <v>548</v>
      </c>
      <c r="F38" s="17" t="s">
        <v>417</v>
      </c>
      <c r="G38" s="17" t="s">
        <v>555</v>
      </c>
      <c r="H38" s="17">
        <v>32</v>
      </c>
      <c r="I38" s="17" t="s">
        <v>259</v>
      </c>
      <c r="J38" s="13"/>
      <c r="K38" s="13"/>
      <c r="L38" s="20">
        <f t="shared" si="0"/>
        <v>0</v>
      </c>
      <c r="M38" s="23"/>
      <c r="N38" s="45"/>
      <c r="O38" s="20">
        <f t="shared" si="1"/>
        <v>0</v>
      </c>
      <c r="P38" s="23"/>
      <c r="Q38" s="23"/>
      <c r="R38" s="20">
        <f t="shared" si="2"/>
        <v>0</v>
      </c>
      <c r="S38" s="13"/>
      <c r="T38" s="13"/>
      <c r="U38" s="57">
        <f t="shared" si="3"/>
        <v>0</v>
      </c>
    </row>
    <row r="39" spans="1:21" x14ac:dyDescent="0.3">
      <c r="A39" s="17" t="s">
        <v>2</v>
      </c>
      <c r="B39" s="17" t="s">
        <v>260</v>
      </c>
      <c r="C39" s="16">
        <v>400</v>
      </c>
      <c r="D39" s="16" t="s">
        <v>547</v>
      </c>
      <c r="E39" s="16" t="s">
        <v>548</v>
      </c>
      <c r="F39" s="17" t="s">
        <v>417</v>
      </c>
      <c r="G39" s="17" t="s">
        <v>555</v>
      </c>
      <c r="H39" s="17">
        <v>33</v>
      </c>
      <c r="I39" s="17" t="s">
        <v>566</v>
      </c>
      <c r="J39" s="13"/>
      <c r="K39" s="13"/>
      <c r="L39" s="20">
        <f t="shared" si="0"/>
        <v>0</v>
      </c>
      <c r="M39" s="23"/>
      <c r="N39" s="45"/>
      <c r="O39" s="20">
        <f t="shared" si="1"/>
        <v>0</v>
      </c>
      <c r="P39" s="23"/>
      <c r="Q39" s="23"/>
      <c r="R39" s="20">
        <f t="shared" si="2"/>
        <v>0</v>
      </c>
      <c r="S39" s="13"/>
      <c r="T39" s="13"/>
      <c r="U39" s="57">
        <f t="shared" si="3"/>
        <v>0</v>
      </c>
    </row>
    <row r="40" spans="1:21" x14ac:dyDescent="0.3">
      <c r="A40" s="17" t="s">
        <v>2</v>
      </c>
      <c r="B40" s="17" t="s">
        <v>260</v>
      </c>
      <c r="C40" s="16">
        <v>400</v>
      </c>
      <c r="D40" s="16" t="s">
        <v>547</v>
      </c>
      <c r="E40" s="16" t="s">
        <v>548</v>
      </c>
      <c r="F40" s="17" t="s">
        <v>417</v>
      </c>
      <c r="G40" s="17" t="s">
        <v>550</v>
      </c>
      <c r="H40" s="17">
        <v>34</v>
      </c>
      <c r="I40" s="17" t="s">
        <v>276</v>
      </c>
      <c r="J40" s="13"/>
      <c r="K40" s="13"/>
      <c r="L40" s="20">
        <f t="shared" si="0"/>
        <v>0</v>
      </c>
      <c r="M40" s="23"/>
      <c r="N40" s="45"/>
      <c r="O40" s="20">
        <f t="shared" si="1"/>
        <v>0</v>
      </c>
      <c r="P40" s="23"/>
      <c r="Q40" s="23"/>
      <c r="R40" s="20">
        <f t="shared" si="2"/>
        <v>0</v>
      </c>
      <c r="S40" s="13"/>
      <c r="T40" s="13"/>
      <c r="U40" s="57">
        <f t="shared" si="3"/>
        <v>0</v>
      </c>
    </row>
    <row r="41" spans="1:21" x14ac:dyDescent="0.3">
      <c r="A41" s="17" t="s">
        <v>2</v>
      </c>
      <c r="B41" s="17" t="s">
        <v>260</v>
      </c>
      <c r="C41" s="16">
        <v>400</v>
      </c>
      <c r="D41" s="16" t="s">
        <v>547</v>
      </c>
      <c r="E41" s="16" t="s">
        <v>548</v>
      </c>
      <c r="F41" s="17" t="s">
        <v>417</v>
      </c>
      <c r="G41" s="17" t="s">
        <v>550</v>
      </c>
      <c r="H41" s="17">
        <v>35</v>
      </c>
      <c r="I41" s="17" t="s">
        <v>567</v>
      </c>
      <c r="J41" s="13"/>
      <c r="K41" s="13"/>
      <c r="L41" s="20">
        <f t="shared" si="0"/>
        <v>0</v>
      </c>
      <c r="M41" s="23"/>
      <c r="N41" s="45"/>
      <c r="O41" s="20">
        <f t="shared" si="1"/>
        <v>0</v>
      </c>
      <c r="P41" s="23"/>
      <c r="Q41" s="23"/>
      <c r="R41" s="20">
        <f t="shared" si="2"/>
        <v>0</v>
      </c>
      <c r="S41" s="13"/>
      <c r="T41" s="13"/>
      <c r="U41" s="57">
        <f t="shared" si="3"/>
        <v>0</v>
      </c>
    </row>
    <row r="42" spans="1:21" x14ac:dyDescent="0.3">
      <c r="A42" s="17" t="s">
        <v>2</v>
      </c>
      <c r="B42" s="17" t="s">
        <v>260</v>
      </c>
      <c r="C42" s="16">
        <v>400</v>
      </c>
      <c r="D42" s="16" t="s">
        <v>547</v>
      </c>
      <c r="E42" s="16" t="s">
        <v>548</v>
      </c>
      <c r="F42" s="17" t="s">
        <v>417</v>
      </c>
      <c r="G42" s="17" t="s">
        <v>550</v>
      </c>
      <c r="H42" s="17">
        <v>36</v>
      </c>
      <c r="I42" s="17" t="s">
        <v>275</v>
      </c>
      <c r="J42" s="13"/>
      <c r="K42" s="13"/>
      <c r="L42" s="20">
        <f t="shared" si="0"/>
        <v>0</v>
      </c>
      <c r="M42" s="23"/>
      <c r="N42" s="45"/>
      <c r="O42" s="20">
        <f t="shared" si="1"/>
        <v>0</v>
      </c>
      <c r="P42" s="23"/>
      <c r="Q42" s="23"/>
      <c r="R42" s="20">
        <f t="shared" si="2"/>
        <v>0</v>
      </c>
      <c r="S42" s="13"/>
      <c r="T42" s="13"/>
      <c r="U42" s="57">
        <f t="shared" si="3"/>
        <v>0</v>
      </c>
    </row>
    <row r="43" spans="1:21" x14ac:dyDescent="0.3">
      <c r="A43" s="17" t="s">
        <v>2</v>
      </c>
      <c r="B43" s="17" t="s">
        <v>72</v>
      </c>
      <c r="C43" s="16">
        <v>400</v>
      </c>
      <c r="D43" s="16" t="s">
        <v>547</v>
      </c>
      <c r="E43" s="16" t="s">
        <v>519</v>
      </c>
      <c r="F43" s="17" t="s">
        <v>71</v>
      </c>
      <c r="G43" s="17" t="s">
        <v>549</v>
      </c>
      <c r="H43" s="17">
        <v>37</v>
      </c>
      <c r="I43" s="17" t="s">
        <v>71</v>
      </c>
      <c r="J43" s="13"/>
      <c r="K43" s="13"/>
      <c r="L43" s="20">
        <f t="shared" si="0"/>
        <v>0</v>
      </c>
      <c r="M43" s="23"/>
      <c r="N43" s="45"/>
      <c r="O43" s="20">
        <f t="shared" si="1"/>
        <v>0</v>
      </c>
      <c r="P43" s="23"/>
      <c r="Q43" s="23"/>
      <c r="R43" s="20">
        <f t="shared" si="2"/>
        <v>0</v>
      </c>
      <c r="S43" s="13"/>
      <c r="T43" s="13"/>
      <c r="U43" s="57">
        <f t="shared" si="3"/>
        <v>0</v>
      </c>
    </row>
    <row r="44" spans="1:21" x14ac:dyDescent="0.3">
      <c r="A44" s="17" t="s">
        <v>2</v>
      </c>
      <c r="B44" s="17" t="s">
        <v>72</v>
      </c>
      <c r="C44" s="16">
        <v>400</v>
      </c>
      <c r="D44" s="16" t="s">
        <v>547</v>
      </c>
      <c r="E44" s="16" t="s">
        <v>519</v>
      </c>
      <c r="F44" s="17" t="s">
        <v>71</v>
      </c>
      <c r="G44" s="17" t="s">
        <v>550</v>
      </c>
      <c r="H44" s="17">
        <v>38</v>
      </c>
      <c r="I44" s="17" t="s">
        <v>83</v>
      </c>
      <c r="J44" s="13"/>
      <c r="K44" s="13"/>
      <c r="L44" s="20">
        <f t="shared" si="0"/>
        <v>0</v>
      </c>
      <c r="M44" s="23"/>
      <c r="N44" s="45"/>
      <c r="O44" s="20">
        <f t="shared" si="1"/>
        <v>0</v>
      </c>
      <c r="P44" s="23"/>
      <c r="Q44" s="23"/>
      <c r="R44" s="20">
        <f t="shared" si="2"/>
        <v>0</v>
      </c>
      <c r="S44" s="13"/>
      <c r="T44" s="13"/>
      <c r="U44" s="57">
        <f t="shared" si="3"/>
        <v>0</v>
      </c>
    </row>
    <row r="45" spans="1:21" x14ac:dyDescent="0.3">
      <c r="A45" s="17" t="s">
        <v>2</v>
      </c>
      <c r="B45" s="17" t="s">
        <v>72</v>
      </c>
      <c r="C45" s="16">
        <v>400</v>
      </c>
      <c r="D45" s="16" t="s">
        <v>547</v>
      </c>
      <c r="E45" s="16" t="s">
        <v>519</v>
      </c>
      <c r="F45" s="17" t="s">
        <v>71</v>
      </c>
      <c r="G45" s="17" t="s">
        <v>550</v>
      </c>
      <c r="H45" s="17">
        <v>39</v>
      </c>
      <c r="I45" s="17" t="s">
        <v>568</v>
      </c>
      <c r="J45" s="13"/>
      <c r="K45" s="13"/>
      <c r="L45" s="20">
        <f t="shared" si="0"/>
        <v>0</v>
      </c>
      <c r="M45" s="23"/>
      <c r="N45" s="45"/>
      <c r="O45" s="20">
        <f t="shared" si="1"/>
        <v>0</v>
      </c>
      <c r="P45" s="23"/>
      <c r="Q45" s="23"/>
      <c r="R45" s="20">
        <f t="shared" si="2"/>
        <v>0</v>
      </c>
      <c r="S45" s="13"/>
      <c r="T45" s="13"/>
      <c r="U45" s="57">
        <f t="shared" si="3"/>
        <v>0</v>
      </c>
    </row>
    <row r="46" spans="1:21" x14ac:dyDescent="0.3">
      <c r="A46" s="17" t="s">
        <v>2</v>
      </c>
      <c r="B46" s="17" t="s">
        <v>72</v>
      </c>
      <c r="C46" s="16">
        <v>400</v>
      </c>
      <c r="D46" s="16" t="s">
        <v>547</v>
      </c>
      <c r="E46" s="16" t="s">
        <v>519</v>
      </c>
      <c r="F46" s="17" t="s">
        <v>71</v>
      </c>
      <c r="G46" s="17" t="s">
        <v>555</v>
      </c>
      <c r="H46" s="17">
        <v>40</v>
      </c>
      <c r="I46" s="17" t="s">
        <v>78</v>
      </c>
      <c r="J46" s="13"/>
      <c r="K46" s="13"/>
      <c r="L46" s="20">
        <f t="shared" si="0"/>
        <v>0</v>
      </c>
      <c r="M46" s="23"/>
      <c r="N46" s="45"/>
      <c r="O46" s="20">
        <f t="shared" si="1"/>
        <v>0</v>
      </c>
      <c r="P46" s="23"/>
      <c r="Q46" s="23"/>
      <c r="R46" s="20">
        <f t="shared" si="2"/>
        <v>0</v>
      </c>
      <c r="S46" s="13"/>
      <c r="T46" s="13"/>
      <c r="U46" s="57">
        <f t="shared" si="3"/>
        <v>0</v>
      </c>
    </row>
    <row r="47" spans="1:21" x14ac:dyDescent="0.3">
      <c r="A47" s="17" t="s">
        <v>2</v>
      </c>
      <c r="B47" s="17" t="s">
        <v>72</v>
      </c>
      <c r="C47" s="16">
        <v>400</v>
      </c>
      <c r="D47" s="16" t="s">
        <v>547</v>
      </c>
      <c r="E47" s="16" t="s">
        <v>519</v>
      </c>
      <c r="F47" s="17" t="s">
        <v>71</v>
      </c>
      <c r="G47" s="17" t="s">
        <v>550</v>
      </c>
      <c r="H47" s="17">
        <v>41</v>
      </c>
      <c r="I47" s="17" t="s">
        <v>76</v>
      </c>
      <c r="J47" s="13"/>
      <c r="K47" s="13"/>
      <c r="L47" s="20">
        <f t="shared" si="0"/>
        <v>0</v>
      </c>
      <c r="M47" s="23"/>
      <c r="N47" s="45"/>
      <c r="O47" s="20">
        <f t="shared" si="1"/>
        <v>0</v>
      </c>
      <c r="P47" s="23"/>
      <c r="Q47" s="23"/>
      <c r="R47" s="20">
        <f t="shared" si="2"/>
        <v>0</v>
      </c>
      <c r="S47" s="13"/>
      <c r="T47" s="13"/>
      <c r="U47" s="57">
        <f t="shared" si="3"/>
        <v>0</v>
      </c>
    </row>
    <row r="48" spans="1:21" x14ac:dyDescent="0.3">
      <c r="A48" s="17" t="s">
        <v>2</v>
      </c>
      <c r="B48" s="17" t="s">
        <v>72</v>
      </c>
      <c r="C48" s="16">
        <v>400</v>
      </c>
      <c r="D48" s="16" t="s">
        <v>547</v>
      </c>
      <c r="E48" s="16" t="s">
        <v>519</v>
      </c>
      <c r="F48" s="17" t="s">
        <v>71</v>
      </c>
      <c r="G48" s="17" t="s">
        <v>550</v>
      </c>
      <c r="H48" s="17">
        <v>42</v>
      </c>
      <c r="I48" s="17" t="s">
        <v>569</v>
      </c>
      <c r="J48" s="13"/>
      <c r="K48" s="13"/>
      <c r="L48" s="20">
        <f t="shared" si="0"/>
        <v>0</v>
      </c>
      <c r="M48" s="23"/>
      <c r="N48" s="45"/>
      <c r="O48" s="20">
        <f t="shared" si="1"/>
        <v>0</v>
      </c>
      <c r="P48" s="23"/>
      <c r="Q48" s="23"/>
      <c r="R48" s="20">
        <f t="shared" si="2"/>
        <v>0</v>
      </c>
      <c r="S48" s="13"/>
      <c r="T48" s="13"/>
      <c r="U48" s="57">
        <f t="shared" si="3"/>
        <v>0</v>
      </c>
    </row>
    <row r="49" spans="1:21" x14ac:dyDescent="0.3">
      <c r="A49" s="17" t="s">
        <v>2</v>
      </c>
      <c r="B49" s="17" t="s">
        <v>72</v>
      </c>
      <c r="C49" s="16">
        <v>400</v>
      </c>
      <c r="D49" s="16" t="s">
        <v>547</v>
      </c>
      <c r="E49" s="16" t="s">
        <v>519</v>
      </c>
      <c r="F49" s="17" t="s">
        <v>71</v>
      </c>
      <c r="G49" s="17" t="s">
        <v>550</v>
      </c>
      <c r="H49" s="17">
        <v>43</v>
      </c>
      <c r="I49" s="17" t="s">
        <v>74</v>
      </c>
      <c r="J49" s="13"/>
      <c r="K49" s="13"/>
      <c r="L49" s="20">
        <f t="shared" si="0"/>
        <v>0</v>
      </c>
      <c r="M49" s="23"/>
      <c r="N49" s="45"/>
      <c r="O49" s="20">
        <f t="shared" si="1"/>
        <v>0</v>
      </c>
      <c r="P49" s="23"/>
      <c r="Q49" s="23"/>
      <c r="R49" s="20">
        <f t="shared" si="2"/>
        <v>0</v>
      </c>
      <c r="S49" s="13"/>
      <c r="T49" s="13"/>
      <c r="U49" s="57">
        <f t="shared" si="3"/>
        <v>0</v>
      </c>
    </row>
    <row r="50" spans="1:21" x14ac:dyDescent="0.3">
      <c r="A50" s="17" t="s">
        <v>2</v>
      </c>
      <c r="B50" s="17" t="s">
        <v>72</v>
      </c>
      <c r="C50" s="16">
        <v>400</v>
      </c>
      <c r="D50" s="16" t="s">
        <v>547</v>
      </c>
      <c r="E50" s="16" t="s">
        <v>519</v>
      </c>
      <c r="F50" s="17" t="s">
        <v>71</v>
      </c>
      <c r="G50" s="17" t="s">
        <v>550</v>
      </c>
      <c r="H50" s="17">
        <v>45</v>
      </c>
      <c r="I50" s="17" t="s">
        <v>77</v>
      </c>
      <c r="J50" s="13"/>
      <c r="K50" s="13"/>
      <c r="L50" s="20">
        <f t="shared" si="0"/>
        <v>0</v>
      </c>
      <c r="M50" s="23"/>
      <c r="N50" s="45"/>
      <c r="O50" s="20">
        <f t="shared" si="1"/>
        <v>0</v>
      </c>
      <c r="P50" s="23"/>
      <c r="Q50" s="23"/>
      <c r="R50" s="20">
        <f t="shared" si="2"/>
        <v>0</v>
      </c>
      <c r="S50" s="13"/>
      <c r="T50" s="13"/>
      <c r="U50" s="57">
        <f t="shared" si="3"/>
        <v>0</v>
      </c>
    </row>
    <row r="51" spans="1:21" x14ac:dyDescent="0.3">
      <c r="A51" s="17" t="s">
        <v>2</v>
      </c>
      <c r="B51" s="17" t="s">
        <v>72</v>
      </c>
      <c r="C51" s="16">
        <v>400</v>
      </c>
      <c r="D51" s="16" t="s">
        <v>547</v>
      </c>
      <c r="E51" s="16" t="s">
        <v>519</v>
      </c>
      <c r="F51" s="17" t="s">
        <v>71</v>
      </c>
      <c r="G51" s="17" t="s">
        <v>550</v>
      </c>
      <c r="H51" s="17">
        <v>46</v>
      </c>
      <c r="I51" s="17" t="s">
        <v>80</v>
      </c>
      <c r="J51" s="13"/>
      <c r="K51" s="13"/>
      <c r="L51" s="20">
        <f t="shared" si="0"/>
        <v>0</v>
      </c>
      <c r="M51" s="23"/>
      <c r="N51" s="45"/>
      <c r="O51" s="20">
        <f t="shared" si="1"/>
        <v>0</v>
      </c>
      <c r="P51" s="23"/>
      <c r="Q51" s="23"/>
      <c r="R51" s="20">
        <f t="shared" si="2"/>
        <v>0</v>
      </c>
      <c r="S51" s="13"/>
      <c r="T51" s="13"/>
      <c r="U51" s="57">
        <f t="shared" si="3"/>
        <v>0</v>
      </c>
    </row>
    <row r="52" spans="1:21" x14ac:dyDescent="0.3">
      <c r="A52" s="17" t="s">
        <v>2</v>
      </c>
      <c r="B52" s="17" t="s">
        <v>72</v>
      </c>
      <c r="C52" s="16">
        <v>400</v>
      </c>
      <c r="D52" s="16" t="s">
        <v>547</v>
      </c>
      <c r="E52" s="16" t="s">
        <v>519</v>
      </c>
      <c r="F52" s="17" t="s">
        <v>71</v>
      </c>
      <c r="G52" s="17" t="s">
        <v>550</v>
      </c>
      <c r="H52" s="17">
        <v>47</v>
      </c>
      <c r="I52" s="17" t="s">
        <v>82</v>
      </c>
      <c r="J52" s="13"/>
      <c r="K52" s="13"/>
      <c r="L52" s="20">
        <f t="shared" si="0"/>
        <v>0</v>
      </c>
      <c r="M52" s="23"/>
      <c r="N52" s="45"/>
      <c r="O52" s="20">
        <f t="shared" si="1"/>
        <v>0</v>
      </c>
      <c r="P52" s="23"/>
      <c r="Q52" s="23"/>
      <c r="R52" s="20">
        <f t="shared" si="2"/>
        <v>0</v>
      </c>
      <c r="S52" s="13"/>
      <c r="T52" s="13"/>
      <c r="U52" s="57">
        <f t="shared" si="3"/>
        <v>0</v>
      </c>
    </row>
    <row r="53" spans="1:21" x14ac:dyDescent="0.3">
      <c r="A53" s="17" t="s">
        <v>2</v>
      </c>
      <c r="B53" s="17" t="s">
        <v>40</v>
      </c>
      <c r="C53" s="16">
        <v>400</v>
      </c>
      <c r="D53" s="16" t="s">
        <v>547</v>
      </c>
      <c r="E53" s="16" t="s">
        <v>548</v>
      </c>
      <c r="F53" s="17" t="s">
        <v>40</v>
      </c>
      <c r="G53" s="17" t="s">
        <v>550</v>
      </c>
      <c r="H53" s="17">
        <v>48</v>
      </c>
      <c r="I53" s="17" t="s">
        <v>47</v>
      </c>
      <c r="J53" s="13"/>
      <c r="K53" s="13"/>
      <c r="L53" s="20">
        <f t="shared" si="0"/>
        <v>0</v>
      </c>
      <c r="M53" s="23"/>
      <c r="N53" s="45"/>
      <c r="O53" s="20">
        <f t="shared" si="1"/>
        <v>0</v>
      </c>
      <c r="P53" s="23"/>
      <c r="Q53" s="23"/>
      <c r="R53" s="20">
        <f t="shared" si="2"/>
        <v>0</v>
      </c>
      <c r="S53" s="13"/>
      <c r="T53" s="13"/>
      <c r="U53" s="57">
        <f t="shared" si="3"/>
        <v>0</v>
      </c>
    </row>
    <row r="54" spans="1:21" x14ac:dyDescent="0.3">
      <c r="A54" s="17" t="s">
        <v>2</v>
      </c>
      <c r="B54" s="17" t="s">
        <v>40</v>
      </c>
      <c r="C54" s="16">
        <v>400</v>
      </c>
      <c r="D54" s="16" t="s">
        <v>547</v>
      </c>
      <c r="E54" s="16" t="s">
        <v>548</v>
      </c>
      <c r="F54" s="17" t="s">
        <v>40</v>
      </c>
      <c r="G54" s="17" t="s">
        <v>550</v>
      </c>
      <c r="H54" s="17">
        <v>49</v>
      </c>
      <c r="I54" s="17" t="s">
        <v>46</v>
      </c>
      <c r="J54" s="13"/>
      <c r="K54" s="13"/>
      <c r="L54" s="20">
        <f t="shared" si="0"/>
        <v>0</v>
      </c>
      <c r="M54" s="23"/>
      <c r="N54" s="45"/>
      <c r="O54" s="20">
        <f t="shared" si="1"/>
        <v>0</v>
      </c>
      <c r="P54" s="23"/>
      <c r="Q54" s="23"/>
      <c r="R54" s="20">
        <f t="shared" si="2"/>
        <v>0</v>
      </c>
      <c r="S54" s="13"/>
      <c r="T54" s="13"/>
      <c r="U54" s="57">
        <f t="shared" si="3"/>
        <v>0</v>
      </c>
    </row>
    <row r="55" spans="1:21" x14ac:dyDescent="0.3">
      <c r="A55" s="17" t="s">
        <v>2</v>
      </c>
      <c r="B55" s="17" t="s">
        <v>93</v>
      </c>
      <c r="C55" s="16">
        <v>400</v>
      </c>
      <c r="D55" s="16" t="s">
        <v>547</v>
      </c>
      <c r="E55" s="16" t="s">
        <v>548</v>
      </c>
      <c r="F55" s="17" t="s">
        <v>40</v>
      </c>
      <c r="G55" s="17" t="s">
        <v>550</v>
      </c>
      <c r="H55" s="17">
        <v>50</v>
      </c>
      <c r="I55" s="17" t="s">
        <v>570</v>
      </c>
      <c r="J55" s="13"/>
      <c r="K55" s="13"/>
      <c r="L55" s="20">
        <f t="shared" si="0"/>
        <v>0</v>
      </c>
      <c r="M55" s="23"/>
      <c r="N55" s="45"/>
      <c r="O55" s="20">
        <f t="shared" si="1"/>
        <v>0</v>
      </c>
      <c r="P55" s="23"/>
      <c r="Q55" s="23"/>
      <c r="R55" s="20">
        <f t="shared" si="2"/>
        <v>0</v>
      </c>
      <c r="S55" s="13"/>
      <c r="T55" s="13"/>
      <c r="U55" s="57">
        <f t="shared" si="3"/>
        <v>0</v>
      </c>
    </row>
    <row r="56" spans="1:21" x14ac:dyDescent="0.3">
      <c r="A56" s="17" t="s">
        <v>2</v>
      </c>
      <c r="B56" s="17" t="s">
        <v>40</v>
      </c>
      <c r="C56" s="16">
        <v>400</v>
      </c>
      <c r="D56" s="16" t="s">
        <v>547</v>
      </c>
      <c r="E56" s="16" t="s">
        <v>548</v>
      </c>
      <c r="F56" s="17" t="s">
        <v>40</v>
      </c>
      <c r="G56" s="17" t="s">
        <v>549</v>
      </c>
      <c r="H56" s="17">
        <v>51</v>
      </c>
      <c r="I56" s="17" t="s">
        <v>43</v>
      </c>
      <c r="J56" s="13"/>
      <c r="K56" s="13"/>
      <c r="L56" s="20">
        <f t="shared" si="0"/>
        <v>0</v>
      </c>
      <c r="M56" s="23"/>
      <c r="N56" s="45"/>
      <c r="O56" s="20">
        <f t="shared" si="1"/>
        <v>0</v>
      </c>
      <c r="P56" s="23"/>
      <c r="Q56" s="23"/>
      <c r="R56" s="20">
        <f t="shared" si="2"/>
        <v>0</v>
      </c>
      <c r="S56" s="13"/>
      <c r="T56" s="13"/>
      <c r="U56" s="57">
        <f t="shared" si="3"/>
        <v>0</v>
      </c>
    </row>
    <row r="57" spans="1:21" x14ac:dyDescent="0.3">
      <c r="A57" s="17" t="s">
        <v>2</v>
      </c>
      <c r="B57" s="17" t="s">
        <v>40</v>
      </c>
      <c r="C57" s="16">
        <v>400</v>
      </c>
      <c r="D57" s="16" t="s">
        <v>547</v>
      </c>
      <c r="E57" s="16" t="s">
        <v>548</v>
      </c>
      <c r="F57" s="17" t="s">
        <v>40</v>
      </c>
      <c r="G57" s="17" t="s">
        <v>550</v>
      </c>
      <c r="H57" s="17">
        <v>52</v>
      </c>
      <c r="I57" s="17" t="s">
        <v>571</v>
      </c>
      <c r="J57" s="13"/>
      <c r="K57" s="13"/>
      <c r="L57" s="20">
        <f t="shared" si="0"/>
        <v>0</v>
      </c>
      <c r="M57" s="23"/>
      <c r="N57" s="45"/>
      <c r="O57" s="20">
        <f t="shared" si="1"/>
        <v>0</v>
      </c>
      <c r="P57" s="23"/>
      <c r="Q57" s="23"/>
      <c r="R57" s="20">
        <f t="shared" si="2"/>
        <v>0</v>
      </c>
      <c r="S57" s="13"/>
      <c r="T57" s="13"/>
      <c r="U57" s="57">
        <f t="shared" si="3"/>
        <v>0</v>
      </c>
    </row>
    <row r="58" spans="1:21" x14ac:dyDescent="0.3">
      <c r="A58" s="17" t="s">
        <v>8</v>
      </c>
      <c r="B58" s="17" t="s">
        <v>369</v>
      </c>
      <c r="C58" s="16">
        <v>400</v>
      </c>
      <c r="D58" s="16" t="s">
        <v>547</v>
      </c>
      <c r="E58" s="16" t="s">
        <v>519</v>
      </c>
      <c r="F58" s="17" t="s">
        <v>370</v>
      </c>
      <c r="G58" s="17" t="s">
        <v>549</v>
      </c>
      <c r="H58" s="17">
        <v>53</v>
      </c>
      <c r="I58" s="17" t="s">
        <v>370</v>
      </c>
      <c r="J58" s="13"/>
      <c r="K58" s="13"/>
      <c r="L58" s="20">
        <f t="shared" si="0"/>
        <v>0</v>
      </c>
      <c r="M58" s="23"/>
      <c r="N58" s="45"/>
      <c r="O58" s="20">
        <f t="shared" si="1"/>
        <v>0</v>
      </c>
      <c r="P58" s="23"/>
      <c r="Q58" s="23"/>
      <c r="R58" s="20">
        <f t="shared" si="2"/>
        <v>0</v>
      </c>
      <c r="S58" s="13"/>
      <c r="T58" s="13"/>
      <c r="U58" s="57">
        <f t="shared" si="3"/>
        <v>0</v>
      </c>
    </row>
    <row r="59" spans="1:21" x14ac:dyDescent="0.3">
      <c r="A59" s="17" t="s">
        <v>2</v>
      </c>
      <c r="B59" s="17" t="s">
        <v>86</v>
      </c>
      <c r="C59" s="16">
        <v>400</v>
      </c>
      <c r="D59" s="16" t="s">
        <v>547</v>
      </c>
      <c r="E59" s="16" t="s">
        <v>519</v>
      </c>
      <c r="F59" s="17" t="s">
        <v>152</v>
      </c>
      <c r="G59" s="17" t="s">
        <v>549</v>
      </c>
      <c r="H59" s="17">
        <v>54</v>
      </c>
      <c r="I59" s="17" t="s">
        <v>86</v>
      </c>
      <c r="J59" s="13"/>
      <c r="K59" s="13"/>
      <c r="L59" s="20">
        <f t="shared" si="0"/>
        <v>0</v>
      </c>
      <c r="M59" s="23"/>
      <c r="N59" s="45"/>
      <c r="O59" s="20">
        <f t="shared" si="1"/>
        <v>0</v>
      </c>
      <c r="P59" s="23"/>
      <c r="Q59" s="23"/>
      <c r="R59" s="20">
        <f t="shared" si="2"/>
        <v>0</v>
      </c>
      <c r="S59" s="13"/>
      <c r="T59" s="13"/>
      <c r="U59" s="57">
        <f t="shared" si="3"/>
        <v>0</v>
      </c>
    </row>
    <row r="60" spans="1:21" x14ac:dyDescent="0.3">
      <c r="A60" s="17" t="s">
        <v>2</v>
      </c>
      <c r="B60" s="17" t="s">
        <v>86</v>
      </c>
      <c r="C60" s="16">
        <v>400</v>
      </c>
      <c r="D60" s="16" t="s">
        <v>547</v>
      </c>
      <c r="E60" s="16" t="s">
        <v>519</v>
      </c>
      <c r="F60" s="17" t="s">
        <v>152</v>
      </c>
      <c r="G60" s="17" t="s">
        <v>550</v>
      </c>
      <c r="H60" s="17">
        <v>55</v>
      </c>
      <c r="I60" s="17" t="s">
        <v>90</v>
      </c>
      <c r="J60" s="13"/>
      <c r="K60" s="13"/>
      <c r="L60" s="20">
        <f t="shared" si="0"/>
        <v>0</v>
      </c>
      <c r="M60" s="23"/>
      <c r="N60" s="45"/>
      <c r="O60" s="20">
        <f t="shared" si="1"/>
        <v>0</v>
      </c>
      <c r="P60" s="23"/>
      <c r="Q60" s="23"/>
      <c r="R60" s="20">
        <f t="shared" si="2"/>
        <v>0</v>
      </c>
      <c r="S60" s="13"/>
      <c r="T60" s="13"/>
      <c r="U60" s="57">
        <f t="shared" si="3"/>
        <v>0</v>
      </c>
    </row>
    <row r="61" spans="1:21" x14ac:dyDescent="0.3">
      <c r="A61" s="17" t="s">
        <v>2</v>
      </c>
      <c r="B61" s="17" t="s">
        <v>86</v>
      </c>
      <c r="C61" s="16">
        <v>400</v>
      </c>
      <c r="D61" s="16" t="s">
        <v>547</v>
      </c>
      <c r="E61" s="16" t="s">
        <v>519</v>
      </c>
      <c r="F61" s="17" t="s">
        <v>152</v>
      </c>
      <c r="G61" s="17" t="s">
        <v>550</v>
      </c>
      <c r="H61" s="17">
        <v>56</v>
      </c>
      <c r="I61" s="17" t="s">
        <v>88</v>
      </c>
      <c r="J61" s="13"/>
      <c r="K61" s="13"/>
      <c r="L61" s="20">
        <f t="shared" si="0"/>
        <v>0</v>
      </c>
      <c r="M61" s="23"/>
      <c r="N61" s="45"/>
      <c r="O61" s="20">
        <f t="shared" si="1"/>
        <v>0</v>
      </c>
      <c r="P61" s="23"/>
      <c r="Q61" s="23"/>
      <c r="R61" s="20">
        <f t="shared" si="2"/>
        <v>0</v>
      </c>
      <c r="S61" s="13"/>
      <c r="T61" s="13"/>
      <c r="U61" s="57">
        <f t="shared" si="3"/>
        <v>0</v>
      </c>
    </row>
    <row r="62" spans="1:21" x14ac:dyDescent="0.3">
      <c r="A62" s="17" t="s">
        <v>2</v>
      </c>
      <c r="B62" s="17" t="s">
        <v>86</v>
      </c>
      <c r="C62" s="16">
        <v>400</v>
      </c>
      <c r="D62" s="16" t="s">
        <v>547</v>
      </c>
      <c r="E62" s="16" t="s">
        <v>519</v>
      </c>
      <c r="F62" s="17" t="s">
        <v>152</v>
      </c>
      <c r="G62" s="17" t="s">
        <v>550</v>
      </c>
      <c r="H62" s="17">
        <v>57</v>
      </c>
      <c r="I62" s="17" t="s">
        <v>572</v>
      </c>
      <c r="J62" s="13"/>
      <c r="K62" s="13"/>
      <c r="L62" s="20">
        <f t="shared" si="0"/>
        <v>0</v>
      </c>
      <c r="M62" s="23"/>
      <c r="N62" s="45"/>
      <c r="O62" s="20">
        <f t="shared" si="1"/>
        <v>0</v>
      </c>
      <c r="P62" s="23"/>
      <c r="Q62" s="23"/>
      <c r="R62" s="20">
        <f t="shared" si="2"/>
        <v>0</v>
      </c>
      <c r="S62" s="13"/>
      <c r="T62" s="13"/>
      <c r="U62" s="57">
        <f t="shared" si="3"/>
        <v>0</v>
      </c>
    </row>
    <row r="63" spans="1:21" x14ac:dyDescent="0.3">
      <c r="A63" s="17" t="s">
        <v>2</v>
      </c>
      <c r="B63" s="17" t="s">
        <v>86</v>
      </c>
      <c r="C63" s="16">
        <v>400</v>
      </c>
      <c r="D63" s="16" t="s">
        <v>547</v>
      </c>
      <c r="E63" s="16" t="s">
        <v>519</v>
      </c>
      <c r="F63" s="17" t="s">
        <v>152</v>
      </c>
      <c r="G63" s="17" t="s">
        <v>550</v>
      </c>
      <c r="H63" s="17">
        <v>58</v>
      </c>
      <c r="I63" s="17" t="s">
        <v>91</v>
      </c>
      <c r="J63" s="13"/>
      <c r="K63" s="13"/>
      <c r="L63" s="20">
        <f t="shared" si="0"/>
        <v>0</v>
      </c>
      <c r="M63" s="23"/>
      <c r="N63" s="45"/>
      <c r="O63" s="20">
        <f t="shared" si="1"/>
        <v>0</v>
      </c>
      <c r="P63" s="23"/>
      <c r="Q63" s="23"/>
      <c r="R63" s="20">
        <f t="shared" si="2"/>
        <v>0</v>
      </c>
      <c r="S63" s="13"/>
      <c r="T63" s="13"/>
      <c r="U63" s="57">
        <f t="shared" si="3"/>
        <v>0</v>
      </c>
    </row>
    <row r="64" spans="1:21" x14ac:dyDescent="0.3">
      <c r="A64" s="17" t="s">
        <v>2</v>
      </c>
      <c r="B64" s="17" t="s">
        <v>86</v>
      </c>
      <c r="C64" s="16">
        <v>400</v>
      </c>
      <c r="D64" s="16" t="s">
        <v>547</v>
      </c>
      <c r="E64" s="16" t="s">
        <v>519</v>
      </c>
      <c r="F64" s="17" t="s">
        <v>152</v>
      </c>
      <c r="G64" s="17" t="s">
        <v>550</v>
      </c>
      <c r="H64" s="17">
        <v>59</v>
      </c>
      <c r="I64" s="17" t="s">
        <v>87</v>
      </c>
      <c r="J64" s="13"/>
      <c r="K64" s="13"/>
      <c r="L64" s="20">
        <f t="shared" si="0"/>
        <v>0</v>
      </c>
      <c r="M64" s="23"/>
      <c r="N64" s="45"/>
      <c r="O64" s="20">
        <f t="shared" si="1"/>
        <v>0</v>
      </c>
      <c r="P64" s="23"/>
      <c r="Q64" s="23"/>
      <c r="R64" s="20">
        <f t="shared" si="2"/>
        <v>0</v>
      </c>
      <c r="S64" s="13"/>
      <c r="T64" s="13"/>
      <c r="U64" s="57">
        <f t="shared" si="3"/>
        <v>0</v>
      </c>
    </row>
    <row r="65" spans="1:21" x14ac:dyDescent="0.3">
      <c r="A65" s="17" t="s">
        <v>2</v>
      </c>
      <c r="B65" s="17" t="s">
        <v>127</v>
      </c>
      <c r="C65" s="16">
        <v>400</v>
      </c>
      <c r="D65" s="16" t="s">
        <v>547</v>
      </c>
      <c r="E65" s="16" t="s">
        <v>519</v>
      </c>
      <c r="F65" s="17" t="s">
        <v>152</v>
      </c>
      <c r="G65" s="17" t="s">
        <v>549</v>
      </c>
      <c r="H65" s="17">
        <v>60</v>
      </c>
      <c r="I65" s="17" t="s">
        <v>129</v>
      </c>
      <c r="J65" s="13"/>
      <c r="K65" s="13"/>
      <c r="L65" s="20">
        <f t="shared" si="0"/>
        <v>0</v>
      </c>
      <c r="M65" s="23"/>
      <c r="N65" s="45"/>
      <c r="O65" s="20">
        <f t="shared" si="1"/>
        <v>0</v>
      </c>
      <c r="P65" s="23"/>
      <c r="Q65" s="23"/>
      <c r="R65" s="20">
        <f t="shared" si="2"/>
        <v>0</v>
      </c>
      <c r="S65" s="13"/>
      <c r="T65" s="13"/>
      <c r="U65" s="57">
        <f t="shared" si="3"/>
        <v>0</v>
      </c>
    </row>
    <row r="66" spans="1:21" x14ac:dyDescent="0.3">
      <c r="A66" s="17" t="s">
        <v>2</v>
      </c>
      <c r="B66" s="17" t="s">
        <v>127</v>
      </c>
      <c r="C66" s="16">
        <v>400</v>
      </c>
      <c r="D66" s="16" t="s">
        <v>547</v>
      </c>
      <c r="E66" s="16" t="s">
        <v>519</v>
      </c>
      <c r="F66" s="17" t="s">
        <v>152</v>
      </c>
      <c r="G66" s="17" t="s">
        <v>550</v>
      </c>
      <c r="H66" s="17">
        <v>61</v>
      </c>
      <c r="I66" s="17" t="s">
        <v>130</v>
      </c>
      <c r="J66" s="13"/>
      <c r="K66" s="13"/>
      <c r="L66" s="20">
        <f t="shared" si="0"/>
        <v>0</v>
      </c>
      <c r="M66" s="23"/>
      <c r="N66" s="45"/>
      <c r="O66" s="20">
        <f t="shared" si="1"/>
        <v>0</v>
      </c>
      <c r="P66" s="23"/>
      <c r="Q66" s="23"/>
      <c r="R66" s="20">
        <f t="shared" si="2"/>
        <v>0</v>
      </c>
      <c r="S66" s="13"/>
      <c r="T66" s="13"/>
      <c r="U66" s="57">
        <f t="shared" si="3"/>
        <v>0</v>
      </c>
    </row>
    <row r="67" spans="1:21" x14ac:dyDescent="0.3">
      <c r="A67" s="17" t="s">
        <v>2</v>
      </c>
      <c r="B67" s="17" t="s">
        <v>127</v>
      </c>
      <c r="C67" s="16">
        <v>400</v>
      </c>
      <c r="D67" s="16" t="s">
        <v>547</v>
      </c>
      <c r="E67" s="16" t="s">
        <v>519</v>
      </c>
      <c r="F67" s="17" t="s">
        <v>152</v>
      </c>
      <c r="G67" s="17" t="s">
        <v>550</v>
      </c>
      <c r="H67" s="17">
        <v>62</v>
      </c>
      <c r="I67" s="17" t="s">
        <v>128</v>
      </c>
      <c r="J67" s="13"/>
      <c r="K67" s="13"/>
      <c r="L67" s="20">
        <f t="shared" si="0"/>
        <v>0</v>
      </c>
      <c r="M67" s="23"/>
      <c r="N67" s="45"/>
      <c r="O67" s="20">
        <f t="shared" si="1"/>
        <v>0</v>
      </c>
      <c r="P67" s="23"/>
      <c r="Q67" s="23"/>
      <c r="R67" s="20">
        <f t="shared" si="2"/>
        <v>0</v>
      </c>
      <c r="S67" s="13"/>
      <c r="T67" s="13"/>
      <c r="U67" s="57">
        <f t="shared" si="3"/>
        <v>0</v>
      </c>
    </row>
    <row r="68" spans="1:21" x14ac:dyDescent="0.3">
      <c r="A68" s="17" t="s">
        <v>2</v>
      </c>
      <c r="B68" s="17" t="s">
        <v>127</v>
      </c>
      <c r="C68" s="16">
        <v>400</v>
      </c>
      <c r="D68" s="16" t="s">
        <v>547</v>
      </c>
      <c r="E68" s="16" t="s">
        <v>519</v>
      </c>
      <c r="F68" s="17" t="s">
        <v>152</v>
      </c>
      <c r="G68" s="17" t="s">
        <v>549</v>
      </c>
      <c r="H68" s="17">
        <v>63</v>
      </c>
      <c r="I68" s="17" t="s">
        <v>126</v>
      </c>
      <c r="J68" s="13"/>
      <c r="K68" s="13"/>
      <c r="L68" s="20">
        <f t="shared" si="0"/>
        <v>0</v>
      </c>
      <c r="M68" s="23"/>
      <c r="N68" s="45"/>
      <c r="O68" s="20">
        <f t="shared" si="1"/>
        <v>0</v>
      </c>
      <c r="P68" s="23"/>
      <c r="Q68" s="23"/>
      <c r="R68" s="20">
        <f t="shared" si="2"/>
        <v>0</v>
      </c>
      <c r="S68" s="13"/>
      <c r="T68" s="13"/>
      <c r="U68" s="57">
        <f t="shared" si="3"/>
        <v>0</v>
      </c>
    </row>
    <row r="69" spans="1:21" x14ac:dyDescent="0.3">
      <c r="A69" s="17" t="s">
        <v>2</v>
      </c>
      <c r="B69" s="17" t="s">
        <v>152</v>
      </c>
      <c r="C69" s="16">
        <v>400</v>
      </c>
      <c r="D69" s="16" t="s">
        <v>547</v>
      </c>
      <c r="E69" s="16" t="s">
        <v>519</v>
      </c>
      <c r="F69" s="17" t="s">
        <v>152</v>
      </c>
      <c r="G69" s="17" t="s">
        <v>549</v>
      </c>
      <c r="H69" s="17">
        <v>64</v>
      </c>
      <c r="I69" s="17" t="s">
        <v>573</v>
      </c>
      <c r="J69" s="13"/>
      <c r="K69" s="13"/>
      <c r="L69" s="20">
        <f t="shared" si="0"/>
        <v>0</v>
      </c>
      <c r="M69" s="23"/>
      <c r="N69" s="45"/>
      <c r="O69" s="20">
        <f t="shared" si="1"/>
        <v>0</v>
      </c>
      <c r="P69" s="23"/>
      <c r="Q69" s="23"/>
      <c r="R69" s="20">
        <f t="shared" si="2"/>
        <v>0</v>
      </c>
      <c r="S69" s="13"/>
      <c r="T69" s="13"/>
      <c r="U69" s="57">
        <f t="shared" si="3"/>
        <v>0</v>
      </c>
    </row>
    <row r="70" spans="1:21" x14ac:dyDescent="0.3">
      <c r="A70" s="17" t="s">
        <v>2</v>
      </c>
      <c r="B70" s="17" t="s">
        <v>152</v>
      </c>
      <c r="C70" s="16">
        <v>400</v>
      </c>
      <c r="D70" s="16" t="s">
        <v>547</v>
      </c>
      <c r="E70" s="16" t="s">
        <v>519</v>
      </c>
      <c r="F70" s="17" t="s">
        <v>152</v>
      </c>
      <c r="G70" s="17" t="s">
        <v>550</v>
      </c>
      <c r="H70" s="17">
        <v>65</v>
      </c>
      <c r="I70" s="17" t="s">
        <v>156</v>
      </c>
      <c r="J70" s="13"/>
      <c r="K70" s="13"/>
      <c r="L70" s="20">
        <f t="shared" si="0"/>
        <v>0</v>
      </c>
      <c r="M70" s="23"/>
      <c r="N70" s="45"/>
      <c r="O70" s="20">
        <f t="shared" si="1"/>
        <v>0</v>
      </c>
      <c r="P70" s="23"/>
      <c r="Q70" s="23"/>
      <c r="R70" s="20">
        <f t="shared" si="2"/>
        <v>0</v>
      </c>
      <c r="S70" s="13"/>
      <c r="T70" s="13"/>
      <c r="U70" s="57">
        <f t="shared" si="3"/>
        <v>0</v>
      </c>
    </row>
    <row r="71" spans="1:21" x14ac:dyDescent="0.3">
      <c r="A71" s="17" t="s">
        <v>2</v>
      </c>
      <c r="B71" s="17" t="s">
        <v>171</v>
      </c>
      <c r="C71" s="16">
        <v>400</v>
      </c>
      <c r="D71" s="16" t="s">
        <v>547</v>
      </c>
      <c r="E71" s="16" t="s">
        <v>519</v>
      </c>
      <c r="F71" s="17" t="s">
        <v>170</v>
      </c>
      <c r="G71" s="17" t="s">
        <v>543</v>
      </c>
      <c r="H71" s="17">
        <v>66</v>
      </c>
      <c r="I71" s="17" t="s">
        <v>574</v>
      </c>
      <c r="J71" s="13"/>
      <c r="K71" s="13"/>
      <c r="L71" s="20">
        <f t="shared" ref="L71:L134" si="4">IFERROR(K71/J71,0)</f>
        <v>0</v>
      </c>
      <c r="M71" s="23"/>
      <c r="N71" s="45"/>
      <c r="O71" s="20">
        <f t="shared" ref="O71:O134" si="5">IFERROR(N71/M71,0)</f>
        <v>0</v>
      </c>
      <c r="P71" s="23"/>
      <c r="Q71" s="23"/>
      <c r="R71" s="20">
        <f t="shared" ref="R71:R134" si="6">IFERROR(Q71/P71,0)</f>
        <v>0</v>
      </c>
      <c r="S71" s="13"/>
      <c r="T71" s="13"/>
      <c r="U71" s="57">
        <f t="shared" ref="U71:U134" si="7">IFERROR(T71/S71,0)</f>
        <v>0</v>
      </c>
    </row>
    <row r="72" spans="1:21" x14ac:dyDescent="0.3">
      <c r="A72" s="17" t="s">
        <v>2</v>
      </c>
      <c r="B72" s="17" t="s">
        <v>171</v>
      </c>
      <c r="C72" s="16">
        <v>400</v>
      </c>
      <c r="D72" s="16" t="s">
        <v>547</v>
      </c>
      <c r="E72" s="16" t="s">
        <v>519</v>
      </c>
      <c r="F72" s="17" t="s">
        <v>170</v>
      </c>
      <c r="G72" s="17" t="s">
        <v>550</v>
      </c>
      <c r="H72" s="17">
        <v>67</v>
      </c>
      <c r="I72" s="17" t="s">
        <v>575</v>
      </c>
      <c r="J72" s="13"/>
      <c r="K72" s="13"/>
      <c r="L72" s="20">
        <f t="shared" si="4"/>
        <v>0</v>
      </c>
      <c r="M72" s="23"/>
      <c r="N72" s="45"/>
      <c r="O72" s="20">
        <f t="shared" si="5"/>
        <v>0</v>
      </c>
      <c r="P72" s="23"/>
      <c r="Q72" s="23"/>
      <c r="R72" s="20">
        <f t="shared" si="6"/>
        <v>0</v>
      </c>
      <c r="S72" s="13"/>
      <c r="T72" s="13"/>
      <c r="U72" s="57">
        <f t="shared" si="7"/>
        <v>0</v>
      </c>
    </row>
    <row r="73" spans="1:21" x14ac:dyDescent="0.3">
      <c r="A73" s="17" t="s">
        <v>2</v>
      </c>
      <c r="B73" s="17" t="s">
        <v>171</v>
      </c>
      <c r="C73" s="16">
        <v>400</v>
      </c>
      <c r="D73" s="16" t="s">
        <v>547</v>
      </c>
      <c r="E73" s="16" t="s">
        <v>519</v>
      </c>
      <c r="F73" s="17" t="s">
        <v>170</v>
      </c>
      <c r="G73" s="17" t="s">
        <v>550</v>
      </c>
      <c r="H73" s="17">
        <v>68</v>
      </c>
      <c r="I73" s="17" t="s">
        <v>175</v>
      </c>
      <c r="J73" s="13"/>
      <c r="K73" s="13"/>
      <c r="L73" s="20">
        <f t="shared" si="4"/>
        <v>0</v>
      </c>
      <c r="M73" s="23"/>
      <c r="N73" s="45"/>
      <c r="O73" s="20">
        <f t="shared" si="5"/>
        <v>0</v>
      </c>
      <c r="P73" s="23"/>
      <c r="Q73" s="23"/>
      <c r="R73" s="20">
        <f t="shared" si="6"/>
        <v>0</v>
      </c>
      <c r="S73" s="13"/>
      <c r="T73" s="13"/>
      <c r="U73" s="57">
        <f t="shared" si="7"/>
        <v>0</v>
      </c>
    </row>
    <row r="74" spans="1:21" x14ac:dyDescent="0.3">
      <c r="A74" s="17" t="s">
        <v>2</v>
      </c>
      <c r="B74" s="17" t="s">
        <v>171</v>
      </c>
      <c r="C74" s="16">
        <v>400</v>
      </c>
      <c r="D74" s="16" t="s">
        <v>547</v>
      </c>
      <c r="E74" s="16" t="s">
        <v>519</v>
      </c>
      <c r="F74" s="17" t="s">
        <v>170</v>
      </c>
      <c r="G74" s="17" t="s">
        <v>550</v>
      </c>
      <c r="H74" s="17">
        <v>69</v>
      </c>
      <c r="I74" s="17" t="s">
        <v>576</v>
      </c>
      <c r="J74" s="13"/>
      <c r="K74" s="13"/>
      <c r="L74" s="20">
        <f t="shared" si="4"/>
        <v>0</v>
      </c>
      <c r="M74" s="23"/>
      <c r="N74" s="45"/>
      <c r="O74" s="20">
        <f t="shared" si="5"/>
        <v>0</v>
      </c>
      <c r="P74" s="23"/>
      <c r="Q74" s="23"/>
      <c r="R74" s="20">
        <f t="shared" si="6"/>
        <v>0</v>
      </c>
      <c r="S74" s="13"/>
      <c r="T74" s="13"/>
      <c r="U74" s="57">
        <f t="shared" si="7"/>
        <v>0</v>
      </c>
    </row>
    <row r="75" spans="1:21" x14ac:dyDescent="0.3">
      <c r="A75" s="17" t="s">
        <v>2</v>
      </c>
      <c r="B75" s="17" t="s">
        <v>337</v>
      </c>
      <c r="C75" s="16">
        <v>400</v>
      </c>
      <c r="D75" s="16" t="s">
        <v>547</v>
      </c>
      <c r="E75" s="16" t="s">
        <v>519</v>
      </c>
      <c r="F75" s="17" t="s">
        <v>170</v>
      </c>
      <c r="G75" s="17" t="s">
        <v>550</v>
      </c>
      <c r="H75" s="17">
        <v>70</v>
      </c>
      <c r="I75" s="17" t="s">
        <v>338</v>
      </c>
      <c r="J75" s="13"/>
      <c r="K75" s="13"/>
      <c r="L75" s="20">
        <f t="shared" si="4"/>
        <v>0</v>
      </c>
      <c r="M75" s="23"/>
      <c r="N75" s="45"/>
      <c r="O75" s="20">
        <f t="shared" si="5"/>
        <v>0</v>
      </c>
      <c r="P75" s="23"/>
      <c r="Q75" s="23"/>
      <c r="R75" s="20">
        <f t="shared" si="6"/>
        <v>0</v>
      </c>
      <c r="S75" s="13"/>
      <c r="T75" s="13"/>
      <c r="U75" s="57">
        <f t="shared" si="7"/>
        <v>0</v>
      </c>
    </row>
    <row r="76" spans="1:21" x14ac:dyDescent="0.3">
      <c r="A76" s="17" t="s">
        <v>2</v>
      </c>
      <c r="B76" s="17" t="s">
        <v>337</v>
      </c>
      <c r="C76" s="16">
        <v>400</v>
      </c>
      <c r="D76" s="16" t="s">
        <v>547</v>
      </c>
      <c r="E76" s="16" t="s">
        <v>519</v>
      </c>
      <c r="F76" s="17" t="s">
        <v>170</v>
      </c>
      <c r="G76" s="17" t="s">
        <v>555</v>
      </c>
      <c r="H76" s="17">
        <v>71</v>
      </c>
      <c r="I76" s="17" t="s">
        <v>336</v>
      </c>
      <c r="J76" s="13"/>
      <c r="K76" s="13"/>
      <c r="L76" s="20">
        <f t="shared" si="4"/>
        <v>0</v>
      </c>
      <c r="M76" s="23"/>
      <c r="N76" s="45"/>
      <c r="O76" s="20">
        <f t="shared" si="5"/>
        <v>0</v>
      </c>
      <c r="P76" s="23"/>
      <c r="Q76" s="23"/>
      <c r="R76" s="20">
        <f t="shared" si="6"/>
        <v>0</v>
      </c>
      <c r="S76" s="13"/>
      <c r="T76" s="13"/>
      <c r="U76" s="57">
        <f t="shared" si="7"/>
        <v>0</v>
      </c>
    </row>
    <row r="77" spans="1:21" x14ac:dyDescent="0.3">
      <c r="A77" s="17" t="s">
        <v>2</v>
      </c>
      <c r="B77" s="17" t="s">
        <v>337</v>
      </c>
      <c r="C77" s="16">
        <v>400</v>
      </c>
      <c r="D77" s="16" t="s">
        <v>547</v>
      </c>
      <c r="E77" s="16" t="s">
        <v>519</v>
      </c>
      <c r="F77" s="17" t="s">
        <v>170</v>
      </c>
      <c r="G77" s="17" t="s">
        <v>550</v>
      </c>
      <c r="H77" s="17">
        <v>72</v>
      </c>
      <c r="I77" s="17" t="s">
        <v>339</v>
      </c>
      <c r="J77" s="13"/>
      <c r="K77" s="13"/>
      <c r="L77" s="20">
        <f t="shared" si="4"/>
        <v>0</v>
      </c>
      <c r="M77" s="23"/>
      <c r="N77" s="45"/>
      <c r="O77" s="20">
        <f t="shared" si="5"/>
        <v>0</v>
      </c>
      <c r="P77" s="23"/>
      <c r="Q77" s="23"/>
      <c r="R77" s="20">
        <f t="shared" si="6"/>
        <v>0</v>
      </c>
      <c r="S77" s="13"/>
      <c r="T77" s="13"/>
      <c r="U77" s="57">
        <f t="shared" si="7"/>
        <v>0</v>
      </c>
    </row>
    <row r="78" spans="1:21" x14ac:dyDescent="0.3">
      <c r="A78" s="17" t="s">
        <v>2</v>
      </c>
      <c r="B78" s="17" t="s">
        <v>337</v>
      </c>
      <c r="C78" s="16">
        <v>400</v>
      </c>
      <c r="D78" s="16" t="s">
        <v>547</v>
      </c>
      <c r="E78" s="16" t="s">
        <v>519</v>
      </c>
      <c r="F78" s="17" t="s">
        <v>170</v>
      </c>
      <c r="G78" s="17" t="s">
        <v>555</v>
      </c>
      <c r="H78" s="17">
        <v>74</v>
      </c>
      <c r="I78" s="17" t="s">
        <v>577</v>
      </c>
      <c r="J78" s="13"/>
      <c r="K78" s="13"/>
      <c r="L78" s="20">
        <f t="shared" si="4"/>
        <v>0</v>
      </c>
      <c r="M78" s="23"/>
      <c r="N78" s="45"/>
      <c r="O78" s="20">
        <f t="shared" si="5"/>
        <v>0</v>
      </c>
      <c r="P78" s="23"/>
      <c r="Q78" s="23"/>
      <c r="R78" s="20">
        <f t="shared" si="6"/>
        <v>0</v>
      </c>
      <c r="S78" s="13"/>
      <c r="T78" s="13"/>
      <c r="U78" s="57">
        <f t="shared" si="7"/>
        <v>0</v>
      </c>
    </row>
    <row r="79" spans="1:21" x14ac:dyDescent="0.3">
      <c r="A79" s="17" t="s">
        <v>2</v>
      </c>
      <c r="B79" s="17" t="s">
        <v>337</v>
      </c>
      <c r="C79" s="16">
        <v>400</v>
      </c>
      <c r="D79" s="16" t="s">
        <v>547</v>
      </c>
      <c r="E79" s="16" t="s">
        <v>519</v>
      </c>
      <c r="F79" s="17" t="s">
        <v>170</v>
      </c>
      <c r="G79" s="17" t="s">
        <v>550</v>
      </c>
      <c r="H79" s="17">
        <v>75</v>
      </c>
      <c r="I79" s="17" t="s">
        <v>337</v>
      </c>
      <c r="J79" s="13"/>
      <c r="K79" s="13"/>
      <c r="L79" s="20">
        <f t="shared" si="4"/>
        <v>0</v>
      </c>
      <c r="M79" s="23"/>
      <c r="N79" s="45"/>
      <c r="O79" s="20">
        <f t="shared" si="5"/>
        <v>0</v>
      </c>
      <c r="P79" s="23"/>
      <c r="Q79" s="23"/>
      <c r="R79" s="20">
        <f t="shared" si="6"/>
        <v>0</v>
      </c>
      <c r="S79" s="13"/>
      <c r="T79" s="13"/>
      <c r="U79" s="57">
        <f t="shared" si="7"/>
        <v>0</v>
      </c>
    </row>
    <row r="80" spans="1:21" x14ac:dyDescent="0.3">
      <c r="A80" s="17" t="s">
        <v>578</v>
      </c>
      <c r="B80" s="17" t="s">
        <v>245</v>
      </c>
      <c r="C80" s="16">
        <v>400</v>
      </c>
      <c r="D80" s="16" t="s">
        <v>547</v>
      </c>
      <c r="E80" s="16" t="s">
        <v>245</v>
      </c>
      <c r="F80" s="17" t="s">
        <v>415</v>
      </c>
      <c r="G80" s="17" t="s">
        <v>550</v>
      </c>
      <c r="H80" s="17">
        <v>76</v>
      </c>
      <c r="I80" s="17" t="s">
        <v>249</v>
      </c>
      <c r="J80" s="13"/>
      <c r="K80" s="13"/>
      <c r="L80" s="20">
        <f t="shared" si="4"/>
        <v>0</v>
      </c>
      <c r="M80" s="23"/>
      <c r="N80" s="45"/>
      <c r="O80" s="20">
        <f t="shared" si="5"/>
        <v>0</v>
      </c>
      <c r="P80" s="23"/>
      <c r="Q80" s="23"/>
      <c r="R80" s="20">
        <f t="shared" si="6"/>
        <v>0</v>
      </c>
      <c r="S80" s="13"/>
      <c r="T80" s="13"/>
      <c r="U80" s="57">
        <f t="shared" si="7"/>
        <v>0</v>
      </c>
    </row>
    <row r="81" spans="1:21" x14ac:dyDescent="0.3">
      <c r="A81" s="17" t="s">
        <v>240</v>
      </c>
      <c r="B81" s="17" t="s">
        <v>240</v>
      </c>
      <c r="C81" s="16">
        <v>400</v>
      </c>
      <c r="D81" s="16" t="s">
        <v>547</v>
      </c>
      <c r="E81" s="16" t="s">
        <v>519</v>
      </c>
      <c r="F81" s="17" t="s">
        <v>240</v>
      </c>
      <c r="G81" s="17" t="s">
        <v>549</v>
      </c>
      <c r="H81" s="17">
        <v>77</v>
      </c>
      <c r="I81" s="17" t="s">
        <v>579</v>
      </c>
      <c r="J81" s="13"/>
      <c r="K81" s="13"/>
      <c r="L81" s="20">
        <f t="shared" si="4"/>
        <v>0</v>
      </c>
      <c r="M81" s="23"/>
      <c r="N81" s="45"/>
      <c r="O81" s="20">
        <f t="shared" si="5"/>
        <v>0</v>
      </c>
      <c r="P81" s="23"/>
      <c r="Q81" s="23"/>
      <c r="R81" s="20">
        <f t="shared" si="6"/>
        <v>0</v>
      </c>
      <c r="S81" s="13"/>
      <c r="T81" s="13"/>
      <c r="U81" s="57">
        <f t="shared" si="7"/>
        <v>0</v>
      </c>
    </row>
    <row r="82" spans="1:21" x14ac:dyDescent="0.3">
      <c r="A82" s="17" t="s">
        <v>240</v>
      </c>
      <c r="B82" s="17" t="s">
        <v>364</v>
      </c>
      <c r="C82" s="16">
        <v>400</v>
      </c>
      <c r="D82" s="16" t="s">
        <v>547</v>
      </c>
      <c r="E82" s="16" t="s">
        <v>519</v>
      </c>
      <c r="F82" s="17" t="s">
        <v>240</v>
      </c>
      <c r="G82" s="17" t="s">
        <v>550</v>
      </c>
      <c r="H82" s="17">
        <v>78</v>
      </c>
      <c r="I82" s="17" t="s">
        <v>580</v>
      </c>
      <c r="J82" s="13"/>
      <c r="K82" s="13"/>
      <c r="L82" s="20">
        <f t="shared" si="4"/>
        <v>0</v>
      </c>
      <c r="M82" s="23"/>
      <c r="N82" s="45"/>
      <c r="O82" s="20">
        <f t="shared" si="5"/>
        <v>0</v>
      </c>
      <c r="P82" s="23"/>
      <c r="Q82" s="23"/>
      <c r="R82" s="20">
        <f t="shared" si="6"/>
        <v>0</v>
      </c>
      <c r="S82" s="13"/>
      <c r="T82" s="13"/>
      <c r="U82" s="57">
        <f t="shared" si="7"/>
        <v>0</v>
      </c>
    </row>
    <row r="83" spans="1:21" x14ac:dyDescent="0.3">
      <c r="A83" s="17" t="s">
        <v>240</v>
      </c>
      <c r="B83" s="17" t="s">
        <v>364</v>
      </c>
      <c r="C83" s="16">
        <v>400</v>
      </c>
      <c r="D83" s="16" t="s">
        <v>547</v>
      </c>
      <c r="E83" s="16" t="s">
        <v>519</v>
      </c>
      <c r="F83" s="17" t="s">
        <v>240</v>
      </c>
      <c r="G83" s="17" t="s">
        <v>550</v>
      </c>
      <c r="H83" s="17">
        <v>79</v>
      </c>
      <c r="I83" s="17" t="s">
        <v>366</v>
      </c>
      <c r="J83" s="13"/>
      <c r="K83" s="13"/>
      <c r="L83" s="20">
        <f t="shared" si="4"/>
        <v>0</v>
      </c>
      <c r="M83" s="23"/>
      <c r="N83" s="45"/>
      <c r="O83" s="20">
        <f t="shared" si="5"/>
        <v>0</v>
      </c>
      <c r="P83" s="23"/>
      <c r="Q83" s="23"/>
      <c r="R83" s="20">
        <f t="shared" si="6"/>
        <v>0</v>
      </c>
      <c r="S83" s="13"/>
      <c r="T83" s="13"/>
      <c r="U83" s="57">
        <f t="shared" si="7"/>
        <v>0</v>
      </c>
    </row>
    <row r="84" spans="1:21" x14ac:dyDescent="0.3">
      <c r="A84" s="17" t="s">
        <v>240</v>
      </c>
      <c r="B84" s="17" t="s">
        <v>364</v>
      </c>
      <c r="C84" s="16">
        <v>400</v>
      </c>
      <c r="D84" s="16" t="s">
        <v>547</v>
      </c>
      <c r="E84" s="16" t="s">
        <v>519</v>
      </c>
      <c r="F84" s="17" t="s">
        <v>240</v>
      </c>
      <c r="G84" s="17" t="s">
        <v>555</v>
      </c>
      <c r="H84" s="17">
        <v>80</v>
      </c>
      <c r="I84" s="17" t="s">
        <v>367</v>
      </c>
      <c r="J84" s="13"/>
      <c r="K84" s="13"/>
      <c r="L84" s="20">
        <f t="shared" si="4"/>
        <v>0</v>
      </c>
      <c r="M84" s="23"/>
      <c r="N84" s="45"/>
      <c r="O84" s="20">
        <f t="shared" si="5"/>
        <v>0</v>
      </c>
      <c r="P84" s="23"/>
      <c r="Q84" s="23"/>
      <c r="R84" s="20">
        <f t="shared" si="6"/>
        <v>0</v>
      </c>
      <c r="S84" s="13"/>
      <c r="T84" s="13"/>
      <c r="U84" s="57">
        <f t="shared" si="7"/>
        <v>0</v>
      </c>
    </row>
    <row r="85" spans="1:21" x14ac:dyDescent="0.3">
      <c r="A85" s="17" t="s">
        <v>240</v>
      </c>
      <c r="B85" s="17" t="s">
        <v>364</v>
      </c>
      <c r="C85" s="16">
        <v>400</v>
      </c>
      <c r="D85" s="16" t="s">
        <v>547</v>
      </c>
      <c r="E85" s="16" t="s">
        <v>519</v>
      </c>
      <c r="F85" s="17" t="s">
        <v>240</v>
      </c>
      <c r="G85" s="17" t="s">
        <v>550</v>
      </c>
      <c r="H85" s="17">
        <v>81</v>
      </c>
      <c r="I85" s="17" t="s">
        <v>363</v>
      </c>
      <c r="J85" s="13"/>
      <c r="K85" s="13"/>
      <c r="L85" s="20">
        <f t="shared" si="4"/>
        <v>0</v>
      </c>
      <c r="M85" s="23"/>
      <c r="N85" s="45"/>
      <c r="O85" s="20">
        <f t="shared" si="5"/>
        <v>0</v>
      </c>
      <c r="P85" s="23"/>
      <c r="Q85" s="23"/>
      <c r="R85" s="20">
        <f t="shared" si="6"/>
        <v>0</v>
      </c>
      <c r="S85" s="13"/>
      <c r="T85" s="13"/>
      <c r="U85" s="57">
        <f t="shared" si="7"/>
        <v>0</v>
      </c>
    </row>
    <row r="86" spans="1:21" x14ac:dyDescent="0.3">
      <c r="A86" s="17" t="s">
        <v>240</v>
      </c>
      <c r="B86" s="17" t="s">
        <v>240</v>
      </c>
      <c r="C86" s="16">
        <v>400</v>
      </c>
      <c r="D86" s="16" t="s">
        <v>547</v>
      </c>
      <c r="E86" s="16" t="s">
        <v>519</v>
      </c>
      <c r="F86" s="17" t="s">
        <v>240</v>
      </c>
      <c r="G86" s="17" t="s">
        <v>550</v>
      </c>
      <c r="H86" s="17">
        <v>82</v>
      </c>
      <c r="I86" s="17" t="s">
        <v>241</v>
      </c>
      <c r="J86" s="13"/>
      <c r="K86" s="13"/>
      <c r="L86" s="20">
        <f t="shared" si="4"/>
        <v>0</v>
      </c>
      <c r="M86" s="23"/>
      <c r="N86" s="45"/>
      <c r="O86" s="20">
        <f t="shared" si="5"/>
        <v>0</v>
      </c>
      <c r="P86" s="23"/>
      <c r="Q86" s="23"/>
      <c r="R86" s="20">
        <f t="shared" si="6"/>
        <v>0</v>
      </c>
      <c r="S86" s="13"/>
      <c r="T86" s="13"/>
      <c r="U86" s="57">
        <f t="shared" si="7"/>
        <v>0</v>
      </c>
    </row>
    <row r="87" spans="1:21" x14ac:dyDescent="0.3">
      <c r="A87" s="17" t="s">
        <v>240</v>
      </c>
      <c r="B87" s="17" t="s">
        <v>240</v>
      </c>
      <c r="C87" s="16">
        <v>400</v>
      </c>
      <c r="D87" s="16" t="s">
        <v>547</v>
      </c>
      <c r="E87" s="16" t="s">
        <v>519</v>
      </c>
      <c r="F87" s="17" t="s">
        <v>240</v>
      </c>
      <c r="G87" s="17" t="s">
        <v>550</v>
      </c>
      <c r="H87" s="17">
        <v>83</v>
      </c>
      <c r="I87" s="17" t="s">
        <v>242</v>
      </c>
      <c r="J87" s="13"/>
      <c r="K87" s="13"/>
      <c r="L87" s="20">
        <f t="shared" si="4"/>
        <v>0</v>
      </c>
      <c r="M87" s="23"/>
      <c r="N87" s="45"/>
      <c r="O87" s="20">
        <f t="shared" si="5"/>
        <v>0</v>
      </c>
      <c r="P87" s="23"/>
      <c r="Q87" s="23"/>
      <c r="R87" s="20">
        <f t="shared" si="6"/>
        <v>0</v>
      </c>
      <c r="S87" s="13"/>
      <c r="T87" s="13"/>
      <c r="U87" s="57">
        <f t="shared" si="7"/>
        <v>0</v>
      </c>
    </row>
    <row r="88" spans="1:21" x14ac:dyDescent="0.3">
      <c r="A88" s="17" t="s">
        <v>240</v>
      </c>
      <c r="B88" s="17" t="s">
        <v>240</v>
      </c>
      <c r="C88" s="16">
        <v>400</v>
      </c>
      <c r="D88" s="16" t="s">
        <v>547</v>
      </c>
      <c r="E88" s="16" t="s">
        <v>519</v>
      </c>
      <c r="F88" s="17" t="s">
        <v>240</v>
      </c>
      <c r="G88" s="17" t="s">
        <v>550</v>
      </c>
      <c r="H88" s="17">
        <v>84</v>
      </c>
      <c r="I88" s="17" t="s">
        <v>243</v>
      </c>
      <c r="J88" s="13"/>
      <c r="K88" s="13"/>
      <c r="L88" s="20">
        <f t="shared" si="4"/>
        <v>0</v>
      </c>
      <c r="M88" s="23"/>
      <c r="N88" s="45"/>
      <c r="O88" s="20">
        <f t="shared" si="5"/>
        <v>0</v>
      </c>
      <c r="P88" s="23"/>
      <c r="Q88" s="23"/>
      <c r="R88" s="20">
        <f t="shared" si="6"/>
        <v>0</v>
      </c>
      <c r="S88" s="13"/>
      <c r="T88" s="13"/>
      <c r="U88" s="57">
        <f t="shared" si="7"/>
        <v>0</v>
      </c>
    </row>
    <row r="89" spans="1:21" x14ac:dyDescent="0.3">
      <c r="A89" s="17" t="s">
        <v>240</v>
      </c>
      <c r="B89" s="17" t="s">
        <v>257</v>
      </c>
      <c r="C89" s="16">
        <v>400</v>
      </c>
      <c r="D89" s="16" t="s">
        <v>547</v>
      </c>
      <c r="E89" s="16" t="s">
        <v>519</v>
      </c>
      <c r="F89" s="17" t="s">
        <v>240</v>
      </c>
      <c r="G89" s="17" t="s">
        <v>550</v>
      </c>
      <c r="H89" s="17">
        <v>85</v>
      </c>
      <c r="I89" s="17" t="s">
        <v>581</v>
      </c>
      <c r="J89" s="13"/>
      <c r="K89" s="13"/>
      <c r="L89" s="20">
        <f t="shared" si="4"/>
        <v>0</v>
      </c>
      <c r="M89" s="23"/>
      <c r="N89" s="45"/>
      <c r="O89" s="20">
        <f t="shared" si="5"/>
        <v>0</v>
      </c>
      <c r="P89" s="23"/>
      <c r="Q89" s="23"/>
      <c r="R89" s="20">
        <f t="shared" si="6"/>
        <v>0</v>
      </c>
      <c r="S89" s="13"/>
      <c r="T89" s="13"/>
      <c r="U89" s="57">
        <f t="shared" si="7"/>
        <v>0</v>
      </c>
    </row>
    <row r="90" spans="1:21" x14ac:dyDescent="0.3">
      <c r="A90" s="17" t="s">
        <v>240</v>
      </c>
      <c r="B90" s="17" t="s">
        <v>257</v>
      </c>
      <c r="C90" s="16">
        <v>400</v>
      </c>
      <c r="D90" s="16" t="s">
        <v>547</v>
      </c>
      <c r="E90" s="16" t="s">
        <v>519</v>
      </c>
      <c r="F90" s="17" t="s">
        <v>240</v>
      </c>
      <c r="G90" s="17" t="s">
        <v>550</v>
      </c>
      <c r="H90" s="17">
        <v>86</v>
      </c>
      <c r="I90" s="17" t="s">
        <v>258</v>
      </c>
      <c r="J90" s="13"/>
      <c r="K90" s="13"/>
      <c r="L90" s="20">
        <f t="shared" si="4"/>
        <v>0</v>
      </c>
      <c r="M90" s="23"/>
      <c r="N90" s="45"/>
      <c r="O90" s="20">
        <f t="shared" si="5"/>
        <v>0</v>
      </c>
      <c r="P90" s="23"/>
      <c r="Q90" s="23"/>
      <c r="R90" s="20">
        <f t="shared" si="6"/>
        <v>0</v>
      </c>
      <c r="S90" s="13"/>
      <c r="T90" s="13"/>
      <c r="U90" s="57">
        <f t="shared" si="7"/>
        <v>0</v>
      </c>
    </row>
    <row r="91" spans="1:21" x14ac:dyDescent="0.3">
      <c r="A91" s="17" t="s">
        <v>240</v>
      </c>
      <c r="B91" s="17" t="s">
        <v>323</v>
      </c>
      <c r="C91" s="16">
        <v>400</v>
      </c>
      <c r="D91" s="16" t="s">
        <v>547</v>
      </c>
      <c r="E91" s="16" t="s">
        <v>519</v>
      </c>
      <c r="F91" s="17" t="s">
        <v>240</v>
      </c>
      <c r="G91" s="17" t="s">
        <v>550</v>
      </c>
      <c r="H91" s="17">
        <v>87</v>
      </c>
      <c r="I91" s="17" t="s">
        <v>582</v>
      </c>
      <c r="J91" s="13"/>
      <c r="K91" s="13"/>
      <c r="L91" s="20">
        <f t="shared" si="4"/>
        <v>0</v>
      </c>
      <c r="M91" s="23"/>
      <c r="N91" s="45"/>
      <c r="O91" s="20">
        <f t="shared" si="5"/>
        <v>0</v>
      </c>
      <c r="P91" s="23"/>
      <c r="Q91" s="23"/>
      <c r="R91" s="20">
        <f t="shared" si="6"/>
        <v>0</v>
      </c>
      <c r="S91" s="13"/>
      <c r="T91" s="13"/>
      <c r="U91" s="57">
        <f t="shared" si="7"/>
        <v>0</v>
      </c>
    </row>
    <row r="92" spans="1:21" x14ac:dyDescent="0.3">
      <c r="A92" s="17" t="s">
        <v>240</v>
      </c>
      <c r="B92" s="17" t="s">
        <v>323</v>
      </c>
      <c r="C92" s="16">
        <v>400</v>
      </c>
      <c r="D92" s="16" t="s">
        <v>547</v>
      </c>
      <c r="E92" s="16" t="s">
        <v>519</v>
      </c>
      <c r="F92" s="17" t="s">
        <v>240</v>
      </c>
      <c r="G92" s="17" t="s">
        <v>555</v>
      </c>
      <c r="H92" s="17">
        <v>88</v>
      </c>
      <c r="I92" s="17" t="s">
        <v>324</v>
      </c>
      <c r="J92" s="13"/>
      <c r="K92" s="13"/>
      <c r="L92" s="20">
        <f t="shared" si="4"/>
        <v>0</v>
      </c>
      <c r="M92" s="23"/>
      <c r="N92" s="45"/>
      <c r="O92" s="20">
        <f t="shared" si="5"/>
        <v>0</v>
      </c>
      <c r="P92" s="23"/>
      <c r="Q92" s="23"/>
      <c r="R92" s="20">
        <f t="shared" si="6"/>
        <v>0</v>
      </c>
      <c r="S92" s="13"/>
      <c r="T92" s="13"/>
      <c r="U92" s="57">
        <f t="shared" si="7"/>
        <v>0</v>
      </c>
    </row>
    <row r="93" spans="1:21" x14ac:dyDescent="0.3">
      <c r="A93" s="17" t="s">
        <v>240</v>
      </c>
      <c r="B93" s="17" t="s">
        <v>323</v>
      </c>
      <c r="C93" s="16">
        <v>400</v>
      </c>
      <c r="D93" s="16" t="s">
        <v>547</v>
      </c>
      <c r="E93" s="16" t="s">
        <v>519</v>
      </c>
      <c r="F93" s="17" t="s">
        <v>240</v>
      </c>
      <c r="G93" s="17" t="s">
        <v>550</v>
      </c>
      <c r="H93" s="17">
        <v>89</v>
      </c>
      <c r="I93" s="17" t="s">
        <v>326</v>
      </c>
      <c r="J93" s="13"/>
      <c r="K93" s="13"/>
      <c r="L93" s="20">
        <f t="shared" si="4"/>
        <v>0</v>
      </c>
      <c r="M93" s="23"/>
      <c r="N93" s="45"/>
      <c r="O93" s="20">
        <f t="shared" si="5"/>
        <v>0</v>
      </c>
      <c r="P93" s="23"/>
      <c r="Q93" s="23"/>
      <c r="R93" s="20">
        <f t="shared" si="6"/>
        <v>0</v>
      </c>
      <c r="S93" s="13"/>
      <c r="T93" s="13"/>
      <c r="U93" s="57">
        <f t="shared" si="7"/>
        <v>0</v>
      </c>
    </row>
    <row r="94" spans="1:21" x14ac:dyDescent="0.3">
      <c r="A94" s="17" t="s">
        <v>240</v>
      </c>
      <c r="B94" s="17" t="s">
        <v>323</v>
      </c>
      <c r="C94" s="16">
        <v>400</v>
      </c>
      <c r="D94" s="16" t="s">
        <v>547</v>
      </c>
      <c r="E94" s="16" t="s">
        <v>519</v>
      </c>
      <c r="F94" s="17" t="s">
        <v>240</v>
      </c>
      <c r="G94" s="17" t="s">
        <v>550</v>
      </c>
      <c r="H94" s="17">
        <v>90</v>
      </c>
      <c r="I94" s="17" t="s">
        <v>583</v>
      </c>
      <c r="J94" s="13"/>
      <c r="K94" s="13"/>
      <c r="L94" s="20">
        <f t="shared" si="4"/>
        <v>0</v>
      </c>
      <c r="M94" s="23"/>
      <c r="N94" s="45"/>
      <c r="O94" s="20">
        <f t="shared" si="5"/>
        <v>0</v>
      </c>
      <c r="P94" s="23"/>
      <c r="Q94" s="23"/>
      <c r="R94" s="20">
        <f t="shared" si="6"/>
        <v>0</v>
      </c>
      <c r="S94" s="13"/>
      <c r="T94" s="13"/>
      <c r="U94" s="57">
        <f t="shared" si="7"/>
        <v>0</v>
      </c>
    </row>
    <row r="95" spans="1:21" x14ac:dyDescent="0.3">
      <c r="A95" s="17" t="s">
        <v>181</v>
      </c>
      <c r="B95" s="17" t="s">
        <v>180</v>
      </c>
      <c r="C95" s="16">
        <v>407</v>
      </c>
      <c r="D95" s="16" t="s">
        <v>584</v>
      </c>
      <c r="E95" s="16" t="s">
        <v>181</v>
      </c>
      <c r="F95" s="17" t="s">
        <v>180</v>
      </c>
      <c r="G95" s="17" t="s">
        <v>552</v>
      </c>
      <c r="H95" s="17">
        <v>91</v>
      </c>
      <c r="I95" s="17" t="s">
        <v>585</v>
      </c>
      <c r="J95" s="13"/>
      <c r="K95" s="13"/>
      <c r="L95" s="20">
        <f t="shared" si="4"/>
        <v>0</v>
      </c>
      <c r="M95" s="23"/>
      <c r="N95" s="45"/>
      <c r="O95" s="20">
        <f t="shared" si="5"/>
        <v>0</v>
      </c>
      <c r="P95" s="23"/>
      <c r="Q95" s="23"/>
      <c r="R95" s="20">
        <f t="shared" si="6"/>
        <v>0</v>
      </c>
      <c r="S95" s="13"/>
      <c r="T95" s="13"/>
      <c r="U95" s="57">
        <f t="shared" si="7"/>
        <v>0</v>
      </c>
    </row>
    <row r="96" spans="1:21" x14ac:dyDescent="0.3">
      <c r="A96" s="17" t="s">
        <v>181</v>
      </c>
      <c r="B96" s="17" t="s">
        <v>180</v>
      </c>
      <c r="C96" s="16">
        <v>407</v>
      </c>
      <c r="D96" s="16" t="s">
        <v>584</v>
      </c>
      <c r="E96" s="16" t="s">
        <v>181</v>
      </c>
      <c r="F96" s="17" t="s">
        <v>180</v>
      </c>
      <c r="G96" s="17" t="s">
        <v>550</v>
      </c>
      <c r="H96" s="17">
        <v>92</v>
      </c>
      <c r="I96" s="17" t="s">
        <v>184</v>
      </c>
      <c r="J96" s="13"/>
      <c r="K96" s="13"/>
      <c r="L96" s="20">
        <f t="shared" si="4"/>
        <v>0</v>
      </c>
      <c r="M96" s="23"/>
      <c r="N96" s="45"/>
      <c r="O96" s="20">
        <f t="shared" si="5"/>
        <v>0</v>
      </c>
      <c r="P96" s="23"/>
      <c r="Q96" s="23"/>
      <c r="R96" s="20">
        <f t="shared" si="6"/>
        <v>0</v>
      </c>
      <c r="S96" s="13"/>
      <c r="T96" s="13"/>
      <c r="U96" s="57">
        <f t="shared" si="7"/>
        <v>0</v>
      </c>
    </row>
    <row r="97" spans="1:21" x14ac:dyDescent="0.3">
      <c r="A97" s="17" t="s">
        <v>181</v>
      </c>
      <c r="B97" s="17" t="s">
        <v>180</v>
      </c>
      <c r="C97" s="16">
        <v>407</v>
      </c>
      <c r="D97" s="16" t="s">
        <v>584</v>
      </c>
      <c r="E97" s="16" t="s">
        <v>181</v>
      </c>
      <c r="F97" s="17" t="s">
        <v>180</v>
      </c>
      <c r="G97" s="17" t="s">
        <v>555</v>
      </c>
      <c r="H97" s="17">
        <v>93</v>
      </c>
      <c r="I97" s="17" t="s">
        <v>586</v>
      </c>
      <c r="J97" s="13"/>
      <c r="K97" s="13"/>
      <c r="L97" s="20">
        <f t="shared" si="4"/>
        <v>0</v>
      </c>
      <c r="M97" s="23"/>
      <c r="N97" s="45"/>
      <c r="O97" s="20">
        <f t="shared" si="5"/>
        <v>0</v>
      </c>
      <c r="P97" s="23"/>
      <c r="Q97" s="23"/>
      <c r="R97" s="20">
        <f t="shared" si="6"/>
        <v>0</v>
      </c>
      <c r="S97" s="13"/>
      <c r="T97" s="13"/>
      <c r="U97" s="57">
        <f t="shared" si="7"/>
        <v>0</v>
      </c>
    </row>
    <row r="98" spans="1:21" x14ac:dyDescent="0.3">
      <c r="A98" s="17" t="s">
        <v>181</v>
      </c>
      <c r="B98" s="17" t="s">
        <v>180</v>
      </c>
      <c r="C98" s="16">
        <v>407</v>
      </c>
      <c r="D98" s="16" t="s">
        <v>584</v>
      </c>
      <c r="E98" s="16" t="s">
        <v>181</v>
      </c>
      <c r="F98" s="17" t="s">
        <v>180</v>
      </c>
      <c r="G98" s="17" t="s">
        <v>550</v>
      </c>
      <c r="H98" s="17">
        <v>94</v>
      </c>
      <c r="I98" s="17" t="s">
        <v>183</v>
      </c>
      <c r="J98" s="13"/>
      <c r="K98" s="13"/>
      <c r="L98" s="20">
        <f t="shared" si="4"/>
        <v>0</v>
      </c>
      <c r="M98" s="23"/>
      <c r="N98" s="45"/>
      <c r="O98" s="20">
        <f t="shared" si="5"/>
        <v>0</v>
      </c>
      <c r="P98" s="23"/>
      <c r="Q98" s="23"/>
      <c r="R98" s="20">
        <f t="shared" si="6"/>
        <v>0</v>
      </c>
      <c r="S98" s="13"/>
      <c r="T98" s="13"/>
      <c r="U98" s="57">
        <f t="shared" si="7"/>
        <v>0</v>
      </c>
    </row>
    <row r="99" spans="1:21" x14ac:dyDescent="0.3">
      <c r="A99" s="17" t="s">
        <v>181</v>
      </c>
      <c r="B99" s="17" t="s">
        <v>180</v>
      </c>
      <c r="C99" s="16">
        <v>407</v>
      </c>
      <c r="D99" s="16" t="s">
        <v>584</v>
      </c>
      <c r="E99" s="16" t="s">
        <v>181</v>
      </c>
      <c r="F99" s="17" t="s">
        <v>180</v>
      </c>
      <c r="G99" s="17" t="s">
        <v>550</v>
      </c>
      <c r="H99" s="17">
        <v>95</v>
      </c>
      <c r="I99" s="17" t="s">
        <v>186</v>
      </c>
      <c r="J99" s="13"/>
      <c r="K99" s="13"/>
      <c r="L99" s="20">
        <f t="shared" si="4"/>
        <v>0</v>
      </c>
      <c r="M99" s="23"/>
      <c r="N99" s="45"/>
      <c r="O99" s="20">
        <f t="shared" si="5"/>
        <v>0</v>
      </c>
      <c r="P99" s="23"/>
      <c r="Q99" s="23"/>
      <c r="R99" s="20">
        <f t="shared" si="6"/>
        <v>0</v>
      </c>
      <c r="S99" s="13"/>
      <c r="T99" s="13"/>
      <c r="U99" s="57">
        <f t="shared" si="7"/>
        <v>0</v>
      </c>
    </row>
    <row r="100" spans="1:21" x14ac:dyDescent="0.3">
      <c r="A100" s="17" t="s">
        <v>181</v>
      </c>
      <c r="B100" s="17" t="s">
        <v>180</v>
      </c>
      <c r="C100" s="16">
        <v>407</v>
      </c>
      <c r="D100" s="16" t="s">
        <v>584</v>
      </c>
      <c r="E100" s="16" t="s">
        <v>181</v>
      </c>
      <c r="F100" s="17" t="s">
        <v>180</v>
      </c>
      <c r="G100" s="17" t="s">
        <v>550</v>
      </c>
      <c r="H100" s="17">
        <v>96</v>
      </c>
      <c r="I100" s="17" t="s">
        <v>187</v>
      </c>
      <c r="J100" s="13"/>
      <c r="K100" s="13"/>
      <c r="L100" s="20">
        <f t="shared" si="4"/>
        <v>0</v>
      </c>
      <c r="M100" s="23"/>
      <c r="N100" s="45"/>
      <c r="O100" s="20">
        <f t="shared" si="5"/>
        <v>0</v>
      </c>
      <c r="P100" s="23"/>
      <c r="Q100" s="23"/>
      <c r="R100" s="20">
        <f t="shared" si="6"/>
        <v>0</v>
      </c>
      <c r="S100" s="13"/>
      <c r="T100" s="13"/>
      <c r="U100" s="57">
        <f t="shared" si="7"/>
        <v>0</v>
      </c>
    </row>
    <row r="101" spans="1:21" x14ac:dyDescent="0.3">
      <c r="A101" s="17" t="s">
        <v>181</v>
      </c>
      <c r="B101" s="17" t="s">
        <v>180</v>
      </c>
      <c r="C101" s="16">
        <v>407</v>
      </c>
      <c r="D101" s="16" t="s">
        <v>584</v>
      </c>
      <c r="E101" s="16" t="s">
        <v>181</v>
      </c>
      <c r="F101" s="17" t="s">
        <v>180</v>
      </c>
      <c r="G101" s="17" t="s">
        <v>550</v>
      </c>
      <c r="H101" s="17">
        <v>97</v>
      </c>
      <c r="I101" s="17" t="s">
        <v>185</v>
      </c>
      <c r="J101" s="13"/>
      <c r="K101" s="13"/>
      <c r="L101" s="20">
        <f t="shared" si="4"/>
        <v>0</v>
      </c>
      <c r="M101" s="23"/>
      <c r="N101" s="45"/>
      <c r="O101" s="20">
        <f t="shared" si="5"/>
        <v>0</v>
      </c>
      <c r="P101" s="23"/>
      <c r="Q101" s="23"/>
      <c r="R101" s="20">
        <f t="shared" si="6"/>
        <v>0</v>
      </c>
      <c r="S101" s="13"/>
      <c r="T101" s="13"/>
      <c r="U101" s="57">
        <f t="shared" si="7"/>
        <v>0</v>
      </c>
    </row>
    <row r="102" spans="1:21" x14ac:dyDescent="0.3">
      <c r="A102" s="17" t="s">
        <v>181</v>
      </c>
      <c r="B102" s="17" t="s">
        <v>201</v>
      </c>
      <c r="C102" s="16">
        <v>407</v>
      </c>
      <c r="D102" s="16" t="s">
        <v>584</v>
      </c>
      <c r="E102" s="16" t="s">
        <v>181</v>
      </c>
      <c r="F102" s="17" t="s">
        <v>180</v>
      </c>
      <c r="G102" s="17" t="s">
        <v>549</v>
      </c>
      <c r="H102" s="17">
        <v>98</v>
      </c>
      <c r="I102" s="17" t="s">
        <v>524</v>
      </c>
      <c r="J102" s="13"/>
      <c r="K102" s="13"/>
      <c r="L102" s="20">
        <f t="shared" si="4"/>
        <v>0</v>
      </c>
      <c r="M102" s="23"/>
      <c r="N102" s="45"/>
      <c r="O102" s="20">
        <f t="shared" si="5"/>
        <v>0</v>
      </c>
      <c r="P102" s="23"/>
      <c r="Q102" s="23"/>
      <c r="R102" s="20">
        <f t="shared" si="6"/>
        <v>0</v>
      </c>
      <c r="S102" s="13"/>
      <c r="T102" s="13"/>
      <c r="U102" s="57">
        <f t="shared" si="7"/>
        <v>0</v>
      </c>
    </row>
    <row r="103" spans="1:21" x14ac:dyDescent="0.3">
      <c r="A103" s="17" t="s">
        <v>181</v>
      </c>
      <c r="B103" s="17" t="s">
        <v>201</v>
      </c>
      <c r="C103" s="16">
        <v>407</v>
      </c>
      <c r="D103" s="16" t="s">
        <v>584</v>
      </c>
      <c r="E103" s="16" t="s">
        <v>181</v>
      </c>
      <c r="F103" s="17" t="s">
        <v>180</v>
      </c>
      <c r="G103" s="17" t="s">
        <v>550</v>
      </c>
      <c r="H103" s="17">
        <v>99</v>
      </c>
      <c r="I103" s="17" t="s">
        <v>203</v>
      </c>
      <c r="J103" s="13"/>
      <c r="K103" s="13"/>
      <c r="L103" s="20">
        <f t="shared" si="4"/>
        <v>0</v>
      </c>
      <c r="M103" s="23"/>
      <c r="N103" s="45"/>
      <c r="O103" s="20">
        <f t="shared" si="5"/>
        <v>0</v>
      </c>
      <c r="P103" s="23"/>
      <c r="Q103" s="23"/>
      <c r="R103" s="20">
        <f t="shared" si="6"/>
        <v>0</v>
      </c>
      <c r="S103" s="13"/>
      <c r="T103" s="13"/>
      <c r="U103" s="57">
        <f t="shared" si="7"/>
        <v>0</v>
      </c>
    </row>
    <row r="104" spans="1:21" x14ac:dyDescent="0.3">
      <c r="A104" s="17" t="s">
        <v>181</v>
      </c>
      <c r="B104" s="17" t="s">
        <v>201</v>
      </c>
      <c r="C104" s="16">
        <v>407</v>
      </c>
      <c r="D104" s="16" t="s">
        <v>584</v>
      </c>
      <c r="E104" s="16" t="s">
        <v>181</v>
      </c>
      <c r="F104" s="17" t="s">
        <v>180</v>
      </c>
      <c r="G104" s="17" t="s">
        <v>550</v>
      </c>
      <c r="H104" s="17">
        <v>100</v>
      </c>
      <c r="I104" s="17" t="s">
        <v>200</v>
      </c>
      <c r="J104" s="13"/>
      <c r="K104" s="13"/>
      <c r="L104" s="20">
        <f t="shared" si="4"/>
        <v>0</v>
      </c>
      <c r="M104" s="23"/>
      <c r="N104" s="45"/>
      <c r="O104" s="20">
        <f t="shared" si="5"/>
        <v>0</v>
      </c>
      <c r="P104" s="23"/>
      <c r="Q104" s="23"/>
      <c r="R104" s="20">
        <f t="shared" si="6"/>
        <v>0</v>
      </c>
      <c r="S104" s="13"/>
      <c r="T104" s="13"/>
      <c r="U104" s="57">
        <f t="shared" si="7"/>
        <v>0</v>
      </c>
    </row>
    <row r="105" spans="1:21" x14ac:dyDescent="0.3">
      <c r="A105" s="17" t="s">
        <v>181</v>
      </c>
      <c r="B105" s="17" t="s">
        <v>329</v>
      </c>
      <c r="C105" s="16">
        <v>407</v>
      </c>
      <c r="D105" s="16" t="s">
        <v>584</v>
      </c>
      <c r="E105" s="16" t="s">
        <v>181</v>
      </c>
      <c r="F105" s="17" t="s">
        <v>333</v>
      </c>
      <c r="G105" s="17" t="s">
        <v>549</v>
      </c>
      <c r="H105" s="17">
        <v>101</v>
      </c>
      <c r="I105" s="17" t="s">
        <v>333</v>
      </c>
      <c r="J105" s="13"/>
      <c r="K105" s="13"/>
      <c r="L105" s="20">
        <f t="shared" si="4"/>
        <v>0</v>
      </c>
      <c r="M105" s="23"/>
      <c r="N105" s="45"/>
      <c r="O105" s="20">
        <f t="shared" si="5"/>
        <v>0</v>
      </c>
      <c r="P105" s="23"/>
      <c r="Q105" s="23"/>
      <c r="R105" s="20">
        <f t="shared" si="6"/>
        <v>0</v>
      </c>
      <c r="S105" s="13"/>
      <c r="T105" s="13"/>
      <c r="U105" s="57">
        <f t="shared" si="7"/>
        <v>0</v>
      </c>
    </row>
    <row r="106" spans="1:21" x14ac:dyDescent="0.3">
      <c r="A106" s="17" t="s">
        <v>181</v>
      </c>
      <c r="B106" s="17" t="s">
        <v>329</v>
      </c>
      <c r="C106" s="16">
        <v>407</v>
      </c>
      <c r="D106" s="16" t="s">
        <v>584</v>
      </c>
      <c r="E106" s="16" t="s">
        <v>181</v>
      </c>
      <c r="F106" s="17" t="s">
        <v>333</v>
      </c>
      <c r="G106" s="17" t="s">
        <v>550</v>
      </c>
      <c r="H106" s="17">
        <v>102</v>
      </c>
      <c r="I106" s="17" t="s">
        <v>331</v>
      </c>
      <c r="J106" s="13"/>
      <c r="K106" s="13"/>
      <c r="L106" s="20">
        <f t="shared" si="4"/>
        <v>0</v>
      </c>
      <c r="M106" s="23"/>
      <c r="N106" s="45"/>
      <c r="O106" s="20">
        <f t="shared" si="5"/>
        <v>0</v>
      </c>
      <c r="P106" s="23"/>
      <c r="Q106" s="23"/>
      <c r="R106" s="20">
        <f t="shared" si="6"/>
        <v>0</v>
      </c>
      <c r="S106" s="13"/>
      <c r="T106" s="13"/>
      <c r="U106" s="57">
        <f t="shared" si="7"/>
        <v>0</v>
      </c>
    </row>
    <row r="107" spans="1:21" x14ac:dyDescent="0.3">
      <c r="A107" s="17" t="s">
        <v>181</v>
      </c>
      <c r="B107" s="17" t="s">
        <v>329</v>
      </c>
      <c r="C107" s="16">
        <v>407</v>
      </c>
      <c r="D107" s="16" t="s">
        <v>584</v>
      </c>
      <c r="E107" s="16" t="s">
        <v>181</v>
      </c>
      <c r="F107" s="17" t="s">
        <v>333</v>
      </c>
      <c r="G107" s="17" t="s">
        <v>550</v>
      </c>
      <c r="H107" s="17">
        <v>103</v>
      </c>
      <c r="I107" s="17" t="s">
        <v>335</v>
      </c>
      <c r="J107" s="13"/>
      <c r="K107" s="13"/>
      <c r="L107" s="20">
        <f t="shared" si="4"/>
        <v>0</v>
      </c>
      <c r="M107" s="23"/>
      <c r="N107" s="45"/>
      <c r="O107" s="20">
        <f t="shared" si="5"/>
        <v>0</v>
      </c>
      <c r="P107" s="23"/>
      <c r="Q107" s="23"/>
      <c r="R107" s="20">
        <f t="shared" si="6"/>
        <v>0</v>
      </c>
      <c r="S107" s="13"/>
      <c r="T107" s="13"/>
      <c r="U107" s="57">
        <f t="shared" si="7"/>
        <v>0</v>
      </c>
    </row>
    <row r="108" spans="1:21" x14ac:dyDescent="0.3">
      <c r="A108" s="17" t="s">
        <v>181</v>
      </c>
      <c r="B108" s="17" t="s">
        <v>329</v>
      </c>
      <c r="C108" s="16">
        <v>407</v>
      </c>
      <c r="D108" s="16" t="s">
        <v>584</v>
      </c>
      <c r="E108" s="16" t="s">
        <v>181</v>
      </c>
      <c r="F108" s="17" t="s">
        <v>333</v>
      </c>
      <c r="G108" s="17" t="s">
        <v>550</v>
      </c>
      <c r="H108" s="17">
        <v>104</v>
      </c>
      <c r="I108" s="17" t="s">
        <v>328</v>
      </c>
      <c r="J108" s="13"/>
      <c r="K108" s="13"/>
      <c r="L108" s="20">
        <f t="shared" si="4"/>
        <v>0</v>
      </c>
      <c r="M108" s="23"/>
      <c r="N108" s="45"/>
      <c r="O108" s="20">
        <f t="shared" si="5"/>
        <v>0</v>
      </c>
      <c r="P108" s="23"/>
      <c r="Q108" s="23"/>
      <c r="R108" s="20">
        <f t="shared" si="6"/>
        <v>0</v>
      </c>
      <c r="S108" s="13"/>
      <c r="T108" s="13"/>
      <c r="U108" s="57">
        <f t="shared" si="7"/>
        <v>0</v>
      </c>
    </row>
    <row r="109" spans="1:21" x14ac:dyDescent="0.3">
      <c r="A109" s="17" t="s">
        <v>181</v>
      </c>
      <c r="B109" s="17" t="s">
        <v>342</v>
      </c>
      <c r="C109" s="16">
        <v>407</v>
      </c>
      <c r="D109" s="16" t="s">
        <v>584</v>
      </c>
      <c r="E109" s="16" t="s">
        <v>181</v>
      </c>
      <c r="F109" s="17" t="s">
        <v>587</v>
      </c>
      <c r="G109" s="17" t="s">
        <v>552</v>
      </c>
      <c r="H109" s="17">
        <v>105</v>
      </c>
      <c r="I109" s="17" t="s">
        <v>343</v>
      </c>
      <c r="J109" s="13"/>
      <c r="K109" s="13"/>
      <c r="L109" s="20">
        <f t="shared" si="4"/>
        <v>0</v>
      </c>
      <c r="M109" s="23"/>
      <c r="N109" s="45"/>
      <c r="O109" s="20">
        <f t="shared" si="5"/>
        <v>0</v>
      </c>
      <c r="P109" s="23"/>
      <c r="Q109" s="23"/>
      <c r="R109" s="20">
        <f t="shared" si="6"/>
        <v>0</v>
      </c>
      <c r="S109" s="13"/>
      <c r="T109" s="13"/>
      <c r="U109" s="57">
        <f t="shared" si="7"/>
        <v>0</v>
      </c>
    </row>
    <row r="110" spans="1:21" x14ac:dyDescent="0.3">
      <c r="A110" s="17" t="s">
        <v>181</v>
      </c>
      <c r="B110" s="17" t="s">
        <v>342</v>
      </c>
      <c r="C110" s="16">
        <v>407</v>
      </c>
      <c r="D110" s="16" t="s">
        <v>584</v>
      </c>
      <c r="E110" s="16" t="s">
        <v>181</v>
      </c>
      <c r="F110" s="17" t="s">
        <v>587</v>
      </c>
      <c r="G110" s="17" t="s">
        <v>550</v>
      </c>
      <c r="H110" s="17">
        <v>106</v>
      </c>
      <c r="I110" s="17" t="s">
        <v>588</v>
      </c>
      <c r="J110" s="13"/>
      <c r="K110" s="13"/>
      <c r="L110" s="20">
        <f t="shared" si="4"/>
        <v>0</v>
      </c>
      <c r="M110" s="23"/>
      <c r="N110" s="45"/>
      <c r="O110" s="20">
        <f t="shared" si="5"/>
        <v>0</v>
      </c>
      <c r="P110" s="23"/>
      <c r="Q110" s="23"/>
      <c r="R110" s="20">
        <f t="shared" si="6"/>
        <v>0</v>
      </c>
      <c r="S110" s="13"/>
      <c r="T110" s="13"/>
      <c r="U110" s="57">
        <f t="shared" si="7"/>
        <v>0</v>
      </c>
    </row>
    <row r="111" spans="1:21" x14ac:dyDescent="0.3">
      <c r="A111" s="17" t="s">
        <v>181</v>
      </c>
      <c r="B111" s="17" t="s">
        <v>342</v>
      </c>
      <c r="C111" s="16">
        <v>407</v>
      </c>
      <c r="D111" s="16" t="s">
        <v>584</v>
      </c>
      <c r="E111" s="16" t="s">
        <v>181</v>
      </c>
      <c r="F111" s="17" t="s">
        <v>587</v>
      </c>
      <c r="G111" s="17" t="s">
        <v>550</v>
      </c>
      <c r="H111" s="17">
        <v>107</v>
      </c>
      <c r="I111" s="17" t="s">
        <v>589</v>
      </c>
      <c r="J111" s="13"/>
      <c r="K111" s="13"/>
      <c r="L111" s="20">
        <f t="shared" si="4"/>
        <v>0</v>
      </c>
      <c r="M111" s="23"/>
      <c r="N111" s="45"/>
      <c r="O111" s="20">
        <f t="shared" si="5"/>
        <v>0</v>
      </c>
      <c r="P111" s="23"/>
      <c r="Q111" s="23"/>
      <c r="R111" s="20">
        <f t="shared" si="6"/>
        <v>0</v>
      </c>
      <c r="S111" s="13"/>
      <c r="T111" s="13"/>
      <c r="U111" s="57">
        <f t="shared" si="7"/>
        <v>0</v>
      </c>
    </row>
    <row r="112" spans="1:21" x14ac:dyDescent="0.3">
      <c r="A112" s="17" t="s">
        <v>181</v>
      </c>
      <c r="B112" s="17" t="s">
        <v>342</v>
      </c>
      <c r="C112" s="16">
        <v>407</v>
      </c>
      <c r="D112" s="16" t="s">
        <v>584</v>
      </c>
      <c r="E112" s="16" t="s">
        <v>181</v>
      </c>
      <c r="F112" s="17" t="s">
        <v>587</v>
      </c>
      <c r="G112" s="17" t="s">
        <v>550</v>
      </c>
      <c r="H112" s="17">
        <v>108</v>
      </c>
      <c r="I112" s="17" t="s">
        <v>348</v>
      </c>
      <c r="J112" s="13"/>
      <c r="K112" s="13"/>
      <c r="L112" s="20">
        <f t="shared" si="4"/>
        <v>0</v>
      </c>
      <c r="M112" s="23"/>
      <c r="N112" s="45"/>
      <c r="O112" s="20">
        <f t="shared" si="5"/>
        <v>0</v>
      </c>
      <c r="P112" s="23"/>
      <c r="Q112" s="23"/>
      <c r="R112" s="20">
        <f t="shared" si="6"/>
        <v>0</v>
      </c>
      <c r="S112" s="13"/>
      <c r="T112" s="13"/>
      <c r="U112" s="57">
        <f t="shared" si="7"/>
        <v>0</v>
      </c>
    </row>
    <row r="113" spans="1:21" x14ac:dyDescent="0.3">
      <c r="A113" s="17" t="s">
        <v>181</v>
      </c>
      <c r="B113" s="17" t="s">
        <v>355</v>
      </c>
      <c r="C113" s="16">
        <v>407</v>
      </c>
      <c r="D113" s="16" t="s">
        <v>584</v>
      </c>
      <c r="E113" s="16" t="s">
        <v>181</v>
      </c>
      <c r="F113" s="17" t="s">
        <v>357</v>
      </c>
      <c r="G113" s="17" t="s">
        <v>549</v>
      </c>
      <c r="H113" s="17">
        <v>109</v>
      </c>
      <c r="I113" s="17" t="s">
        <v>357</v>
      </c>
      <c r="J113" s="13"/>
      <c r="K113" s="13"/>
      <c r="L113" s="20">
        <f t="shared" si="4"/>
        <v>0</v>
      </c>
      <c r="M113" s="23"/>
      <c r="N113" s="45"/>
      <c r="O113" s="20">
        <f t="shared" si="5"/>
        <v>0</v>
      </c>
      <c r="P113" s="23"/>
      <c r="Q113" s="23"/>
      <c r="R113" s="20">
        <f t="shared" si="6"/>
        <v>0</v>
      </c>
      <c r="S113" s="13"/>
      <c r="T113" s="13"/>
      <c r="U113" s="57">
        <f t="shared" si="7"/>
        <v>0</v>
      </c>
    </row>
    <row r="114" spans="1:21" x14ac:dyDescent="0.3">
      <c r="A114" s="17" t="s">
        <v>181</v>
      </c>
      <c r="B114" s="17" t="s">
        <v>355</v>
      </c>
      <c r="C114" s="16">
        <v>407</v>
      </c>
      <c r="D114" s="16" t="s">
        <v>584</v>
      </c>
      <c r="E114" s="16" t="s">
        <v>181</v>
      </c>
      <c r="F114" s="17" t="s">
        <v>357</v>
      </c>
      <c r="G114" s="17" t="s">
        <v>550</v>
      </c>
      <c r="H114" s="17">
        <v>110</v>
      </c>
      <c r="I114" s="17" t="s">
        <v>590</v>
      </c>
      <c r="J114" s="13"/>
      <c r="K114" s="13"/>
      <c r="L114" s="20">
        <f t="shared" si="4"/>
        <v>0</v>
      </c>
      <c r="M114" s="23"/>
      <c r="N114" s="45"/>
      <c r="O114" s="20">
        <f t="shared" si="5"/>
        <v>0</v>
      </c>
      <c r="P114" s="23"/>
      <c r="Q114" s="23"/>
      <c r="R114" s="20">
        <f t="shared" si="6"/>
        <v>0</v>
      </c>
      <c r="S114" s="13"/>
      <c r="T114" s="13"/>
      <c r="U114" s="57">
        <f t="shared" si="7"/>
        <v>0</v>
      </c>
    </row>
    <row r="115" spans="1:21" x14ac:dyDescent="0.3">
      <c r="A115" s="17" t="s">
        <v>181</v>
      </c>
      <c r="B115" s="17" t="s">
        <v>355</v>
      </c>
      <c r="C115" s="16">
        <v>407</v>
      </c>
      <c r="D115" s="16" t="s">
        <v>584</v>
      </c>
      <c r="E115" s="16" t="s">
        <v>181</v>
      </c>
      <c r="F115" s="17" t="s">
        <v>357</v>
      </c>
      <c r="G115" s="17" t="s">
        <v>550</v>
      </c>
      <c r="H115" s="17">
        <v>111</v>
      </c>
      <c r="I115" s="17" t="s">
        <v>359</v>
      </c>
      <c r="J115" s="13"/>
      <c r="K115" s="13"/>
      <c r="L115" s="20">
        <f t="shared" si="4"/>
        <v>0</v>
      </c>
      <c r="M115" s="23"/>
      <c r="N115" s="45"/>
      <c r="O115" s="20">
        <f t="shared" si="5"/>
        <v>0</v>
      </c>
      <c r="P115" s="23"/>
      <c r="Q115" s="23"/>
      <c r="R115" s="20">
        <f t="shared" si="6"/>
        <v>0</v>
      </c>
      <c r="S115" s="13"/>
      <c r="T115" s="13"/>
      <c r="U115" s="57">
        <f t="shared" si="7"/>
        <v>0</v>
      </c>
    </row>
    <row r="116" spans="1:21" x14ac:dyDescent="0.3">
      <c r="A116" s="17" t="s">
        <v>181</v>
      </c>
      <c r="B116" s="17" t="s">
        <v>355</v>
      </c>
      <c r="C116" s="16">
        <v>407</v>
      </c>
      <c r="D116" s="16" t="s">
        <v>584</v>
      </c>
      <c r="E116" s="16" t="s">
        <v>181</v>
      </c>
      <c r="F116" s="17" t="s">
        <v>357</v>
      </c>
      <c r="G116" s="17" t="s">
        <v>550</v>
      </c>
      <c r="H116" s="17">
        <v>112</v>
      </c>
      <c r="I116" s="17" t="s">
        <v>356</v>
      </c>
      <c r="J116" s="13"/>
      <c r="K116" s="13"/>
      <c r="L116" s="20">
        <f t="shared" si="4"/>
        <v>0</v>
      </c>
      <c r="M116" s="23"/>
      <c r="N116" s="45"/>
      <c r="O116" s="20">
        <f t="shared" si="5"/>
        <v>0</v>
      </c>
      <c r="P116" s="23"/>
      <c r="Q116" s="23"/>
      <c r="R116" s="20">
        <f t="shared" si="6"/>
        <v>0</v>
      </c>
      <c r="S116" s="13"/>
      <c r="T116" s="13"/>
      <c r="U116" s="57">
        <f t="shared" si="7"/>
        <v>0</v>
      </c>
    </row>
    <row r="117" spans="1:21" x14ac:dyDescent="0.3">
      <c r="A117" s="17" t="s">
        <v>578</v>
      </c>
      <c r="B117" s="17" t="s">
        <v>215</v>
      </c>
      <c r="C117" s="16">
        <v>400</v>
      </c>
      <c r="D117" s="16" t="s">
        <v>547</v>
      </c>
      <c r="E117" s="16" t="s">
        <v>245</v>
      </c>
      <c r="F117" s="17" t="s">
        <v>419</v>
      </c>
      <c r="G117" s="17" t="s">
        <v>549</v>
      </c>
      <c r="H117" s="17">
        <v>113</v>
      </c>
      <c r="I117" s="17" t="s">
        <v>419</v>
      </c>
      <c r="J117" s="13"/>
      <c r="K117" s="13"/>
      <c r="L117" s="20">
        <f t="shared" si="4"/>
        <v>0</v>
      </c>
      <c r="M117" s="23"/>
      <c r="N117" s="45"/>
      <c r="O117" s="20">
        <f t="shared" si="5"/>
        <v>0</v>
      </c>
      <c r="P117" s="23"/>
      <c r="Q117" s="23"/>
      <c r="R117" s="20">
        <f t="shared" si="6"/>
        <v>0</v>
      </c>
      <c r="S117" s="13"/>
      <c r="T117" s="13"/>
      <c r="U117" s="57">
        <f t="shared" si="7"/>
        <v>0</v>
      </c>
    </row>
    <row r="118" spans="1:21" x14ac:dyDescent="0.3">
      <c r="A118" s="17" t="s">
        <v>578</v>
      </c>
      <c r="B118" s="17" t="s">
        <v>215</v>
      </c>
      <c r="C118" s="16">
        <v>400</v>
      </c>
      <c r="D118" s="16" t="s">
        <v>547</v>
      </c>
      <c r="E118" s="16" t="s">
        <v>245</v>
      </c>
      <c r="F118" s="17" t="s">
        <v>419</v>
      </c>
      <c r="G118" s="17" t="s">
        <v>550</v>
      </c>
      <c r="H118" s="17">
        <v>114</v>
      </c>
      <c r="I118" s="17" t="s">
        <v>221</v>
      </c>
      <c r="J118" s="13"/>
      <c r="K118" s="13"/>
      <c r="L118" s="20">
        <f t="shared" si="4"/>
        <v>0</v>
      </c>
      <c r="M118" s="23"/>
      <c r="N118" s="45"/>
      <c r="O118" s="20">
        <f t="shared" si="5"/>
        <v>0</v>
      </c>
      <c r="P118" s="23"/>
      <c r="Q118" s="23"/>
      <c r="R118" s="20">
        <f t="shared" si="6"/>
        <v>0</v>
      </c>
      <c r="S118" s="13"/>
      <c r="T118" s="13"/>
      <c r="U118" s="57">
        <f t="shared" si="7"/>
        <v>0</v>
      </c>
    </row>
    <row r="119" spans="1:21" x14ac:dyDescent="0.3">
      <c r="A119" s="17" t="s">
        <v>578</v>
      </c>
      <c r="B119" s="17" t="s">
        <v>215</v>
      </c>
      <c r="C119" s="16">
        <v>400</v>
      </c>
      <c r="D119" s="16" t="s">
        <v>547</v>
      </c>
      <c r="E119" s="16" t="s">
        <v>245</v>
      </c>
      <c r="F119" s="17" t="s">
        <v>419</v>
      </c>
      <c r="G119" s="17" t="s">
        <v>550</v>
      </c>
      <c r="H119" s="17">
        <v>115</v>
      </c>
      <c r="I119" s="17" t="s">
        <v>220</v>
      </c>
      <c r="J119" s="13"/>
      <c r="K119" s="13"/>
      <c r="L119" s="20">
        <f t="shared" si="4"/>
        <v>0</v>
      </c>
      <c r="M119" s="23"/>
      <c r="N119" s="45"/>
      <c r="O119" s="20">
        <f t="shared" si="5"/>
        <v>0</v>
      </c>
      <c r="P119" s="23"/>
      <c r="Q119" s="23"/>
      <c r="R119" s="20">
        <f t="shared" si="6"/>
        <v>0</v>
      </c>
      <c r="S119" s="13"/>
      <c r="T119" s="13"/>
      <c r="U119" s="57">
        <f t="shared" si="7"/>
        <v>0</v>
      </c>
    </row>
    <row r="120" spans="1:21" x14ac:dyDescent="0.3">
      <c r="A120" s="17" t="s">
        <v>578</v>
      </c>
      <c r="B120" s="17" t="s">
        <v>215</v>
      </c>
      <c r="C120" s="16">
        <v>400</v>
      </c>
      <c r="D120" s="16" t="s">
        <v>547</v>
      </c>
      <c r="E120" s="16" t="s">
        <v>245</v>
      </c>
      <c r="F120" s="17" t="s">
        <v>419</v>
      </c>
      <c r="G120" s="17" t="s">
        <v>550</v>
      </c>
      <c r="H120" s="17">
        <v>116</v>
      </c>
      <c r="I120" s="17" t="s">
        <v>216</v>
      </c>
      <c r="J120" s="13"/>
      <c r="K120" s="13"/>
      <c r="L120" s="20">
        <f t="shared" si="4"/>
        <v>0</v>
      </c>
      <c r="M120" s="23"/>
      <c r="N120" s="45"/>
      <c r="O120" s="20">
        <f t="shared" si="5"/>
        <v>0</v>
      </c>
      <c r="P120" s="23"/>
      <c r="Q120" s="23"/>
      <c r="R120" s="20">
        <f t="shared" si="6"/>
        <v>0</v>
      </c>
      <c r="S120" s="13"/>
      <c r="T120" s="13"/>
      <c r="U120" s="57">
        <f t="shared" si="7"/>
        <v>0</v>
      </c>
    </row>
    <row r="121" spans="1:21" x14ac:dyDescent="0.3">
      <c r="A121" s="17" t="s">
        <v>578</v>
      </c>
      <c r="B121" s="17" t="s">
        <v>215</v>
      </c>
      <c r="C121" s="16">
        <v>400</v>
      </c>
      <c r="D121" s="16" t="s">
        <v>547</v>
      </c>
      <c r="E121" s="16" t="s">
        <v>245</v>
      </c>
      <c r="F121" s="17" t="s">
        <v>419</v>
      </c>
      <c r="G121" s="17" t="s">
        <v>550</v>
      </c>
      <c r="H121" s="17">
        <v>117</v>
      </c>
      <c r="I121" s="17" t="s">
        <v>591</v>
      </c>
      <c r="J121" s="13"/>
      <c r="K121" s="13"/>
      <c r="L121" s="20">
        <f t="shared" si="4"/>
        <v>0</v>
      </c>
      <c r="M121" s="23"/>
      <c r="N121" s="45"/>
      <c r="O121" s="20">
        <f t="shared" si="5"/>
        <v>0</v>
      </c>
      <c r="P121" s="23"/>
      <c r="Q121" s="23"/>
      <c r="R121" s="20">
        <f t="shared" si="6"/>
        <v>0</v>
      </c>
      <c r="S121" s="13"/>
      <c r="T121" s="13"/>
      <c r="U121" s="57">
        <f t="shared" si="7"/>
        <v>0</v>
      </c>
    </row>
    <row r="122" spans="1:21" x14ac:dyDescent="0.3">
      <c r="A122" s="17" t="s">
        <v>578</v>
      </c>
      <c r="B122" s="17" t="s">
        <v>245</v>
      </c>
      <c r="C122" s="16">
        <v>400</v>
      </c>
      <c r="D122" s="16" t="s">
        <v>547</v>
      </c>
      <c r="E122" s="16" t="s">
        <v>245</v>
      </c>
      <c r="F122" s="17" t="s">
        <v>415</v>
      </c>
      <c r="G122" s="17" t="s">
        <v>552</v>
      </c>
      <c r="H122" s="17">
        <v>118</v>
      </c>
      <c r="I122" s="17" t="s">
        <v>244</v>
      </c>
      <c r="J122" s="13"/>
      <c r="K122" s="13"/>
      <c r="L122" s="20">
        <f t="shared" si="4"/>
        <v>0</v>
      </c>
      <c r="M122" s="23"/>
      <c r="N122" s="45"/>
      <c r="O122" s="20">
        <f t="shared" si="5"/>
        <v>0</v>
      </c>
      <c r="P122" s="23"/>
      <c r="Q122" s="23"/>
      <c r="R122" s="20">
        <f t="shared" si="6"/>
        <v>0</v>
      </c>
      <c r="S122" s="13"/>
      <c r="T122" s="13"/>
      <c r="U122" s="57">
        <f t="shared" si="7"/>
        <v>0</v>
      </c>
    </row>
    <row r="123" spans="1:21" x14ac:dyDescent="0.3">
      <c r="A123" s="17" t="s">
        <v>578</v>
      </c>
      <c r="B123" s="17" t="s">
        <v>245</v>
      </c>
      <c r="C123" s="16">
        <v>400</v>
      </c>
      <c r="D123" s="16" t="s">
        <v>547</v>
      </c>
      <c r="E123" s="16" t="s">
        <v>245</v>
      </c>
      <c r="F123" s="17" t="s">
        <v>415</v>
      </c>
      <c r="G123" s="17" t="s">
        <v>550</v>
      </c>
      <c r="H123" s="17">
        <v>119</v>
      </c>
      <c r="I123" s="17" t="s">
        <v>246</v>
      </c>
      <c r="J123" s="13"/>
      <c r="K123" s="13"/>
      <c r="L123" s="20">
        <f t="shared" si="4"/>
        <v>0</v>
      </c>
      <c r="M123" s="23"/>
      <c r="N123" s="45"/>
      <c r="O123" s="20">
        <f t="shared" si="5"/>
        <v>0</v>
      </c>
      <c r="P123" s="23"/>
      <c r="Q123" s="23"/>
      <c r="R123" s="20">
        <f t="shared" si="6"/>
        <v>0</v>
      </c>
      <c r="S123" s="13"/>
      <c r="T123" s="13"/>
      <c r="U123" s="57">
        <f t="shared" si="7"/>
        <v>0</v>
      </c>
    </row>
    <row r="124" spans="1:21" x14ac:dyDescent="0.3">
      <c r="A124" s="17" t="s">
        <v>578</v>
      </c>
      <c r="B124" s="17" t="s">
        <v>245</v>
      </c>
      <c r="C124" s="16">
        <v>400</v>
      </c>
      <c r="D124" s="16" t="s">
        <v>547</v>
      </c>
      <c r="E124" s="16" t="s">
        <v>245</v>
      </c>
      <c r="F124" s="17" t="s">
        <v>415</v>
      </c>
      <c r="G124" s="17" t="s">
        <v>550</v>
      </c>
      <c r="H124" s="17">
        <v>120</v>
      </c>
      <c r="I124" s="17" t="s">
        <v>592</v>
      </c>
      <c r="J124" s="13"/>
      <c r="K124" s="13"/>
      <c r="L124" s="20">
        <f t="shared" si="4"/>
        <v>0</v>
      </c>
      <c r="M124" s="23"/>
      <c r="N124" s="45"/>
      <c r="O124" s="20">
        <f t="shared" si="5"/>
        <v>0</v>
      </c>
      <c r="P124" s="23"/>
      <c r="Q124" s="23"/>
      <c r="R124" s="20">
        <f t="shared" si="6"/>
        <v>0</v>
      </c>
      <c r="S124" s="13"/>
      <c r="T124" s="13"/>
      <c r="U124" s="57">
        <f t="shared" si="7"/>
        <v>0</v>
      </c>
    </row>
    <row r="125" spans="1:21" x14ac:dyDescent="0.3">
      <c r="A125" s="17" t="s">
        <v>578</v>
      </c>
      <c r="B125" s="17" t="s">
        <v>245</v>
      </c>
      <c r="C125" s="16">
        <v>400</v>
      </c>
      <c r="D125" s="16" t="s">
        <v>547</v>
      </c>
      <c r="E125" s="16" t="s">
        <v>245</v>
      </c>
      <c r="F125" s="17" t="s">
        <v>415</v>
      </c>
      <c r="G125" s="17" t="s">
        <v>550</v>
      </c>
      <c r="H125" s="17">
        <v>121</v>
      </c>
      <c r="I125" s="17" t="s">
        <v>250</v>
      </c>
      <c r="J125" s="13"/>
      <c r="K125" s="13"/>
      <c r="L125" s="20">
        <f t="shared" si="4"/>
        <v>0</v>
      </c>
      <c r="M125" s="23"/>
      <c r="N125" s="45"/>
      <c r="O125" s="20">
        <f t="shared" si="5"/>
        <v>0</v>
      </c>
      <c r="P125" s="23"/>
      <c r="Q125" s="23"/>
      <c r="R125" s="20">
        <f t="shared" si="6"/>
        <v>0</v>
      </c>
      <c r="S125" s="13"/>
      <c r="T125" s="13"/>
      <c r="U125" s="57">
        <f t="shared" si="7"/>
        <v>0</v>
      </c>
    </row>
    <row r="126" spans="1:21" x14ac:dyDescent="0.3">
      <c r="A126" s="17" t="s">
        <v>578</v>
      </c>
      <c r="B126" s="17" t="s">
        <v>245</v>
      </c>
      <c r="C126" s="16">
        <v>400</v>
      </c>
      <c r="D126" s="16" t="s">
        <v>547</v>
      </c>
      <c r="E126" s="16" t="s">
        <v>245</v>
      </c>
      <c r="F126" s="17" t="s">
        <v>418</v>
      </c>
      <c r="G126" s="17" t="s">
        <v>550</v>
      </c>
      <c r="H126" s="17">
        <v>122</v>
      </c>
      <c r="I126" s="17" t="s">
        <v>251</v>
      </c>
      <c r="J126" s="13"/>
      <c r="K126" s="13"/>
      <c r="L126" s="20">
        <f t="shared" si="4"/>
        <v>0</v>
      </c>
      <c r="M126" s="23"/>
      <c r="N126" s="45"/>
      <c r="O126" s="20">
        <f t="shared" si="5"/>
        <v>0</v>
      </c>
      <c r="P126" s="23"/>
      <c r="Q126" s="23"/>
      <c r="R126" s="20">
        <f t="shared" si="6"/>
        <v>0</v>
      </c>
      <c r="S126" s="13"/>
      <c r="T126" s="13"/>
      <c r="U126" s="57">
        <f t="shared" si="7"/>
        <v>0</v>
      </c>
    </row>
    <row r="127" spans="1:21" x14ac:dyDescent="0.3">
      <c r="A127" s="17" t="s">
        <v>578</v>
      </c>
      <c r="B127" s="17" t="s">
        <v>278</v>
      </c>
      <c r="C127" s="16">
        <v>400</v>
      </c>
      <c r="D127" s="16" t="s">
        <v>547</v>
      </c>
      <c r="E127" s="16" t="s">
        <v>245</v>
      </c>
      <c r="F127" s="17" t="s">
        <v>278</v>
      </c>
      <c r="G127" s="17" t="s">
        <v>549</v>
      </c>
      <c r="H127" s="17">
        <v>123</v>
      </c>
      <c r="I127" s="17" t="s">
        <v>278</v>
      </c>
      <c r="J127" s="13"/>
      <c r="K127" s="13"/>
      <c r="L127" s="20">
        <f t="shared" si="4"/>
        <v>0</v>
      </c>
      <c r="M127" s="23"/>
      <c r="N127" s="45"/>
      <c r="O127" s="20">
        <f t="shared" si="5"/>
        <v>0</v>
      </c>
      <c r="P127" s="23"/>
      <c r="Q127" s="23"/>
      <c r="R127" s="20">
        <f t="shared" si="6"/>
        <v>0</v>
      </c>
      <c r="S127" s="13"/>
      <c r="T127" s="13"/>
      <c r="U127" s="57">
        <f t="shared" si="7"/>
        <v>0</v>
      </c>
    </row>
    <row r="128" spans="1:21" x14ac:dyDescent="0.3">
      <c r="A128" s="17" t="s">
        <v>578</v>
      </c>
      <c r="B128" s="17" t="s">
        <v>278</v>
      </c>
      <c r="C128" s="16">
        <v>400</v>
      </c>
      <c r="D128" s="16" t="s">
        <v>547</v>
      </c>
      <c r="E128" s="16" t="s">
        <v>245</v>
      </c>
      <c r="F128" s="17" t="s">
        <v>278</v>
      </c>
      <c r="G128" s="17" t="s">
        <v>550</v>
      </c>
      <c r="H128" s="17">
        <v>124</v>
      </c>
      <c r="I128" s="17" t="s">
        <v>280</v>
      </c>
      <c r="J128" s="13"/>
      <c r="K128" s="13"/>
      <c r="L128" s="20">
        <f t="shared" si="4"/>
        <v>0</v>
      </c>
      <c r="M128" s="23"/>
      <c r="N128" s="45"/>
      <c r="O128" s="20">
        <f t="shared" si="5"/>
        <v>0</v>
      </c>
      <c r="P128" s="23"/>
      <c r="Q128" s="23"/>
      <c r="R128" s="20">
        <f t="shared" si="6"/>
        <v>0</v>
      </c>
      <c r="S128" s="13"/>
      <c r="T128" s="13"/>
      <c r="U128" s="57">
        <f t="shared" si="7"/>
        <v>0</v>
      </c>
    </row>
    <row r="129" spans="1:21" x14ac:dyDescent="0.3">
      <c r="A129" s="17" t="s">
        <v>578</v>
      </c>
      <c r="B129" s="17" t="s">
        <v>372</v>
      </c>
      <c r="C129" s="16">
        <v>400</v>
      </c>
      <c r="D129" s="16" t="s">
        <v>547</v>
      </c>
      <c r="E129" s="16" t="s">
        <v>245</v>
      </c>
      <c r="F129" s="17" t="s">
        <v>418</v>
      </c>
      <c r="G129" s="17" t="s">
        <v>549</v>
      </c>
      <c r="H129" s="17">
        <v>125</v>
      </c>
      <c r="I129" s="17" t="s">
        <v>593</v>
      </c>
      <c r="J129" s="13"/>
      <c r="K129" s="13"/>
      <c r="L129" s="20">
        <f t="shared" si="4"/>
        <v>0</v>
      </c>
      <c r="M129" s="23"/>
      <c r="N129" s="45"/>
      <c r="O129" s="20">
        <f t="shared" si="5"/>
        <v>0</v>
      </c>
      <c r="P129" s="23"/>
      <c r="Q129" s="23"/>
      <c r="R129" s="20">
        <f t="shared" si="6"/>
        <v>0</v>
      </c>
      <c r="S129" s="13"/>
      <c r="T129" s="13"/>
      <c r="U129" s="57">
        <f t="shared" si="7"/>
        <v>0</v>
      </c>
    </row>
    <row r="130" spans="1:21" x14ac:dyDescent="0.3">
      <c r="A130" s="17" t="s">
        <v>578</v>
      </c>
      <c r="B130" s="17" t="s">
        <v>372</v>
      </c>
      <c r="C130" s="16">
        <v>400</v>
      </c>
      <c r="D130" s="16" t="s">
        <v>547</v>
      </c>
      <c r="E130" s="16" t="s">
        <v>245</v>
      </c>
      <c r="F130" s="17" t="s">
        <v>418</v>
      </c>
      <c r="G130" s="17" t="s">
        <v>550</v>
      </c>
      <c r="H130" s="17">
        <v>126</v>
      </c>
      <c r="I130" s="17" t="s">
        <v>374</v>
      </c>
      <c r="J130" s="13"/>
      <c r="K130" s="13"/>
      <c r="L130" s="20">
        <f t="shared" si="4"/>
        <v>0</v>
      </c>
      <c r="M130" s="23"/>
      <c r="N130" s="45"/>
      <c r="O130" s="20">
        <f t="shared" si="5"/>
        <v>0</v>
      </c>
      <c r="P130" s="23"/>
      <c r="Q130" s="23"/>
      <c r="R130" s="20">
        <f t="shared" si="6"/>
        <v>0</v>
      </c>
      <c r="S130" s="13"/>
      <c r="T130" s="13"/>
      <c r="U130" s="57">
        <f t="shared" si="7"/>
        <v>0</v>
      </c>
    </row>
    <row r="131" spans="1:21" x14ac:dyDescent="0.3">
      <c r="A131" s="17" t="s">
        <v>578</v>
      </c>
      <c r="B131" s="17" t="s">
        <v>372</v>
      </c>
      <c r="C131" s="16">
        <v>400</v>
      </c>
      <c r="D131" s="16" t="s">
        <v>547</v>
      </c>
      <c r="E131" s="16" t="s">
        <v>245</v>
      </c>
      <c r="F131" s="17" t="s">
        <v>418</v>
      </c>
      <c r="G131" s="17" t="s">
        <v>550</v>
      </c>
      <c r="H131" s="17">
        <v>127</v>
      </c>
      <c r="I131" s="17" t="s">
        <v>373</v>
      </c>
      <c r="J131" s="13"/>
      <c r="K131" s="13"/>
      <c r="L131" s="20">
        <f t="shared" si="4"/>
        <v>0</v>
      </c>
      <c r="M131" s="23"/>
      <c r="N131" s="45"/>
      <c r="O131" s="20">
        <f t="shared" si="5"/>
        <v>0</v>
      </c>
      <c r="P131" s="23"/>
      <c r="Q131" s="23"/>
      <c r="R131" s="20">
        <f t="shared" si="6"/>
        <v>0</v>
      </c>
      <c r="S131" s="13"/>
      <c r="T131" s="13"/>
      <c r="U131" s="57">
        <f t="shared" si="7"/>
        <v>0</v>
      </c>
    </row>
    <row r="132" spans="1:21" x14ac:dyDescent="0.3">
      <c r="A132" s="17" t="s">
        <v>578</v>
      </c>
      <c r="B132" s="17" t="s">
        <v>372</v>
      </c>
      <c r="C132" s="16">
        <v>400</v>
      </c>
      <c r="D132" s="16" t="s">
        <v>547</v>
      </c>
      <c r="E132" s="16" t="s">
        <v>245</v>
      </c>
      <c r="F132" s="17" t="s">
        <v>418</v>
      </c>
      <c r="G132" s="17" t="s">
        <v>550</v>
      </c>
      <c r="H132" s="17">
        <v>128</v>
      </c>
      <c r="I132" s="17" t="s">
        <v>594</v>
      </c>
      <c r="J132" s="13"/>
      <c r="K132" s="13"/>
      <c r="L132" s="20">
        <f t="shared" si="4"/>
        <v>0</v>
      </c>
      <c r="M132" s="23"/>
      <c r="N132" s="45"/>
      <c r="O132" s="20">
        <f t="shared" si="5"/>
        <v>0</v>
      </c>
      <c r="P132" s="23"/>
      <c r="Q132" s="23"/>
      <c r="R132" s="20">
        <f t="shared" si="6"/>
        <v>0</v>
      </c>
      <c r="S132" s="13"/>
      <c r="T132" s="13"/>
      <c r="U132" s="57">
        <f t="shared" si="7"/>
        <v>0</v>
      </c>
    </row>
    <row r="133" spans="1:21" x14ac:dyDescent="0.3">
      <c r="A133" s="17" t="s">
        <v>8</v>
      </c>
      <c r="B133" s="17" t="s">
        <v>9</v>
      </c>
      <c r="C133" s="16">
        <v>400</v>
      </c>
      <c r="D133" s="16" t="s">
        <v>547</v>
      </c>
      <c r="E133" s="16" t="s">
        <v>8</v>
      </c>
      <c r="F133" s="17" t="s">
        <v>8</v>
      </c>
      <c r="G133" s="17" t="s">
        <v>555</v>
      </c>
      <c r="H133" s="17">
        <v>129</v>
      </c>
      <c r="I133" s="17" t="s">
        <v>595</v>
      </c>
      <c r="J133" s="13"/>
      <c r="K133" s="13"/>
      <c r="L133" s="20">
        <f t="shared" si="4"/>
        <v>0</v>
      </c>
      <c r="M133" s="23"/>
      <c r="N133" s="45"/>
      <c r="O133" s="20">
        <f t="shared" si="5"/>
        <v>0</v>
      </c>
      <c r="P133" s="23"/>
      <c r="Q133" s="23"/>
      <c r="R133" s="20">
        <f t="shared" si="6"/>
        <v>0</v>
      </c>
      <c r="S133" s="13"/>
      <c r="T133" s="13"/>
      <c r="U133" s="57">
        <f t="shared" si="7"/>
        <v>0</v>
      </c>
    </row>
    <row r="134" spans="1:21" x14ac:dyDescent="0.3">
      <c r="A134" s="17" t="s">
        <v>8</v>
      </c>
      <c r="B134" s="17" t="s">
        <v>9</v>
      </c>
      <c r="C134" s="16">
        <v>400</v>
      </c>
      <c r="D134" s="16" t="s">
        <v>547</v>
      </c>
      <c r="E134" s="16" t="s">
        <v>8</v>
      </c>
      <c r="F134" s="17" t="s">
        <v>8</v>
      </c>
      <c r="G134" s="17" t="s">
        <v>550</v>
      </c>
      <c r="H134" s="17">
        <v>130</v>
      </c>
      <c r="I134" s="17" t="s">
        <v>7</v>
      </c>
      <c r="J134" s="13"/>
      <c r="K134" s="13"/>
      <c r="L134" s="20">
        <f t="shared" si="4"/>
        <v>0</v>
      </c>
      <c r="M134" s="23"/>
      <c r="N134" s="45"/>
      <c r="O134" s="20">
        <f t="shared" si="5"/>
        <v>0</v>
      </c>
      <c r="P134" s="23"/>
      <c r="Q134" s="23"/>
      <c r="R134" s="20">
        <f t="shared" si="6"/>
        <v>0</v>
      </c>
      <c r="S134" s="13"/>
      <c r="T134" s="13"/>
      <c r="U134" s="57">
        <f t="shared" si="7"/>
        <v>0</v>
      </c>
    </row>
    <row r="135" spans="1:21" x14ac:dyDescent="0.3">
      <c r="A135" s="17" t="s">
        <v>8</v>
      </c>
      <c r="B135" s="17" t="s">
        <v>9</v>
      </c>
      <c r="C135" s="16">
        <v>400</v>
      </c>
      <c r="D135" s="16" t="s">
        <v>547</v>
      </c>
      <c r="E135" s="16" t="s">
        <v>8</v>
      </c>
      <c r="F135" s="17" t="s">
        <v>8</v>
      </c>
      <c r="G135" s="17" t="s">
        <v>550</v>
      </c>
      <c r="H135" s="17">
        <v>131</v>
      </c>
      <c r="I135" s="17" t="s">
        <v>11</v>
      </c>
      <c r="J135" s="13"/>
      <c r="K135" s="13"/>
      <c r="L135" s="20">
        <f t="shared" ref="L135:L198" si="8">IFERROR(K135/J135,0)</f>
        <v>0</v>
      </c>
      <c r="M135" s="23"/>
      <c r="N135" s="45"/>
      <c r="O135" s="20">
        <f t="shared" ref="O135:O198" si="9">IFERROR(N135/M135,0)</f>
        <v>0</v>
      </c>
      <c r="P135" s="23"/>
      <c r="Q135" s="23"/>
      <c r="R135" s="20">
        <f t="shared" ref="R135:R198" si="10">IFERROR(Q135/P135,0)</f>
        <v>0</v>
      </c>
      <c r="S135" s="13"/>
      <c r="T135" s="13"/>
      <c r="U135" s="57">
        <f t="shared" ref="U135:U198" si="11">IFERROR(T135/S135,0)</f>
        <v>0</v>
      </c>
    </row>
    <row r="136" spans="1:21" x14ac:dyDescent="0.3">
      <c r="A136" s="17" t="s">
        <v>8</v>
      </c>
      <c r="B136" s="17" t="s">
        <v>55</v>
      </c>
      <c r="C136" s="16">
        <v>400</v>
      </c>
      <c r="D136" s="16" t="s">
        <v>547</v>
      </c>
      <c r="E136" s="16" t="s">
        <v>8</v>
      </c>
      <c r="F136" s="17" t="s">
        <v>420</v>
      </c>
      <c r="G136" s="17" t="s">
        <v>549</v>
      </c>
      <c r="H136" s="17">
        <v>132</v>
      </c>
      <c r="I136" s="17" t="s">
        <v>596</v>
      </c>
      <c r="J136" s="13"/>
      <c r="K136" s="13"/>
      <c r="L136" s="20">
        <f t="shared" si="8"/>
        <v>0</v>
      </c>
      <c r="M136" s="23"/>
      <c r="N136" s="45"/>
      <c r="O136" s="20">
        <f t="shared" si="9"/>
        <v>0</v>
      </c>
      <c r="P136" s="23"/>
      <c r="Q136" s="23"/>
      <c r="R136" s="20">
        <f t="shared" si="10"/>
        <v>0</v>
      </c>
      <c r="S136" s="13"/>
      <c r="T136" s="13"/>
      <c r="U136" s="57">
        <f t="shared" si="11"/>
        <v>0</v>
      </c>
    </row>
    <row r="137" spans="1:21" x14ac:dyDescent="0.3">
      <c r="A137" s="17" t="s">
        <v>8</v>
      </c>
      <c r="B137" s="17" t="s">
        <v>55</v>
      </c>
      <c r="C137" s="16">
        <v>400</v>
      </c>
      <c r="D137" s="16" t="s">
        <v>547</v>
      </c>
      <c r="E137" s="16" t="s">
        <v>8</v>
      </c>
      <c r="F137" s="17" t="s">
        <v>420</v>
      </c>
      <c r="G137" s="17" t="s">
        <v>550</v>
      </c>
      <c r="H137" s="17">
        <v>133</v>
      </c>
      <c r="I137" s="17" t="s">
        <v>56</v>
      </c>
      <c r="J137" s="13"/>
      <c r="K137" s="13"/>
      <c r="L137" s="20">
        <f t="shared" si="8"/>
        <v>0</v>
      </c>
      <c r="M137" s="23"/>
      <c r="N137" s="45"/>
      <c r="O137" s="20">
        <f t="shared" si="9"/>
        <v>0</v>
      </c>
      <c r="P137" s="23"/>
      <c r="Q137" s="23"/>
      <c r="R137" s="20">
        <f t="shared" si="10"/>
        <v>0</v>
      </c>
      <c r="S137" s="13"/>
      <c r="T137" s="13"/>
      <c r="U137" s="57">
        <f t="shared" si="11"/>
        <v>0</v>
      </c>
    </row>
    <row r="138" spans="1:21" x14ac:dyDescent="0.3">
      <c r="A138" s="17" t="s">
        <v>8</v>
      </c>
      <c r="B138" s="17" t="s">
        <v>69</v>
      </c>
      <c r="C138" s="16">
        <v>400</v>
      </c>
      <c r="D138" s="16" t="s">
        <v>547</v>
      </c>
      <c r="E138" s="16" t="s">
        <v>8</v>
      </c>
      <c r="F138" s="17" t="s">
        <v>420</v>
      </c>
      <c r="G138" s="17" t="s">
        <v>550</v>
      </c>
      <c r="H138" s="17">
        <v>134</v>
      </c>
      <c r="I138" s="17" t="s">
        <v>70</v>
      </c>
      <c r="J138" s="13"/>
      <c r="K138" s="13"/>
      <c r="L138" s="20">
        <f t="shared" si="8"/>
        <v>0</v>
      </c>
      <c r="M138" s="23"/>
      <c r="N138" s="45"/>
      <c r="O138" s="20">
        <f t="shared" si="9"/>
        <v>0</v>
      </c>
      <c r="P138" s="23"/>
      <c r="Q138" s="23"/>
      <c r="R138" s="20">
        <f t="shared" si="10"/>
        <v>0</v>
      </c>
      <c r="S138" s="13"/>
      <c r="T138" s="13"/>
      <c r="U138" s="57">
        <f t="shared" si="11"/>
        <v>0</v>
      </c>
    </row>
    <row r="139" spans="1:21" x14ac:dyDescent="0.3">
      <c r="A139" s="17" t="s">
        <v>8</v>
      </c>
      <c r="B139" s="17" t="s">
        <v>69</v>
      </c>
      <c r="C139" s="16">
        <v>400</v>
      </c>
      <c r="D139" s="16" t="s">
        <v>547</v>
      </c>
      <c r="E139" s="16" t="s">
        <v>8</v>
      </c>
      <c r="F139" s="17" t="s">
        <v>420</v>
      </c>
      <c r="G139" s="17" t="s">
        <v>555</v>
      </c>
      <c r="H139" s="17">
        <v>135</v>
      </c>
      <c r="I139" s="17" t="s">
        <v>68</v>
      </c>
      <c r="J139" s="13"/>
      <c r="K139" s="13"/>
      <c r="L139" s="20">
        <f t="shared" si="8"/>
        <v>0</v>
      </c>
      <c r="M139" s="23"/>
      <c r="N139" s="45"/>
      <c r="O139" s="20">
        <f t="shared" si="9"/>
        <v>0</v>
      </c>
      <c r="P139" s="23"/>
      <c r="Q139" s="23"/>
      <c r="R139" s="20">
        <f t="shared" si="10"/>
        <v>0</v>
      </c>
      <c r="S139" s="13"/>
      <c r="T139" s="13"/>
      <c r="U139" s="57">
        <f t="shared" si="11"/>
        <v>0</v>
      </c>
    </row>
    <row r="140" spans="1:21" x14ac:dyDescent="0.3">
      <c r="A140" s="17" t="s">
        <v>8</v>
      </c>
      <c r="B140" s="17" t="s">
        <v>114</v>
      </c>
      <c r="C140" s="16">
        <v>400</v>
      </c>
      <c r="D140" s="16" t="s">
        <v>547</v>
      </c>
      <c r="E140" s="16" t="s">
        <v>8</v>
      </c>
      <c r="F140" s="17" t="s">
        <v>8</v>
      </c>
      <c r="G140" s="17" t="s">
        <v>549</v>
      </c>
      <c r="H140" s="17">
        <v>136</v>
      </c>
      <c r="I140" s="17" t="s">
        <v>113</v>
      </c>
      <c r="J140" s="13"/>
      <c r="K140" s="13"/>
      <c r="L140" s="20">
        <f t="shared" si="8"/>
        <v>0</v>
      </c>
      <c r="M140" s="23"/>
      <c r="N140" s="45"/>
      <c r="O140" s="20">
        <f t="shared" si="9"/>
        <v>0</v>
      </c>
      <c r="P140" s="23"/>
      <c r="Q140" s="23"/>
      <c r="R140" s="20">
        <f t="shared" si="10"/>
        <v>0</v>
      </c>
      <c r="S140" s="13"/>
      <c r="T140" s="13"/>
      <c r="U140" s="57">
        <f t="shared" si="11"/>
        <v>0</v>
      </c>
    </row>
    <row r="141" spans="1:21" x14ac:dyDescent="0.3">
      <c r="A141" s="17" t="s">
        <v>8</v>
      </c>
      <c r="B141" s="17" t="s">
        <v>142</v>
      </c>
      <c r="C141" s="16">
        <v>400</v>
      </c>
      <c r="D141" s="16" t="s">
        <v>547</v>
      </c>
      <c r="E141" s="16" t="s">
        <v>8</v>
      </c>
      <c r="F141" s="17" t="s">
        <v>8</v>
      </c>
      <c r="G141" s="17" t="s">
        <v>549</v>
      </c>
      <c r="H141" s="17">
        <v>137</v>
      </c>
      <c r="I141" s="17" t="s">
        <v>597</v>
      </c>
      <c r="J141" s="13"/>
      <c r="K141" s="13"/>
      <c r="L141" s="20">
        <f t="shared" si="8"/>
        <v>0</v>
      </c>
      <c r="M141" s="23"/>
      <c r="N141" s="45"/>
      <c r="O141" s="20">
        <f t="shared" si="9"/>
        <v>0</v>
      </c>
      <c r="P141" s="23"/>
      <c r="Q141" s="23"/>
      <c r="R141" s="20">
        <f t="shared" si="10"/>
        <v>0</v>
      </c>
      <c r="S141" s="13"/>
      <c r="T141" s="13"/>
      <c r="U141" s="57">
        <f t="shared" si="11"/>
        <v>0</v>
      </c>
    </row>
    <row r="142" spans="1:21" x14ac:dyDescent="0.3">
      <c r="A142" s="17" t="s">
        <v>8</v>
      </c>
      <c r="B142" s="17" t="s">
        <v>142</v>
      </c>
      <c r="C142" s="16">
        <v>400</v>
      </c>
      <c r="D142" s="16" t="s">
        <v>547</v>
      </c>
      <c r="E142" s="16" t="s">
        <v>8</v>
      </c>
      <c r="F142" s="17" t="s">
        <v>8</v>
      </c>
      <c r="G142" s="17" t="s">
        <v>550</v>
      </c>
      <c r="H142" s="17">
        <v>138</v>
      </c>
      <c r="I142" s="17" t="s">
        <v>144</v>
      </c>
      <c r="J142" s="13"/>
      <c r="K142" s="13"/>
      <c r="L142" s="20">
        <f t="shared" si="8"/>
        <v>0</v>
      </c>
      <c r="M142" s="23"/>
      <c r="N142" s="45"/>
      <c r="O142" s="20">
        <f t="shared" si="9"/>
        <v>0</v>
      </c>
      <c r="P142" s="23"/>
      <c r="Q142" s="23"/>
      <c r="R142" s="20">
        <f t="shared" si="10"/>
        <v>0</v>
      </c>
      <c r="S142" s="13"/>
      <c r="T142" s="13"/>
      <c r="U142" s="57">
        <f t="shared" si="11"/>
        <v>0</v>
      </c>
    </row>
    <row r="143" spans="1:21" x14ac:dyDescent="0.3">
      <c r="A143" s="17" t="s">
        <v>8</v>
      </c>
      <c r="B143" s="17" t="s">
        <v>142</v>
      </c>
      <c r="C143" s="16">
        <v>400</v>
      </c>
      <c r="D143" s="16" t="s">
        <v>547</v>
      </c>
      <c r="E143" s="16" t="s">
        <v>8</v>
      </c>
      <c r="F143" s="17" t="s">
        <v>8</v>
      </c>
      <c r="G143" s="17" t="s">
        <v>550</v>
      </c>
      <c r="H143" s="17">
        <v>139</v>
      </c>
      <c r="I143" s="17" t="s">
        <v>145</v>
      </c>
      <c r="J143" s="13"/>
      <c r="K143" s="13"/>
      <c r="L143" s="20">
        <f t="shared" si="8"/>
        <v>0</v>
      </c>
      <c r="M143" s="23"/>
      <c r="N143" s="45"/>
      <c r="O143" s="20">
        <f t="shared" si="9"/>
        <v>0</v>
      </c>
      <c r="P143" s="23"/>
      <c r="Q143" s="23"/>
      <c r="R143" s="20">
        <f t="shared" si="10"/>
        <v>0</v>
      </c>
      <c r="S143" s="13"/>
      <c r="T143" s="13"/>
      <c r="U143" s="57">
        <f t="shared" si="11"/>
        <v>0</v>
      </c>
    </row>
    <row r="144" spans="1:21" x14ac:dyDescent="0.3">
      <c r="A144" s="17" t="s">
        <v>8</v>
      </c>
      <c r="B144" s="17" t="s">
        <v>142</v>
      </c>
      <c r="C144" s="16">
        <v>400</v>
      </c>
      <c r="D144" s="16" t="s">
        <v>547</v>
      </c>
      <c r="E144" s="16" t="s">
        <v>8</v>
      </c>
      <c r="F144" s="17" t="s">
        <v>8</v>
      </c>
      <c r="G144" s="17" t="s">
        <v>550</v>
      </c>
      <c r="H144" s="17">
        <v>140</v>
      </c>
      <c r="I144" s="17" t="s">
        <v>598</v>
      </c>
      <c r="J144" s="13"/>
      <c r="K144" s="13"/>
      <c r="L144" s="20">
        <f t="shared" si="8"/>
        <v>0</v>
      </c>
      <c r="M144" s="23"/>
      <c r="N144" s="45"/>
      <c r="O144" s="20">
        <f t="shared" si="9"/>
        <v>0</v>
      </c>
      <c r="P144" s="23"/>
      <c r="Q144" s="23"/>
      <c r="R144" s="20">
        <f t="shared" si="10"/>
        <v>0</v>
      </c>
      <c r="S144" s="13"/>
      <c r="T144" s="13"/>
      <c r="U144" s="57">
        <f t="shared" si="11"/>
        <v>0</v>
      </c>
    </row>
    <row r="145" spans="1:21" x14ac:dyDescent="0.3">
      <c r="A145" s="17" t="s">
        <v>8</v>
      </c>
      <c r="B145" s="17" t="s">
        <v>142</v>
      </c>
      <c r="C145" s="16">
        <v>400</v>
      </c>
      <c r="D145" s="16" t="s">
        <v>547</v>
      </c>
      <c r="E145" s="16" t="s">
        <v>8</v>
      </c>
      <c r="F145" s="17" t="s">
        <v>8</v>
      </c>
      <c r="G145" s="17" t="s">
        <v>550</v>
      </c>
      <c r="H145" s="17">
        <v>141</v>
      </c>
      <c r="I145" s="17" t="s">
        <v>143</v>
      </c>
      <c r="J145" s="13"/>
      <c r="K145" s="13"/>
      <c r="L145" s="20">
        <f t="shared" si="8"/>
        <v>0</v>
      </c>
      <c r="M145" s="23"/>
      <c r="N145" s="45"/>
      <c r="O145" s="20">
        <f t="shared" si="9"/>
        <v>0</v>
      </c>
      <c r="P145" s="23"/>
      <c r="Q145" s="23"/>
      <c r="R145" s="20">
        <f t="shared" si="10"/>
        <v>0</v>
      </c>
      <c r="S145" s="13"/>
      <c r="T145" s="13"/>
      <c r="U145" s="57">
        <f t="shared" si="11"/>
        <v>0</v>
      </c>
    </row>
    <row r="146" spans="1:21" x14ac:dyDescent="0.3">
      <c r="A146" s="17" t="s">
        <v>8</v>
      </c>
      <c r="B146" s="17" t="s">
        <v>142</v>
      </c>
      <c r="C146" s="16">
        <v>400</v>
      </c>
      <c r="D146" s="16" t="s">
        <v>547</v>
      </c>
      <c r="E146" s="16" t="s">
        <v>8</v>
      </c>
      <c r="F146" s="17" t="s">
        <v>224</v>
      </c>
      <c r="G146" s="17" t="s">
        <v>550</v>
      </c>
      <c r="H146" s="17">
        <v>142</v>
      </c>
      <c r="I146" s="17" t="s">
        <v>151</v>
      </c>
      <c r="J146" s="13"/>
      <c r="K146" s="13"/>
      <c r="L146" s="20">
        <f t="shared" si="8"/>
        <v>0</v>
      </c>
      <c r="M146" s="23"/>
      <c r="N146" s="45"/>
      <c r="O146" s="20">
        <f t="shared" si="9"/>
        <v>0</v>
      </c>
      <c r="P146" s="23"/>
      <c r="Q146" s="23"/>
      <c r="R146" s="20">
        <f t="shared" si="10"/>
        <v>0</v>
      </c>
      <c r="S146" s="13"/>
      <c r="T146" s="13"/>
      <c r="U146" s="57">
        <f t="shared" si="11"/>
        <v>0</v>
      </c>
    </row>
    <row r="147" spans="1:21" x14ac:dyDescent="0.3">
      <c r="A147" s="17" t="s">
        <v>8</v>
      </c>
      <c r="B147" s="17" t="s">
        <v>142</v>
      </c>
      <c r="C147" s="16">
        <v>400</v>
      </c>
      <c r="D147" s="16" t="s">
        <v>547</v>
      </c>
      <c r="E147" s="16" t="s">
        <v>8</v>
      </c>
      <c r="F147" s="17" t="s">
        <v>224</v>
      </c>
      <c r="G147" s="17" t="s">
        <v>550</v>
      </c>
      <c r="H147" s="17">
        <v>143</v>
      </c>
      <c r="I147" s="17" t="s">
        <v>146</v>
      </c>
      <c r="J147" s="13"/>
      <c r="K147" s="13"/>
      <c r="L147" s="20">
        <f t="shared" si="8"/>
        <v>0</v>
      </c>
      <c r="M147" s="23"/>
      <c r="N147" s="45"/>
      <c r="O147" s="20">
        <f t="shared" si="9"/>
        <v>0</v>
      </c>
      <c r="P147" s="23"/>
      <c r="Q147" s="23"/>
      <c r="R147" s="20">
        <f t="shared" si="10"/>
        <v>0</v>
      </c>
      <c r="S147" s="13"/>
      <c r="T147" s="13"/>
      <c r="U147" s="57">
        <f t="shared" si="11"/>
        <v>0</v>
      </c>
    </row>
    <row r="148" spans="1:21" x14ac:dyDescent="0.3">
      <c r="A148" s="17" t="s">
        <v>8</v>
      </c>
      <c r="B148" s="17" t="s">
        <v>142</v>
      </c>
      <c r="C148" s="16">
        <v>400</v>
      </c>
      <c r="D148" s="16" t="s">
        <v>547</v>
      </c>
      <c r="E148" s="16" t="s">
        <v>8</v>
      </c>
      <c r="F148" s="17" t="s">
        <v>224</v>
      </c>
      <c r="G148" s="17" t="s">
        <v>550</v>
      </c>
      <c r="H148" s="17">
        <v>144</v>
      </c>
      <c r="I148" s="17" t="s">
        <v>599</v>
      </c>
      <c r="J148" s="13"/>
      <c r="K148" s="13"/>
      <c r="L148" s="20">
        <f t="shared" si="8"/>
        <v>0</v>
      </c>
      <c r="M148" s="23"/>
      <c r="N148" s="45"/>
      <c r="O148" s="20">
        <f t="shared" si="9"/>
        <v>0</v>
      </c>
      <c r="P148" s="23"/>
      <c r="Q148" s="23"/>
      <c r="R148" s="20">
        <f t="shared" si="10"/>
        <v>0</v>
      </c>
      <c r="S148" s="13"/>
      <c r="T148" s="13"/>
      <c r="U148" s="57">
        <f t="shared" si="11"/>
        <v>0</v>
      </c>
    </row>
    <row r="149" spans="1:21" x14ac:dyDescent="0.3">
      <c r="A149" s="17" t="s">
        <v>8</v>
      </c>
      <c r="B149" s="17" t="s">
        <v>142</v>
      </c>
      <c r="C149" s="16">
        <v>400</v>
      </c>
      <c r="D149" s="16" t="s">
        <v>547</v>
      </c>
      <c r="E149" s="16" t="s">
        <v>8</v>
      </c>
      <c r="F149" s="17" t="s">
        <v>224</v>
      </c>
      <c r="G149" s="17" t="s">
        <v>550</v>
      </c>
      <c r="H149" s="17">
        <v>145</v>
      </c>
      <c r="I149" s="17" t="s">
        <v>148</v>
      </c>
      <c r="J149" s="13"/>
      <c r="K149" s="13"/>
      <c r="L149" s="20">
        <f t="shared" si="8"/>
        <v>0</v>
      </c>
      <c r="M149" s="23"/>
      <c r="N149" s="45"/>
      <c r="O149" s="20">
        <f t="shared" si="9"/>
        <v>0</v>
      </c>
      <c r="P149" s="23"/>
      <c r="Q149" s="23"/>
      <c r="R149" s="20">
        <f t="shared" si="10"/>
        <v>0</v>
      </c>
      <c r="S149" s="13"/>
      <c r="T149" s="13"/>
      <c r="U149" s="57">
        <f t="shared" si="11"/>
        <v>0</v>
      </c>
    </row>
    <row r="150" spans="1:21" x14ac:dyDescent="0.3">
      <c r="A150" s="17" t="s">
        <v>8</v>
      </c>
      <c r="B150" s="17" t="s">
        <v>223</v>
      </c>
      <c r="C150" s="16">
        <v>400</v>
      </c>
      <c r="D150" s="16" t="s">
        <v>547</v>
      </c>
      <c r="E150" s="16" t="s">
        <v>8</v>
      </c>
      <c r="F150" s="17" t="s">
        <v>224</v>
      </c>
      <c r="G150" s="17" t="s">
        <v>549</v>
      </c>
      <c r="H150" s="17">
        <v>146</v>
      </c>
      <c r="I150" s="17" t="s">
        <v>600</v>
      </c>
      <c r="J150" s="13"/>
      <c r="K150" s="13"/>
      <c r="L150" s="20">
        <f t="shared" si="8"/>
        <v>0</v>
      </c>
      <c r="M150" s="23"/>
      <c r="N150" s="45"/>
      <c r="O150" s="20">
        <f t="shared" si="9"/>
        <v>0</v>
      </c>
      <c r="P150" s="23"/>
      <c r="Q150" s="23"/>
      <c r="R150" s="20">
        <f t="shared" si="10"/>
        <v>0</v>
      </c>
      <c r="S150" s="13"/>
      <c r="T150" s="13"/>
      <c r="U150" s="57">
        <f t="shared" si="11"/>
        <v>0</v>
      </c>
    </row>
    <row r="151" spans="1:21" x14ac:dyDescent="0.3">
      <c r="A151" s="17" t="s">
        <v>8</v>
      </c>
      <c r="B151" s="17" t="s">
        <v>223</v>
      </c>
      <c r="C151" s="16">
        <v>400</v>
      </c>
      <c r="D151" s="16" t="s">
        <v>547</v>
      </c>
      <c r="E151" s="16" t="s">
        <v>8</v>
      </c>
      <c r="F151" s="17" t="s">
        <v>224</v>
      </c>
      <c r="G151" s="17" t="s">
        <v>550</v>
      </c>
      <c r="H151" s="17">
        <v>147</v>
      </c>
      <c r="I151" s="17" t="s">
        <v>601</v>
      </c>
      <c r="J151" s="13"/>
      <c r="K151" s="13"/>
      <c r="L151" s="20">
        <f t="shared" si="8"/>
        <v>0</v>
      </c>
      <c r="M151" s="23"/>
      <c r="N151" s="45"/>
      <c r="O151" s="20">
        <f t="shared" si="9"/>
        <v>0</v>
      </c>
      <c r="P151" s="23"/>
      <c r="Q151" s="23"/>
      <c r="R151" s="20">
        <f t="shared" si="10"/>
        <v>0</v>
      </c>
      <c r="S151" s="13"/>
      <c r="T151" s="13"/>
      <c r="U151" s="57">
        <f t="shared" si="11"/>
        <v>0</v>
      </c>
    </row>
    <row r="152" spans="1:21" x14ac:dyDescent="0.3">
      <c r="A152" s="17" t="s">
        <v>8</v>
      </c>
      <c r="B152" s="17" t="s">
        <v>223</v>
      </c>
      <c r="C152" s="16">
        <v>400</v>
      </c>
      <c r="D152" s="16" t="s">
        <v>547</v>
      </c>
      <c r="E152" s="16" t="s">
        <v>8</v>
      </c>
      <c r="F152" s="17" t="s">
        <v>224</v>
      </c>
      <c r="G152" s="17" t="s">
        <v>550</v>
      </c>
      <c r="H152" s="17">
        <v>148</v>
      </c>
      <c r="I152" s="17" t="s">
        <v>602</v>
      </c>
      <c r="J152" s="13"/>
      <c r="K152" s="13"/>
      <c r="L152" s="20">
        <f t="shared" si="8"/>
        <v>0</v>
      </c>
      <c r="M152" s="23"/>
      <c r="N152" s="45"/>
      <c r="O152" s="20">
        <f t="shared" si="9"/>
        <v>0</v>
      </c>
      <c r="P152" s="23"/>
      <c r="Q152" s="23"/>
      <c r="R152" s="20">
        <f t="shared" si="10"/>
        <v>0</v>
      </c>
      <c r="S152" s="13"/>
      <c r="T152" s="13"/>
      <c r="U152" s="57">
        <f t="shared" si="11"/>
        <v>0</v>
      </c>
    </row>
    <row r="153" spans="1:21" x14ac:dyDescent="0.3">
      <c r="A153" s="17" t="s">
        <v>8</v>
      </c>
      <c r="B153" s="17" t="s">
        <v>223</v>
      </c>
      <c r="C153" s="16">
        <v>400</v>
      </c>
      <c r="D153" s="16" t="s">
        <v>547</v>
      </c>
      <c r="E153" s="16" t="s">
        <v>8</v>
      </c>
      <c r="F153" s="17" t="s">
        <v>224</v>
      </c>
      <c r="G153" s="17" t="s">
        <v>550</v>
      </c>
      <c r="H153" s="17">
        <v>149</v>
      </c>
      <c r="I153" s="17" t="s">
        <v>222</v>
      </c>
      <c r="J153" s="13"/>
      <c r="K153" s="13"/>
      <c r="L153" s="20">
        <f t="shared" si="8"/>
        <v>0</v>
      </c>
      <c r="M153" s="23"/>
      <c r="N153" s="45"/>
      <c r="O153" s="20">
        <f t="shared" si="9"/>
        <v>0</v>
      </c>
      <c r="P153" s="23"/>
      <c r="Q153" s="23"/>
      <c r="R153" s="20">
        <f t="shared" si="10"/>
        <v>0</v>
      </c>
      <c r="S153" s="13"/>
      <c r="T153" s="13"/>
      <c r="U153" s="57">
        <f t="shared" si="11"/>
        <v>0</v>
      </c>
    </row>
    <row r="154" spans="1:21" x14ac:dyDescent="0.3">
      <c r="A154" s="17" t="s">
        <v>8</v>
      </c>
      <c r="B154" s="17" t="s">
        <v>8</v>
      </c>
      <c r="C154" s="16">
        <v>400</v>
      </c>
      <c r="D154" s="16" t="s">
        <v>547</v>
      </c>
      <c r="E154" s="16" t="s">
        <v>8</v>
      </c>
      <c r="F154" s="17" t="s">
        <v>8</v>
      </c>
      <c r="G154" s="17" t="s">
        <v>552</v>
      </c>
      <c r="H154" s="17">
        <v>150</v>
      </c>
      <c r="I154" s="17" t="s">
        <v>603</v>
      </c>
      <c r="J154" s="13"/>
      <c r="K154" s="13"/>
      <c r="L154" s="20">
        <f t="shared" si="8"/>
        <v>0</v>
      </c>
      <c r="M154" s="23"/>
      <c r="N154" s="45"/>
      <c r="O154" s="20">
        <f t="shared" si="9"/>
        <v>0</v>
      </c>
      <c r="P154" s="23"/>
      <c r="Q154" s="23"/>
      <c r="R154" s="20">
        <f t="shared" si="10"/>
        <v>0</v>
      </c>
      <c r="S154" s="13"/>
      <c r="T154" s="13"/>
      <c r="U154" s="57">
        <f t="shared" si="11"/>
        <v>0</v>
      </c>
    </row>
    <row r="155" spans="1:21" x14ac:dyDescent="0.3">
      <c r="A155" s="17" t="s">
        <v>8</v>
      </c>
      <c r="B155" s="17" t="s">
        <v>8</v>
      </c>
      <c r="C155" s="16">
        <v>400</v>
      </c>
      <c r="D155" s="16" t="s">
        <v>547</v>
      </c>
      <c r="E155" s="16" t="s">
        <v>8</v>
      </c>
      <c r="F155" s="17" t="s">
        <v>8</v>
      </c>
      <c r="G155" s="17" t="s">
        <v>550</v>
      </c>
      <c r="H155" s="17">
        <v>151</v>
      </c>
      <c r="I155" s="17" t="s">
        <v>254</v>
      </c>
      <c r="J155" s="13"/>
      <c r="K155" s="13"/>
      <c r="L155" s="20">
        <f t="shared" si="8"/>
        <v>0</v>
      </c>
      <c r="M155" s="23"/>
      <c r="N155" s="45"/>
      <c r="O155" s="20">
        <f t="shared" si="9"/>
        <v>0</v>
      </c>
      <c r="P155" s="23"/>
      <c r="Q155" s="23"/>
      <c r="R155" s="20">
        <f t="shared" si="10"/>
        <v>0</v>
      </c>
      <c r="S155" s="13"/>
      <c r="T155" s="13"/>
      <c r="U155" s="57">
        <f t="shared" si="11"/>
        <v>0</v>
      </c>
    </row>
    <row r="156" spans="1:21" x14ac:dyDescent="0.3">
      <c r="A156" s="17" t="s">
        <v>8</v>
      </c>
      <c r="B156" s="17" t="s">
        <v>8</v>
      </c>
      <c r="C156" s="16">
        <v>400</v>
      </c>
      <c r="D156" s="16" t="s">
        <v>547</v>
      </c>
      <c r="E156" s="16" t="s">
        <v>8</v>
      </c>
      <c r="F156" s="17" t="s">
        <v>8</v>
      </c>
      <c r="G156" s="17" t="s">
        <v>550</v>
      </c>
      <c r="H156" s="17">
        <v>152</v>
      </c>
      <c r="I156" s="17" t="s">
        <v>253</v>
      </c>
      <c r="J156" s="13"/>
      <c r="K156" s="13"/>
      <c r="L156" s="20">
        <f t="shared" si="8"/>
        <v>0</v>
      </c>
      <c r="M156" s="23"/>
      <c r="N156" s="45"/>
      <c r="O156" s="20">
        <f t="shared" si="9"/>
        <v>0</v>
      </c>
      <c r="P156" s="23"/>
      <c r="Q156" s="23"/>
      <c r="R156" s="20">
        <f t="shared" si="10"/>
        <v>0</v>
      </c>
      <c r="S156" s="13"/>
      <c r="T156" s="13"/>
      <c r="U156" s="57">
        <f t="shared" si="11"/>
        <v>0</v>
      </c>
    </row>
    <row r="157" spans="1:21" x14ac:dyDescent="0.3">
      <c r="A157" s="17" t="s">
        <v>8</v>
      </c>
      <c r="B157" s="17" t="s">
        <v>291</v>
      </c>
      <c r="C157" s="16">
        <v>400</v>
      </c>
      <c r="D157" s="16" t="s">
        <v>547</v>
      </c>
      <c r="E157" s="16" t="s">
        <v>8</v>
      </c>
      <c r="F157" s="17" t="s">
        <v>8</v>
      </c>
      <c r="G157" s="17" t="s">
        <v>550</v>
      </c>
      <c r="H157" s="17">
        <v>153</v>
      </c>
      <c r="I157" s="17" t="s">
        <v>292</v>
      </c>
      <c r="J157" s="13"/>
      <c r="K157" s="13"/>
      <c r="L157" s="20">
        <f t="shared" si="8"/>
        <v>0</v>
      </c>
      <c r="M157" s="23"/>
      <c r="N157" s="45"/>
      <c r="O157" s="20">
        <f t="shared" si="9"/>
        <v>0</v>
      </c>
      <c r="P157" s="23"/>
      <c r="Q157" s="23"/>
      <c r="R157" s="20">
        <f t="shared" si="10"/>
        <v>0</v>
      </c>
      <c r="S157" s="13"/>
      <c r="T157" s="13"/>
      <c r="U157" s="57">
        <f t="shared" si="11"/>
        <v>0</v>
      </c>
    </row>
    <row r="158" spans="1:21" x14ac:dyDescent="0.3">
      <c r="A158" s="17" t="s">
        <v>8</v>
      </c>
      <c r="B158" s="17" t="s">
        <v>291</v>
      </c>
      <c r="C158" s="16">
        <v>400</v>
      </c>
      <c r="D158" s="16" t="s">
        <v>547</v>
      </c>
      <c r="E158" s="16" t="s">
        <v>8</v>
      </c>
      <c r="F158" s="17" t="s">
        <v>8</v>
      </c>
      <c r="G158" s="17" t="s">
        <v>550</v>
      </c>
      <c r="H158" s="17">
        <v>154</v>
      </c>
      <c r="I158" s="17" t="s">
        <v>290</v>
      </c>
      <c r="J158" s="13"/>
      <c r="K158" s="13"/>
      <c r="L158" s="20">
        <f t="shared" si="8"/>
        <v>0</v>
      </c>
      <c r="M158" s="23"/>
      <c r="N158" s="45"/>
      <c r="O158" s="20">
        <f t="shared" si="9"/>
        <v>0</v>
      </c>
      <c r="P158" s="23"/>
      <c r="Q158" s="23"/>
      <c r="R158" s="20">
        <f t="shared" si="10"/>
        <v>0</v>
      </c>
      <c r="S158" s="13"/>
      <c r="T158" s="13"/>
      <c r="U158" s="57">
        <f t="shared" si="11"/>
        <v>0</v>
      </c>
    </row>
    <row r="159" spans="1:21" x14ac:dyDescent="0.3">
      <c r="A159" s="17" t="s">
        <v>8</v>
      </c>
      <c r="B159" s="17" t="s">
        <v>291</v>
      </c>
      <c r="C159" s="16">
        <v>400</v>
      </c>
      <c r="D159" s="16" t="s">
        <v>547</v>
      </c>
      <c r="E159" s="16" t="s">
        <v>8</v>
      </c>
      <c r="F159" s="17" t="s">
        <v>8</v>
      </c>
      <c r="G159" s="17" t="s">
        <v>550</v>
      </c>
      <c r="H159" s="17">
        <v>155</v>
      </c>
      <c r="I159" s="17" t="s">
        <v>604</v>
      </c>
      <c r="J159" s="13"/>
      <c r="K159" s="13"/>
      <c r="L159" s="20">
        <f t="shared" si="8"/>
        <v>0</v>
      </c>
      <c r="M159" s="23"/>
      <c r="N159" s="45"/>
      <c r="O159" s="20">
        <f t="shared" si="9"/>
        <v>0</v>
      </c>
      <c r="P159" s="23"/>
      <c r="Q159" s="23"/>
      <c r="R159" s="20">
        <f t="shared" si="10"/>
        <v>0</v>
      </c>
      <c r="S159" s="13"/>
      <c r="T159" s="13"/>
      <c r="U159" s="57">
        <f t="shared" si="11"/>
        <v>0</v>
      </c>
    </row>
    <row r="160" spans="1:21" x14ac:dyDescent="0.3">
      <c r="A160" s="17" t="s">
        <v>8</v>
      </c>
      <c r="B160" s="17" t="s">
        <v>291</v>
      </c>
      <c r="C160" s="16">
        <v>400</v>
      </c>
      <c r="D160" s="16" t="s">
        <v>547</v>
      </c>
      <c r="E160" s="16" t="s">
        <v>8</v>
      </c>
      <c r="F160" s="17" t="s">
        <v>8</v>
      </c>
      <c r="G160" s="17" t="s">
        <v>550</v>
      </c>
      <c r="H160" s="17">
        <v>156</v>
      </c>
      <c r="I160" s="17" t="s">
        <v>294</v>
      </c>
      <c r="J160" s="13"/>
      <c r="K160" s="13"/>
      <c r="L160" s="20">
        <f t="shared" si="8"/>
        <v>0</v>
      </c>
      <c r="M160" s="23"/>
      <c r="N160" s="45"/>
      <c r="O160" s="20">
        <f t="shared" si="9"/>
        <v>0</v>
      </c>
      <c r="P160" s="23"/>
      <c r="Q160" s="23"/>
      <c r="R160" s="20">
        <f t="shared" si="10"/>
        <v>0</v>
      </c>
      <c r="S160" s="13"/>
      <c r="T160" s="13"/>
      <c r="U160" s="57">
        <f t="shared" si="11"/>
        <v>0</v>
      </c>
    </row>
    <row r="161" spans="1:21" x14ac:dyDescent="0.3">
      <c r="A161" s="17" t="s">
        <v>8</v>
      </c>
      <c r="B161" s="17" t="s">
        <v>309</v>
      </c>
      <c r="C161" s="16">
        <v>400</v>
      </c>
      <c r="D161" s="16" t="s">
        <v>547</v>
      </c>
      <c r="E161" s="16" t="s">
        <v>8</v>
      </c>
      <c r="F161" s="17" t="s">
        <v>8</v>
      </c>
      <c r="G161" s="17" t="s">
        <v>550</v>
      </c>
      <c r="H161" s="17">
        <v>157</v>
      </c>
      <c r="I161" s="17" t="s">
        <v>308</v>
      </c>
      <c r="J161" s="13"/>
      <c r="K161" s="13"/>
      <c r="L161" s="20">
        <f t="shared" si="8"/>
        <v>0</v>
      </c>
      <c r="M161" s="23"/>
      <c r="N161" s="45"/>
      <c r="O161" s="20">
        <f t="shared" si="9"/>
        <v>0</v>
      </c>
      <c r="P161" s="23"/>
      <c r="Q161" s="23"/>
      <c r="R161" s="20">
        <f t="shared" si="10"/>
        <v>0</v>
      </c>
      <c r="S161" s="13"/>
      <c r="T161" s="13"/>
      <c r="U161" s="57">
        <f t="shared" si="11"/>
        <v>0</v>
      </c>
    </row>
    <row r="162" spans="1:21" x14ac:dyDescent="0.3">
      <c r="A162" s="17" t="s">
        <v>8</v>
      </c>
      <c r="B162" s="17" t="s">
        <v>309</v>
      </c>
      <c r="C162" s="16">
        <v>400</v>
      </c>
      <c r="D162" s="16" t="s">
        <v>547</v>
      </c>
      <c r="E162" s="16" t="s">
        <v>8</v>
      </c>
      <c r="F162" s="17" t="s">
        <v>8</v>
      </c>
      <c r="G162" s="17" t="s">
        <v>550</v>
      </c>
      <c r="H162" s="17">
        <v>158</v>
      </c>
      <c r="I162" s="17" t="s">
        <v>310</v>
      </c>
      <c r="J162" s="13"/>
      <c r="K162" s="13"/>
      <c r="L162" s="20">
        <f t="shared" si="8"/>
        <v>0</v>
      </c>
      <c r="M162" s="23"/>
      <c r="N162" s="45"/>
      <c r="O162" s="20">
        <f t="shared" si="9"/>
        <v>0</v>
      </c>
      <c r="P162" s="23"/>
      <c r="Q162" s="23"/>
      <c r="R162" s="20">
        <f t="shared" si="10"/>
        <v>0</v>
      </c>
      <c r="S162" s="13"/>
      <c r="T162" s="13"/>
      <c r="U162" s="57">
        <f t="shared" si="11"/>
        <v>0</v>
      </c>
    </row>
    <row r="163" spans="1:21" x14ac:dyDescent="0.3">
      <c r="A163" s="17" t="s">
        <v>8</v>
      </c>
      <c r="B163" s="17" t="s">
        <v>312</v>
      </c>
      <c r="C163" s="16">
        <v>400</v>
      </c>
      <c r="D163" s="16" t="s">
        <v>547</v>
      </c>
      <c r="E163" s="16" t="s">
        <v>8</v>
      </c>
      <c r="F163" s="17" t="s">
        <v>8</v>
      </c>
      <c r="G163" s="17" t="s">
        <v>550</v>
      </c>
      <c r="H163" s="17">
        <v>159</v>
      </c>
      <c r="I163" s="17" t="s">
        <v>313</v>
      </c>
      <c r="J163" s="13"/>
      <c r="K163" s="13"/>
      <c r="L163" s="20">
        <f t="shared" si="8"/>
        <v>0</v>
      </c>
      <c r="M163" s="23"/>
      <c r="N163" s="45"/>
      <c r="O163" s="20">
        <f t="shared" si="9"/>
        <v>0</v>
      </c>
      <c r="P163" s="23"/>
      <c r="Q163" s="23"/>
      <c r="R163" s="20">
        <f t="shared" si="10"/>
        <v>0</v>
      </c>
      <c r="S163" s="13"/>
      <c r="T163" s="13"/>
      <c r="U163" s="57">
        <f t="shared" si="11"/>
        <v>0</v>
      </c>
    </row>
    <row r="164" spans="1:21" x14ac:dyDescent="0.3">
      <c r="A164" s="17" t="s">
        <v>8</v>
      </c>
      <c r="B164" s="17" t="s">
        <v>312</v>
      </c>
      <c r="C164" s="16">
        <v>400</v>
      </c>
      <c r="D164" s="16" t="s">
        <v>547</v>
      </c>
      <c r="E164" s="16" t="s">
        <v>8</v>
      </c>
      <c r="F164" s="17" t="s">
        <v>420</v>
      </c>
      <c r="G164" s="17" t="s">
        <v>550</v>
      </c>
      <c r="H164" s="17">
        <v>160</v>
      </c>
      <c r="I164" s="17" t="s">
        <v>605</v>
      </c>
      <c r="J164" s="13"/>
      <c r="K164" s="13"/>
      <c r="L164" s="20">
        <f t="shared" si="8"/>
        <v>0</v>
      </c>
      <c r="M164" s="23"/>
      <c r="N164" s="45"/>
      <c r="O164" s="20">
        <f t="shared" si="9"/>
        <v>0</v>
      </c>
      <c r="P164" s="23"/>
      <c r="Q164" s="23"/>
      <c r="R164" s="20">
        <f t="shared" si="10"/>
        <v>0</v>
      </c>
      <c r="S164" s="13"/>
      <c r="T164" s="13"/>
      <c r="U164" s="57">
        <f t="shared" si="11"/>
        <v>0</v>
      </c>
    </row>
    <row r="165" spans="1:21" x14ac:dyDescent="0.3">
      <c r="A165" s="17" t="s">
        <v>58</v>
      </c>
      <c r="B165" s="17" t="s">
        <v>296</v>
      </c>
      <c r="C165" s="16">
        <v>406</v>
      </c>
      <c r="D165" s="16" t="s">
        <v>542</v>
      </c>
      <c r="E165" s="16" t="s">
        <v>58</v>
      </c>
      <c r="F165" s="17" t="s">
        <v>296</v>
      </c>
      <c r="G165" s="17" t="s">
        <v>552</v>
      </c>
      <c r="H165" s="17">
        <v>161</v>
      </c>
      <c r="I165" s="17" t="s">
        <v>606</v>
      </c>
      <c r="J165" s="13"/>
      <c r="K165" s="13"/>
      <c r="L165" s="20">
        <f t="shared" si="8"/>
        <v>0</v>
      </c>
      <c r="M165" s="23"/>
      <c r="N165" s="45"/>
      <c r="O165" s="20">
        <f t="shared" si="9"/>
        <v>0</v>
      </c>
      <c r="P165" s="23"/>
      <c r="Q165" s="23"/>
      <c r="R165" s="20">
        <f t="shared" si="10"/>
        <v>0</v>
      </c>
      <c r="S165" s="13"/>
      <c r="T165" s="13"/>
      <c r="U165" s="57">
        <f t="shared" si="11"/>
        <v>0</v>
      </c>
    </row>
    <row r="166" spans="1:21" x14ac:dyDescent="0.3">
      <c r="A166" s="17" t="s">
        <v>58</v>
      </c>
      <c r="B166" s="17" t="s">
        <v>59</v>
      </c>
      <c r="C166" s="16">
        <v>406</v>
      </c>
      <c r="D166" s="16" t="s">
        <v>542</v>
      </c>
      <c r="E166" s="16" t="s">
        <v>58</v>
      </c>
      <c r="F166" s="17" t="s">
        <v>59</v>
      </c>
      <c r="G166" s="17" t="s">
        <v>550</v>
      </c>
      <c r="H166" s="17">
        <v>163</v>
      </c>
      <c r="I166" s="17" t="s">
        <v>607</v>
      </c>
      <c r="J166" s="13"/>
      <c r="K166" s="13"/>
      <c r="L166" s="20">
        <f t="shared" si="8"/>
        <v>0</v>
      </c>
      <c r="M166" s="23"/>
      <c r="N166" s="45"/>
      <c r="O166" s="20">
        <f t="shared" si="9"/>
        <v>0</v>
      </c>
      <c r="P166" s="23"/>
      <c r="Q166" s="23"/>
      <c r="R166" s="20">
        <f t="shared" si="10"/>
        <v>0</v>
      </c>
      <c r="S166" s="13"/>
      <c r="T166" s="13"/>
      <c r="U166" s="57">
        <f t="shared" si="11"/>
        <v>0</v>
      </c>
    </row>
    <row r="167" spans="1:21" x14ac:dyDescent="0.3">
      <c r="A167" s="17" t="s">
        <v>58</v>
      </c>
      <c r="B167" s="17" t="s">
        <v>59</v>
      </c>
      <c r="C167" s="16">
        <v>406</v>
      </c>
      <c r="D167" s="16" t="s">
        <v>542</v>
      </c>
      <c r="E167" s="16" t="s">
        <v>58</v>
      </c>
      <c r="F167" s="17" t="s">
        <v>59</v>
      </c>
      <c r="G167" s="17" t="s">
        <v>550</v>
      </c>
      <c r="H167" s="17">
        <v>164</v>
      </c>
      <c r="I167" s="17" t="s">
        <v>608</v>
      </c>
      <c r="J167" s="13"/>
      <c r="K167" s="13"/>
      <c r="L167" s="20">
        <f t="shared" si="8"/>
        <v>0</v>
      </c>
      <c r="M167" s="23"/>
      <c r="N167" s="45"/>
      <c r="O167" s="20">
        <f t="shared" si="9"/>
        <v>0</v>
      </c>
      <c r="P167" s="23"/>
      <c r="Q167" s="23"/>
      <c r="R167" s="20">
        <f t="shared" si="10"/>
        <v>0</v>
      </c>
      <c r="S167" s="13"/>
      <c r="T167" s="13"/>
      <c r="U167" s="57">
        <f t="shared" si="11"/>
        <v>0</v>
      </c>
    </row>
    <row r="168" spans="1:21" x14ac:dyDescent="0.3">
      <c r="A168" s="17" t="s">
        <v>58</v>
      </c>
      <c r="B168" s="17" t="s">
        <v>59</v>
      </c>
      <c r="C168" s="16">
        <v>406</v>
      </c>
      <c r="D168" s="16" t="s">
        <v>542</v>
      </c>
      <c r="E168" s="16" t="s">
        <v>58</v>
      </c>
      <c r="F168" s="17" t="s">
        <v>59</v>
      </c>
      <c r="G168" s="17" t="s">
        <v>550</v>
      </c>
      <c r="H168" s="17">
        <v>165</v>
      </c>
      <c r="I168" s="17" t="s">
        <v>609</v>
      </c>
      <c r="J168" s="13"/>
      <c r="K168" s="13"/>
      <c r="L168" s="20">
        <f t="shared" si="8"/>
        <v>0</v>
      </c>
      <c r="M168" s="23"/>
      <c r="N168" s="45"/>
      <c r="O168" s="20">
        <f t="shared" si="9"/>
        <v>0</v>
      </c>
      <c r="P168" s="23"/>
      <c r="Q168" s="23"/>
      <c r="R168" s="20">
        <f t="shared" si="10"/>
        <v>0</v>
      </c>
      <c r="S168" s="13"/>
      <c r="T168" s="13"/>
      <c r="U168" s="57">
        <f t="shared" si="11"/>
        <v>0</v>
      </c>
    </row>
    <row r="169" spans="1:21" x14ac:dyDescent="0.3">
      <c r="A169" s="17" t="s">
        <v>58</v>
      </c>
      <c r="B169" s="17" t="s">
        <v>59</v>
      </c>
      <c r="C169" s="16">
        <v>406</v>
      </c>
      <c r="D169" s="16" t="s">
        <v>542</v>
      </c>
      <c r="E169" s="16" t="s">
        <v>58</v>
      </c>
      <c r="F169" s="17" t="s">
        <v>59</v>
      </c>
      <c r="G169" s="17" t="s">
        <v>550</v>
      </c>
      <c r="H169" s="17">
        <v>166</v>
      </c>
      <c r="I169" s="17" t="s">
        <v>57</v>
      </c>
      <c r="J169" s="13"/>
      <c r="K169" s="13"/>
      <c r="L169" s="20">
        <f t="shared" si="8"/>
        <v>0</v>
      </c>
      <c r="M169" s="23"/>
      <c r="N169" s="45"/>
      <c r="O169" s="20">
        <f t="shared" si="9"/>
        <v>0</v>
      </c>
      <c r="P169" s="23"/>
      <c r="Q169" s="23"/>
      <c r="R169" s="20">
        <f t="shared" si="10"/>
        <v>0</v>
      </c>
      <c r="S169" s="13"/>
      <c r="T169" s="13"/>
      <c r="U169" s="57">
        <f t="shared" si="11"/>
        <v>0</v>
      </c>
    </row>
    <row r="170" spans="1:21" x14ac:dyDescent="0.3">
      <c r="A170" s="17" t="s">
        <v>58</v>
      </c>
      <c r="B170" s="17" t="s">
        <v>59</v>
      </c>
      <c r="C170" s="16">
        <v>406</v>
      </c>
      <c r="D170" s="16" t="s">
        <v>542</v>
      </c>
      <c r="E170" s="16" t="s">
        <v>58</v>
      </c>
      <c r="F170" s="17" t="s">
        <v>59</v>
      </c>
      <c r="G170" s="17" t="s">
        <v>550</v>
      </c>
      <c r="H170" s="17">
        <v>167</v>
      </c>
      <c r="I170" s="17" t="s">
        <v>610</v>
      </c>
      <c r="J170" s="13"/>
      <c r="K170" s="13"/>
      <c r="L170" s="20">
        <f t="shared" si="8"/>
        <v>0</v>
      </c>
      <c r="M170" s="23"/>
      <c r="N170" s="45"/>
      <c r="O170" s="20">
        <f t="shared" si="9"/>
        <v>0</v>
      </c>
      <c r="P170" s="23"/>
      <c r="Q170" s="23"/>
      <c r="R170" s="20">
        <f t="shared" si="10"/>
        <v>0</v>
      </c>
      <c r="S170" s="13"/>
      <c r="T170" s="13"/>
      <c r="U170" s="57">
        <f t="shared" si="11"/>
        <v>0</v>
      </c>
    </row>
    <row r="171" spans="1:21" x14ac:dyDescent="0.3">
      <c r="A171" s="17" t="s">
        <v>58</v>
      </c>
      <c r="B171" s="17" t="s">
        <v>59</v>
      </c>
      <c r="C171" s="16">
        <v>406</v>
      </c>
      <c r="D171" s="16" t="s">
        <v>542</v>
      </c>
      <c r="E171" s="16" t="s">
        <v>58</v>
      </c>
      <c r="F171" s="17" t="s">
        <v>59</v>
      </c>
      <c r="G171" s="17" t="s">
        <v>550</v>
      </c>
      <c r="H171" s="17">
        <v>168</v>
      </c>
      <c r="I171" s="17" t="s">
        <v>611</v>
      </c>
      <c r="J171" s="13"/>
      <c r="K171" s="13"/>
      <c r="L171" s="20">
        <f t="shared" si="8"/>
        <v>0</v>
      </c>
      <c r="M171" s="23"/>
      <c r="N171" s="45"/>
      <c r="O171" s="20">
        <f t="shared" si="9"/>
        <v>0</v>
      </c>
      <c r="P171" s="23"/>
      <c r="Q171" s="23"/>
      <c r="R171" s="20">
        <f t="shared" si="10"/>
        <v>0</v>
      </c>
      <c r="S171" s="13"/>
      <c r="T171" s="13"/>
      <c r="U171" s="57">
        <f t="shared" si="11"/>
        <v>0</v>
      </c>
    </row>
    <row r="172" spans="1:21" x14ac:dyDescent="0.3">
      <c r="A172" s="17" t="s">
        <v>58</v>
      </c>
      <c r="B172" s="17" t="s">
        <v>59</v>
      </c>
      <c r="C172" s="16">
        <v>406</v>
      </c>
      <c r="D172" s="16" t="s">
        <v>542</v>
      </c>
      <c r="E172" s="16" t="s">
        <v>58</v>
      </c>
      <c r="F172" s="17" t="s">
        <v>59</v>
      </c>
      <c r="G172" s="17" t="s">
        <v>550</v>
      </c>
      <c r="H172" s="17">
        <v>169</v>
      </c>
      <c r="I172" s="17" t="s">
        <v>612</v>
      </c>
      <c r="J172" s="13"/>
      <c r="K172" s="13"/>
      <c r="L172" s="20">
        <f t="shared" si="8"/>
        <v>0</v>
      </c>
      <c r="M172" s="23"/>
      <c r="N172" s="45"/>
      <c r="O172" s="20">
        <f t="shared" si="9"/>
        <v>0</v>
      </c>
      <c r="P172" s="23"/>
      <c r="Q172" s="23"/>
      <c r="R172" s="20">
        <f t="shared" si="10"/>
        <v>0</v>
      </c>
      <c r="S172" s="13"/>
      <c r="T172" s="13"/>
      <c r="U172" s="57">
        <f t="shared" si="11"/>
        <v>0</v>
      </c>
    </row>
    <row r="173" spans="1:21" x14ac:dyDescent="0.3">
      <c r="A173" s="17" t="s">
        <v>58</v>
      </c>
      <c r="B173" s="17" t="s">
        <v>84</v>
      </c>
      <c r="C173" s="16">
        <v>406</v>
      </c>
      <c r="D173" s="16" t="s">
        <v>542</v>
      </c>
      <c r="E173" s="16" t="s">
        <v>58</v>
      </c>
      <c r="F173" s="17" t="s">
        <v>59</v>
      </c>
      <c r="G173" s="17" t="s">
        <v>555</v>
      </c>
      <c r="H173" s="17">
        <v>170</v>
      </c>
      <c r="I173" s="17" t="s">
        <v>613</v>
      </c>
      <c r="J173" s="13"/>
      <c r="K173" s="13"/>
      <c r="L173" s="20">
        <f t="shared" si="8"/>
        <v>0</v>
      </c>
      <c r="M173" s="23"/>
      <c r="N173" s="45"/>
      <c r="O173" s="20">
        <f t="shared" si="9"/>
        <v>0</v>
      </c>
      <c r="P173" s="23"/>
      <c r="Q173" s="23"/>
      <c r="R173" s="20">
        <f t="shared" si="10"/>
        <v>0</v>
      </c>
      <c r="S173" s="13"/>
      <c r="T173" s="13"/>
      <c r="U173" s="57">
        <f t="shared" si="11"/>
        <v>0</v>
      </c>
    </row>
    <row r="174" spans="1:21" x14ac:dyDescent="0.3">
      <c r="A174" s="17" t="s">
        <v>58</v>
      </c>
      <c r="B174" s="17" t="s">
        <v>191</v>
      </c>
      <c r="C174" s="16">
        <v>406</v>
      </c>
      <c r="D174" s="16" t="s">
        <v>542</v>
      </c>
      <c r="E174" s="16" t="s">
        <v>58</v>
      </c>
      <c r="F174" s="17" t="s">
        <v>191</v>
      </c>
      <c r="G174" s="17" t="s">
        <v>549</v>
      </c>
      <c r="H174" s="17">
        <v>171</v>
      </c>
      <c r="I174" s="17" t="s">
        <v>614</v>
      </c>
      <c r="J174" s="13"/>
      <c r="K174" s="13"/>
      <c r="L174" s="20">
        <f t="shared" si="8"/>
        <v>0</v>
      </c>
      <c r="M174" s="23"/>
      <c r="N174" s="45"/>
      <c r="O174" s="20">
        <f t="shared" si="9"/>
        <v>0</v>
      </c>
      <c r="P174" s="23"/>
      <c r="Q174" s="23"/>
      <c r="R174" s="20">
        <f t="shared" si="10"/>
        <v>0</v>
      </c>
      <c r="S174" s="13"/>
      <c r="T174" s="13"/>
      <c r="U174" s="57">
        <f t="shared" si="11"/>
        <v>0</v>
      </c>
    </row>
    <row r="175" spans="1:21" x14ac:dyDescent="0.3">
      <c r="A175" s="17" t="s">
        <v>58</v>
      </c>
      <c r="B175" s="17" t="s">
        <v>191</v>
      </c>
      <c r="C175" s="16">
        <v>406</v>
      </c>
      <c r="D175" s="16" t="s">
        <v>542</v>
      </c>
      <c r="E175" s="16" t="s">
        <v>58</v>
      </c>
      <c r="F175" s="17" t="s">
        <v>191</v>
      </c>
      <c r="G175" s="17" t="s">
        <v>550</v>
      </c>
      <c r="H175" s="17">
        <v>172</v>
      </c>
      <c r="I175" s="17" t="s">
        <v>194</v>
      </c>
      <c r="J175" s="13"/>
      <c r="K175" s="13"/>
      <c r="L175" s="20">
        <f t="shared" si="8"/>
        <v>0</v>
      </c>
      <c r="M175" s="23"/>
      <c r="N175" s="45"/>
      <c r="O175" s="20">
        <f t="shared" si="9"/>
        <v>0</v>
      </c>
      <c r="P175" s="23"/>
      <c r="Q175" s="23"/>
      <c r="R175" s="20">
        <f t="shared" si="10"/>
        <v>0</v>
      </c>
      <c r="S175" s="13"/>
      <c r="T175" s="13"/>
      <c r="U175" s="57">
        <f t="shared" si="11"/>
        <v>0</v>
      </c>
    </row>
    <row r="176" spans="1:21" x14ac:dyDescent="0.3">
      <c r="A176" s="17" t="s">
        <v>58</v>
      </c>
      <c r="B176" s="17" t="s">
        <v>191</v>
      </c>
      <c r="C176" s="16">
        <v>406</v>
      </c>
      <c r="D176" s="16" t="s">
        <v>542</v>
      </c>
      <c r="E176" s="16" t="s">
        <v>58</v>
      </c>
      <c r="F176" s="17" t="s">
        <v>191</v>
      </c>
      <c r="G176" s="17" t="s">
        <v>550</v>
      </c>
      <c r="H176" s="17">
        <v>173</v>
      </c>
      <c r="I176" s="17" t="s">
        <v>195</v>
      </c>
      <c r="J176" s="13"/>
      <c r="K176" s="13"/>
      <c r="L176" s="20">
        <f t="shared" si="8"/>
        <v>0</v>
      </c>
      <c r="M176" s="23"/>
      <c r="N176" s="45"/>
      <c r="O176" s="20">
        <f t="shared" si="9"/>
        <v>0</v>
      </c>
      <c r="P176" s="23"/>
      <c r="Q176" s="23"/>
      <c r="R176" s="20">
        <f t="shared" si="10"/>
        <v>0</v>
      </c>
      <c r="S176" s="13"/>
      <c r="T176" s="13"/>
      <c r="U176" s="57">
        <f t="shared" si="11"/>
        <v>0</v>
      </c>
    </row>
    <row r="177" spans="1:21" x14ac:dyDescent="0.3">
      <c r="A177" s="17" t="s">
        <v>58</v>
      </c>
      <c r="B177" s="17" t="s">
        <v>191</v>
      </c>
      <c r="C177" s="16">
        <v>406</v>
      </c>
      <c r="D177" s="16" t="s">
        <v>542</v>
      </c>
      <c r="E177" s="16" t="s">
        <v>58</v>
      </c>
      <c r="F177" s="17" t="s">
        <v>191</v>
      </c>
      <c r="G177" s="17" t="s">
        <v>550</v>
      </c>
      <c r="H177" s="17">
        <v>174</v>
      </c>
      <c r="I177" s="17" t="s">
        <v>615</v>
      </c>
      <c r="J177" s="13"/>
      <c r="K177" s="13"/>
      <c r="L177" s="20">
        <f t="shared" si="8"/>
        <v>0</v>
      </c>
      <c r="M177" s="23"/>
      <c r="N177" s="45"/>
      <c r="O177" s="20">
        <f t="shared" si="9"/>
        <v>0</v>
      </c>
      <c r="P177" s="23"/>
      <c r="Q177" s="23"/>
      <c r="R177" s="20">
        <f t="shared" si="10"/>
        <v>0</v>
      </c>
      <c r="S177" s="13"/>
      <c r="T177" s="13"/>
      <c r="U177" s="57">
        <f t="shared" si="11"/>
        <v>0</v>
      </c>
    </row>
    <row r="178" spans="1:21" x14ac:dyDescent="0.3">
      <c r="A178" s="17" t="s">
        <v>58</v>
      </c>
      <c r="B178" s="17" t="s">
        <v>191</v>
      </c>
      <c r="C178" s="16">
        <v>406</v>
      </c>
      <c r="D178" s="16" t="s">
        <v>542</v>
      </c>
      <c r="E178" s="16" t="s">
        <v>58</v>
      </c>
      <c r="F178" s="17" t="s">
        <v>191</v>
      </c>
      <c r="G178" s="17" t="s">
        <v>550</v>
      </c>
      <c r="H178" s="17">
        <v>175</v>
      </c>
      <c r="I178" s="17" t="s">
        <v>616</v>
      </c>
      <c r="J178" s="13"/>
      <c r="K178" s="13"/>
      <c r="L178" s="20">
        <f t="shared" si="8"/>
        <v>0</v>
      </c>
      <c r="M178" s="23"/>
      <c r="N178" s="45"/>
      <c r="O178" s="20">
        <f t="shared" si="9"/>
        <v>0</v>
      </c>
      <c r="P178" s="23"/>
      <c r="Q178" s="23"/>
      <c r="R178" s="20">
        <f t="shared" si="10"/>
        <v>0</v>
      </c>
      <c r="S178" s="13"/>
      <c r="T178" s="13"/>
      <c r="U178" s="57">
        <f t="shared" si="11"/>
        <v>0</v>
      </c>
    </row>
    <row r="179" spans="1:21" x14ac:dyDescent="0.3">
      <c r="A179" s="17" t="s">
        <v>58</v>
      </c>
      <c r="B179" s="17" t="s">
        <v>197</v>
      </c>
      <c r="C179" s="16">
        <v>406</v>
      </c>
      <c r="D179" s="16" t="s">
        <v>542</v>
      </c>
      <c r="E179" s="16" t="s">
        <v>58</v>
      </c>
      <c r="F179" s="17" t="s">
        <v>59</v>
      </c>
      <c r="G179" s="17" t="s">
        <v>549</v>
      </c>
      <c r="H179" s="17">
        <v>176</v>
      </c>
      <c r="I179" s="17" t="s">
        <v>617</v>
      </c>
      <c r="J179" s="13"/>
      <c r="K179" s="13"/>
      <c r="L179" s="20">
        <f t="shared" si="8"/>
        <v>0</v>
      </c>
      <c r="M179" s="23"/>
      <c r="N179" s="45"/>
      <c r="O179" s="20">
        <f t="shared" si="9"/>
        <v>0</v>
      </c>
      <c r="P179" s="23"/>
      <c r="Q179" s="23"/>
      <c r="R179" s="20">
        <f t="shared" si="10"/>
        <v>0</v>
      </c>
      <c r="S179" s="13"/>
      <c r="T179" s="13"/>
      <c r="U179" s="57">
        <f t="shared" si="11"/>
        <v>0</v>
      </c>
    </row>
    <row r="180" spans="1:21" x14ac:dyDescent="0.3">
      <c r="A180" s="17" t="s">
        <v>58</v>
      </c>
      <c r="B180" s="17" t="s">
        <v>296</v>
      </c>
      <c r="C180" s="16">
        <v>406</v>
      </c>
      <c r="D180" s="16" t="s">
        <v>542</v>
      </c>
      <c r="E180" s="16" t="s">
        <v>58</v>
      </c>
      <c r="F180" s="17" t="s">
        <v>296</v>
      </c>
      <c r="G180" s="17" t="s">
        <v>550</v>
      </c>
      <c r="H180" s="17">
        <v>177</v>
      </c>
      <c r="I180" s="17" t="s">
        <v>618</v>
      </c>
      <c r="J180" s="13"/>
      <c r="K180" s="13"/>
      <c r="L180" s="20">
        <f t="shared" si="8"/>
        <v>0</v>
      </c>
      <c r="M180" s="23"/>
      <c r="N180" s="45"/>
      <c r="O180" s="20">
        <f t="shared" si="9"/>
        <v>0</v>
      </c>
      <c r="P180" s="23"/>
      <c r="Q180" s="23"/>
      <c r="R180" s="20">
        <f t="shared" si="10"/>
        <v>0</v>
      </c>
      <c r="S180" s="13"/>
      <c r="T180" s="13"/>
      <c r="U180" s="57">
        <f t="shared" si="11"/>
        <v>0</v>
      </c>
    </row>
    <row r="181" spans="1:21" x14ac:dyDescent="0.3">
      <c r="A181" s="17" t="s">
        <v>58</v>
      </c>
      <c r="B181" s="17" t="s">
        <v>296</v>
      </c>
      <c r="C181" s="16">
        <v>406</v>
      </c>
      <c r="D181" s="16" t="s">
        <v>542</v>
      </c>
      <c r="E181" s="16" t="s">
        <v>58</v>
      </c>
      <c r="F181" s="17" t="s">
        <v>296</v>
      </c>
      <c r="G181" s="17" t="s">
        <v>550</v>
      </c>
      <c r="H181" s="17">
        <v>178</v>
      </c>
      <c r="I181" s="17" t="s">
        <v>301</v>
      </c>
      <c r="J181" s="13"/>
      <c r="K181" s="13"/>
      <c r="L181" s="20">
        <f t="shared" si="8"/>
        <v>0</v>
      </c>
      <c r="M181" s="23"/>
      <c r="N181" s="45"/>
      <c r="O181" s="20">
        <f t="shared" si="9"/>
        <v>0</v>
      </c>
      <c r="P181" s="23"/>
      <c r="Q181" s="23"/>
      <c r="R181" s="20">
        <f t="shared" si="10"/>
        <v>0</v>
      </c>
      <c r="S181" s="13"/>
      <c r="T181" s="13"/>
      <c r="U181" s="57">
        <f t="shared" si="11"/>
        <v>0</v>
      </c>
    </row>
    <row r="182" spans="1:21" x14ac:dyDescent="0.3">
      <c r="A182" s="17" t="s">
        <v>58</v>
      </c>
      <c r="B182" s="17" t="s">
        <v>296</v>
      </c>
      <c r="C182" s="16">
        <v>406</v>
      </c>
      <c r="D182" s="16" t="s">
        <v>542</v>
      </c>
      <c r="E182" s="16" t="s">
        <v>58</v>
      </c>
      <c r="F182" s="17" t="s">
        <v>296</v>
      </c>
      <c r="G182" s="17" t="s">
        <v>550</v>
      </c>
      <c r="H182" s="17">
        <v>179</v>
      </c>
      <c r="I182" s="17" t="s">
        <v>619</v>
      </c>
      <c r="J182" s="13"/>
      <c r="K182" s="13"/>
      <c r="L182" s="20">
        <f t="shared" si="8"/>
        <v>0</v>
      </c>
      <c r="M182" s="23"/>
      <c r="N182" s="45"/>
      <c r="O182" s="20">
        <f t="shared" si="9"/>
        <v>0</v>
      </c>
      <c r="P182" s="23"/>
      <c r="Q182" s="23"/>
      <c r="R182" s="20">
        <f t="shared" si="10"/>
        <v>0</v>
      </c>
      <c r="S182" s="13"/>
      <c r="T182" s="13"/>
      <c r="U182" s="57">
        <f t="shared" si="11"/>
        <v>0</v>
      </c>
    </row>
    <row r="183" spans="1:21" x14ac:dyDescent="0.3">
      <c r="A183" s="17" t="s">
        <v>58</v>
      </c>
      <c r="B183" s="17" t="s">
        <v>296</v>
      </c>
      <c r="C183" s="16">
        <v>406</v>
      </c>
      <c r="D183" s="16" t="s">
        <v>542</v>
      </c>
      <c r="E183" s="16" t="s">
        <v>58</v>
      </c>
      <c r="F183" s="17" t="s">
        <v>296</v>
      </c>
      <c r="G183" s="17" t="s">
        <v>550</v>
      </c>
      <c r="H183" s="17">
        <v>180</v>
      </c>
      <c r="I183" s="17" t="s">
        <v>306</v>
      </c>
      <c r="J183" s="13"/>
      <c r="K183" s="13"/>
      <c r="L183" s="20">
        <f t="shared" si="8"/>
        <v>0</v>
      </c>
      <c r="M183" s="23"/>
      <c r="N183" s="45"/>
      <c r="O183" s="20">
        <f t="shared" si="9"/>
        <v>0</v>
      </c>
      <c r="P183" s="23"/>
      <c r="Q183" s="23"/>
      <c r="R183" s="20">
        <f t="shared" si="10"/>
        <v>0</v>
      </c>
      <c r="S183" s="13"/>
      <c r="T183" s="13"/>
      <c r="U183" s="57">
        <f t="shared" si="11"/>
        <v>0</v>
      </c>
    </row>
    <row r="184" spans="1:21" x14ac:dyDescent="0.3">
      <c r="A184" s="17" t="s">
        <v>58</v>
      </c>
      <c r="B184" s="17" t="s">
        <v>296</v>
      </c>
      <c r="C184" s="16">
        <v>406</v>
      </c>
      <c r="D184" s="16" t="s">
        <v>542</v>
      </c>
      <c r="E184" s="16" t="s">
        <v>58</v>
      </c>
      <c r="F184" s="17" t="s">
        <v>296</v>
      </c>
      <c r="G184" s="17" t="s">
        <v>550</v>
      </c>
      <c r="H184" s="17">
        <v>181</v>
      </c>
      <c r="I184" s="17" t="s">
        <v>620</v>
      </c>
      <c r="J184" s="13"/>
      <c r="K184" s="13"/>
      <c r="L184" s="20">
        <f t="shared" si="8"/>
        <v>0</v>
      </c>
      <c r="M184" s="23"/>
      <c r="N184" s="45"/>
      <c r="O184" s="20">
        <f t="shared" si="9"/>
        <v>0</v>
      </c>
      <c r="P184" s="23"/>
      <c r="Q184" s="23"/>
      <c r="R184" s="20">
        <f t="shared" si="10"/>
        <v>0</v>
      </c>
      <c r="S184" s="13"/>
      <c r="T184" s="13"/>
      <c r="U184" s="57">
        <f t="shared" si="11"/>
        <v>0</v>
      </c>
    </row>
    <row r="185" spans="1:21" x14ac:dyDescent="0.3">
      <c r="A185" s="17" t="s">
        <v>58</v>
      </c>
      <c r="B185" s="17" t="s">
        <v>296</v>
      </c>
      <c r="C185" s="16">
        <v>406</v>
      </c>
      <c r="D185" s="16" t="s">
        <v>542</v>
      </c>
      <c r="E185" s="16" t="s">
        <v>58</v>
      </c>
      <c r="F185" s="17" t="s">
        <v>296</v>
      </c>
      <c r="G185" s="17" t="s">
        <v>549</v>
      </c>
      <c r="H185" s="17">
        <v>182</v>
      </c>
      <c r="I185" s="17" t="s">
        <v>621</v>
      </c>
      <c r="J185" s="13"/>
      <c r="K185" s="13"/>
      <c r="L185" s="20">
        <f t="shared" si="8"/>
        <v>0</v>
      </c>
      <c r="M185" s="23"/>
      <c r="N185" s="45"/>
      <c r="O185" s="20">
        <f t="shared" si="9"/>
        <v>0</v>
      </c>
      <c r="P185" s="23"/>
      <c r="Q185" s="23"/>
      <c r="R185" s="20">
        <f t="shared" si="10"/>
        <v>0</v>
      </c>
      <c r="S185" s="13"/>
      <c r="T185" s="13"/>
      <c r="U185" s="57">
        <f t="shared" si="11"/>
        <v>0</v>
      </c>
    </row>
    <row r="186" spans="1:21" x14ac:dyDescent="0.3">
      <c r="A186" s="17" t="s">
        <v>58</v>
      </c>
      <c r="B186" s="17" t="s">
        <v>296</v>
      </c>
      <c r="C186" s="16">
        <v>406</v>
      </c>
      <c r="D186" s="16" t="s">
        <v>542</v>
      </c>
      <c r="E186" s="16" t="s">
        <v>58</v>
      </c>
      <c r="F186" s="17" t="s">
        <v>296</v>
      </c>
      <c r="G186" s="17" t="s">
        <v>550</v>
      </c>
      <c r="H186" s="17">
        <v>183</v>
      </c>
      <c r="I186" s="17" t="s">
        <v>622</v>
      </c>
      <c r="J186" s="13"/>
      <c r="K186" s="13"/>
      <c r="L186" s="20">
        <f t="shared" si="8"/>
        <v>0</v>
      </c>
      <c r="M186" s="23"/>
      <c r="N186" s="45"/>
      <c r="O186" s="20">
        <f t="shared" si="9"/>
        <v>0</v>
      </c>
      <c r="P186" s="23"/>
      <c r="Q186" s="23"/>
      <c r="R186" s="20">
        <f t="shared" si="10"/>
        <v>0</v>
      </c>
      <c r="S186" s="13"/>
      <c r="T186" s="13"/>
      <c r="U186" s="57">
        <f t="shared" si="11"/>
        <v>0</v>
      </c>
    </row>
    <row r="187" spans="1:21" x14ac:dyDescent="0.3">
      <c r="A187" s="17" t="s">
        <v>58</v>
      </c>
      <c r="B187" s="17" t="s">
        <v>296</v>
      </c>
      <c r="C187" s="16">
        <v>406</v>
      </c>
      <c r="D187" s="16" t="s">
        <v>542</v>
      </c>
      <c r="E187" s="16" t="s">
        <v>58</v>
      </c>
      <c r="F187" s="17" t="s">
        <v>296</v>
      </c>
      <c r="G187" s="17" t="s">
        <v>550</v>
      </c>
      <c r="H187" s="17">
        <v>184</v>
      </c>
      <c r="I187" s="17" t="s">
        <v>623</v>
      </c>
      <c r="J187" s="13"/>
      <c r="K187" s="13"/>
      <c r="L187" s="20">
        <f t="shared" si="8"/>
        <v>0</v>
      </c>
      <c r="M187" s="23"/>
      <c r="N187" s="45"/>
      <c r="O187" s="20">
        <f t="shared" si="9"/>
        <v>0</v>
      </c>
      <c r="P187" s="23"/>
      <c r="Q187" s="23"/>
      <c r="R187" s="20">
        <f t="shared" si="10"/>
        <v>0</v>
      </c>
      <c r="S187" s="13"/>
      <c r="T187" s="13"/>
      <c r="U187" s="57">
        <f t="shared" si="11"/>
        <v>0</v>
      </c>
    </row>
    <row r="188" spans="1:21" x14ac:dyDescent="0.3">
      <c r="A188" s="17" t="s">
        <v>58</v>
      </c>
      <c r="B188" s="17" t="s">
        <v>97</v>
      </c>
      <c r="C188" s="16">
        <v>406</v>
      </c>
      <c r="D188" s="16" t="s">
        <v>542</v>
      </c>
      <c r="E188" s="16" t="s">
        <v>58</v>
      </c>
      <c r="F188" s="17" t="s">
        <v>59</v>
      </c>
      <c r="G188" s="17" t="s">
        <v>552</v>
      </c>
      <c r="H188" s="17">
        <v>185</v>
      </c>
      <c r="I188" s="17" t="s">
        <v>624</v>
      </c>
      <c r="J188" s="13"/>
      <c r="K188" s="13"/>
      <c r="L188" s="20">
        <f t="shared" si="8"/>
        <v>0</v>
      </c>
      <c r="M188" s="23"/>
      <c r="N188" s="45"/>
      <c r="O188" s="20">
        <f t="shared" si="9"/>
        <v>0</v>
      </c>
      <c r="P188" s="23"/>
      <c r="Q188" s="23"/>
      <c r="R188" s="20">
        <f t="shared" si="10"/>
        <v>0</v>
      </c>
      <c r="S188" s="13"/>
      <c r="T188" s="13"/>
      <c r="U188" s="57">
        <f t="shared" si="11"/>
        <v>0</v>
      </c>
    </row>
    <row r="189" spans="1:21" x14ac:dyDescent="0.3">
      <c r="A189" s="17" t="s">
        <v>434</v>
      </c>
      <c r="B189" s="17" t="s">
        <v>22</v>
      </c>
      <c r="C189" s="16">
        <v>401</v>
      </c>
      <c r="D189" s="16" t="s">
        <v>377</v>
      </c>
      <c r="E189" s="16" t="s">
        <v>434</v>
      </c>
      <c r="F189" s="17" t="s">
        <v>22</v>
      </c>
      <c r="G189" s="17" t="s">
        <v>549</v>
      </c>
      <c r="H189" s="17">
        <v>186</v>
      </c>
      <c r="I189" s="17" t="s">
        <v>625</v>
      </c>
      <c r="J189" s="13"/>
      <c r="K189" s="13"/>
      <c r="L189" s="20">
        <f t="shared" si="8"/>
        <v>0</v>
      </c>
      <c r="M189" s="23"/>
      <c r="N189" s="45"/>
      <c r="O189" s="20">
        <f t="shared" si="9"/>
        <v>0</v>
      </c>
      <c r="P189" s="23"/>
      <c r="Q189" s="23"/>
      <c r="R189" s="20">
        <f t="shared" si="10"/>
        <v>0</v>
      </c>
      <c r="S189" s="13"/>
      <c r="T189" s="13"/>
      <c r="U189" s="57">
        <f t="shared" si="11"/>
        <v>0</v>
      </c>
    </row>
    <row r="190" spans="1:21" x14ac:dyDescent="0.3">
      <c r="A190" s="17" t="s">
        <v>434</v>
      </c>
      <c r="B190" s="17" t="s">
        <v>22</v>
      </c>
      <c r="C190" s="16">
        <v>401</v>
      </c>
      <c r="D190" s="16" t="s">
        <v>377</v>
      </c>
      <c r="E190" s="16" t="s">
        <v>434</v>
      </c>
      <c r="F190" s="17" t="s">
        <v>22</v>
      </c>
      <c r="G190" s="17" t="s">
        <v>552</v>
      </c>
      <c r="H190" s="17">
        <v>187</v>
      </c>
      <c r="I190" s="17" t="s">
        <v>626</v>
      </c>
      <c r="J190" s="13"/>
      <c r="K190" s="13"/>
      <c r="L190" s="20">
        <f t="shared" si="8"/>
        <v>0</v>
      </c>
      <c r="M190" s="23"/>
      <c r="N190" s="45"/>
      <c r="O190" s="20">
        <f t="shared" si="9"/>
        <v>0</v>
      </c>
      <c r="P190" s="23"/>
      <c r="Q190" s="23"/>
      <c r="R190" s="20">
        <f t="shared" si="10"/>
        <v>0</v>
      </c>
      <c r="S190" s="13"/>
      <c r="T190" s="13"/>
      <c r="U190" s="57">
        <f t="shared" si="11"/>
        <v>0</v>
      </c>
    </row>
    <row r="191" spans="1:21" x14ac:dyDescent="0.3">
      <c r="A191" s="17" t="s">
        <v>434</v>
      </c>
      <c r="B191" s="17" t="s">
        <v>22</v>
      </c>
      <c r="C191" s="16">
        <v>401</v>
      </c>
      <c r="D191" s="16" t="s">
        <v>377</v>
      </c>
      <c r="E191" s="16" t="s">
        <v>434</v>
      </c>
      <c r="F191" s="17" t="s">
        <v>22</v>
      </c>
      <c r="G191" s="17" t="s">
        <v>550</v>
      </c>
      <c r="H191" s="17">
        <v>188</v>
      </c>
      <c r="I191" s="17" t="s">
        <v>426</v>
      </c>
      <c r="J191" s="13"/>
      <c r="K191" s="13"/>
      <c r="L191" s="20">
        <f t="shared" si="8"/>
        <v>0</v>
      </c>
      <c r="M191" s="23"/>
      <c r="N191" s="45"/>
      <c r="O191" s="20">
        <f t="shared" si="9"/>
        <v>0</v>
      </c>
      <c r="P191" s="23"/>
      <c r="Q191" s="23"/>
      <c r="R191" s="20">
        <f t="shared" si="10"/>
        <v>0</v>
      </c>
      <c r="S191" s="13"/>
      <c r="T191" s="13"/>
      <c r="U191" s="57">
        <f t="shared" si="11"/>
        <v>0</v>
      </c>
    </row>
    <row r="192" spans="1:21" x14ac:dyDescent="0.3">
      <c r="A192" s="17" t="s">
        <v>434</v>
      </c>
      <c r="B192" s="17" t="s">
        <v>22</v>
      </c>
      <c r="C192" s="16">
        <v>401</v>
      </c>
      <c r="D192" s="16" t="s">
        <v>377</v>
      </c>
      <c r="E192" s="16" t="s">
        <v>434</v>
      </c>
      <c r="F192" s="17" t="s">
        <v>22</v>
      </c>
      <c r="G192" s="17" t="s">
        <v>550</v>
      </c>
      <c r="H192" s="17">
        <v>189</v>
      </c>
      <c r="I192" s="17" t="s">
        <v>627</v>
      </c>
      <c r="J192" s="13"/>
      <c r="K192" s="13"/>
      <c r="L192" s="20">
        <f t="shared" si="8"/>
        <v>0</v>
      </c>
      <c r="M192" s="23"/>
      <c r="N192" s="45"/>
      <c r="O192" s="20">
        <f t="shared" si="9"/>
        <v>0</v>
      </c>
      <c r="P192" s="23"/>
      <c r="Q192" s="23"/>
      <c r="R192" s="20">
        <f t="shared" si="10"/>
        <v>0</v>
      </c>
      <c r="S192" s="13"/>
      <c r="T192" s="13"/>
      <c r="U192" s="57">
        <f t="shared" si="11"/>
        <v>0</v>
      </c>
    </row>
    <row r="193" spans="1:21" x14ac:dyDescent="0.3">
      <c r="A193" s="17" t="s">
        <v>434</v>
      </c>
      <c r="B193" s="17" t="s">
        <v>22</v>
      </c>
      <c r="C193" s="16">
        <v>401</v>
      </c>
      <c r="D193" s="16" t="s">
        <v>377</v>
      </c>
      <c r="E193" s="16" t="s">
        <v>434</v>
      </c>
      <c r="F193" s="17" t="s">
        <v>22</v>
      </c>
      <c r="G193" s="17" t="s">
        <v>550</v>
      </c>
      <c r="H193" s="17">
        <v>190</v>
      </c>
      <c r="I193" s="17" t="s">
        <v>628</v>
      </c>
      <c r="J193" s="13"/>
      <c r="K193" s="13"/>
      <c r="L193" s="20">
        <f t="shared" si="8"/>
        <v>0</v>
      </c>
      <c r="M193" s="23"/>
      <c r="N193" s="45"/>
      <c r="O193" s="20">
        <f t="shared" si="9"/>
        <v>0</v>
      </c>
      <c r="P193" s="23"/>
      <c r="Q193" s="23"/>
      <c r="R193" s="20">
        <f t="shared" si="10"/>
        <v>0</v>
      </c>
      <c r="S193" s="13"/>
      <c r="T193" s="13"/>
      <c r="U193" s="57">
        <f t="shared" si="11"/>
        <v>0</v>
      </c>
    </row>
    <row r="194" spans="1:21" x14ac:dyDescent="0.3">
      <c r="A194" s="17" t="s">
        <v>434</v>
      </c>
      <c r="B194" s="17" t="s">
        <v>109</v>
      </c>
      <c r="C194" s="16">
        <v>401</v>
      </c>
      <c r="D194" s="16" t="s">
        <v>377</v>
      </c>
      <c r="E194" s="16" t="s">
        <v>434</v>
      </c>
      <c r="F194" s="17" t="s">
        <v>109</v>
      </c>
      <c r="G194" s="17" t="s">
        <v>549</v>
      </c>
      <c r="H194" s="17">
        <v>191</v>
      </c>
      <c r="I194" s="17" t="s">
        <v>629</v>
      </c>
      <c r="J194" s="13"/>
      <c r="K194" s="13"/>
      <c r="L194" s="20">
        <f t="shared" si="8"/>
        <v>0</v>
      </c>
      <c r="M194" s="23"/>
      <c r="N194" s="45"/>
      <c r="O194" s="20">
        <f t="shared" si="9"/>
        <v>0</v>
      </c>
      <c r="P194" s="23"/>
      <c r="Q194" s="23"/>
      <c r="R194" s="20">
        <f t="shared" si="10"/>
        <v>0</v>
      </c>
      <c r="S194" s="13"/>
      <c r="T194" s="13"/>
      <c r="U194" s="57">
        <f t="shared" si="11"/>
        <v>0</v>
      </c>
    </row>
    <row r="195" spans="1:21" x14ac:dyDescent="0.3">
      <c r="A195" s="17" t="s">
        <v>434</v>
      </c>
      <c r="B195" s="17" t="s">
        <v>109</v>
      </c>
      <c r="C195" s="16">
        <v>401</v>
      </c>
      <c r="D195" s="16" t="s">
        <v>377</v>
      </c>
      <c r="E195" s="16" t="s">
        <v>434</v>
      </c>
      <c r="F195" s="17" t="s">
        <v>109</v>
      </c>
      <c r="G195" s="17" t="s">
        <v>550</v>
      </c>
      <c r="H195" s="17">
        <v>192</v>
      </c>
      <c r="I195" s="17" t="s">
        <v>630</v>
      </c>
      <c r="J195" s="13"/>
      <c r="K195" s="13"/>
      <c r="L195" s="20">
        <f t="shared" si="8"/>
        <v>0</v>
      </c>
      <c r="M195" s="23"/>
      <c r="N195" s="45"/>
      <c r="O195" s="20">
        <f t="shared" si="9"/>
        <v>0</v>
      </c>
      <c r="P195" s="23"/>
      <c r="Q195" s="23"/>
      <c r="R195" s="20">
        <f t="shared" si="10"/>
        <v>0</v>
      </c>
      <c r="S195" s="13"/>
      <c r="T195" s="13"/>
      <c r="U195" s="57">
        <f t="shared" si="11"/>
        <v>0</v>
      </c>
    </row>
    <row r="196" spans="1:21" x14ac:dyDescent="0.3">
      <c r="A196" s="17" t="s">
        <v>434</v>
      </c>
      <c r="B196" s="17" t="s">
        <v>115</v>
      </c>
      <c r="C196" s="16">
        <v>401</v>
      </c>
      <c r="D196" s="16" t="s">
        <v>377</v>
      </c>
      <c r="E196" s="16" t="s">
        <v>434</v>
      </c>
      <c r="F196" s="17" t="s">
        <v>115</v>
      </c>
      <c r="G196" s="17" t="s">
        <v>552</v>
      </c>
      <c r="H196" s="17">
        <v>193</v>
      </c>
      <c r="I196" s="17" t="s">
        <v>631</v>
      </c>
      <c r="J196" s="13"/>
      <c r="K196" s="13"/>
      <c r="L196" s="20">
        <f t="shared" si="8"/>
        <v>0</v>
      </c>
      <c r="M196" s="23"/>
      <c r="N196" s="45"/>
      <c r="O196" s="20">
        <f t="shared" si="9"/>
        <v>0</v>
      </c>
      <c r="P196" s="23"/>
      <c r="Q196" s="23"/>
      <c r="R196" s="20">
        <f t="shared" si="10"/>
        <v>0</v>
      </c>
      <c r="S196" s="13"/>
      <c r="T196" s="13"/>
      <c r="U196" s="57">
        <f t="shared" si="11"/>
        <v>0</v>
      </c>
    </row>
    <row r="197" spans="1:21" x14ac:dyDescent="0.3">
      <c r="A197" s="17" t="s">
        <v>434</v>
      </c>
      <c r="B197" s="17" t="s">
        <v>115</v>
      </c>
      <c r="C197" s="16">
        <v>401</v>
      </c>
      <c r="D197" s="16" t="s">
        <v>377</v>
      </c>
      <c r="E197" s="16" t="s">
        <v>434</v>
      </c>
      <c r="F197" s="17" t="s">
        <v>115</v>
      </c>
      <c r="G197" s="17" t="s">
        <v>550</v>
      </c>
      <c r="H197" s="17">
        <v>194</v>
      </c>
      <c r="I197" s="17" t="s">
        <v>632</v>
      </c>
      <c r="J197" s="13"/>
      <c r="K197" s="13"/>
      <c r="L197" s="20">
        <f t="shared" si="8"/>
        <v>0</v>
      </c>
      <c r="M197" s="23"/>
      <c r="N197" s="45"/>
      <c r="O197" s="20">
        <f t="shared" si="9"/>
        <v>0</v>
      </c>
      <c r="P197" s="23"/>
      <c r="Q197" s="23"/>
      <c r="R197" s="20">
        <f t="shared" si="10"/>
        <v>0</v>
      </c>
      <c r="S197" s="13"/>
      <c r="T197" s="13"/>
      <c r="U197" s="57">
        <f t="shared" si="11"/>
        <v>0</v>
      </c>
    </row>
    <row r="198" spans="1:21" x14ac:dyDescent="0.3">
      <c r="A198" s="17" t="s">
        <v>434</v>
      </c>
      <c r="B198" s="17" t="s">
        <v>115</v>
      </c>
      <c r="C198" s="16">
        <v>401</v>
      </c>
      <c r="D198" s="16" t="s">
        <v>377</v>
      </c>
      <c r="E198" s="16" t="s">
        <v>434</v>
      </c>
      <c r="F198" s="17" t="s">
        <v>115</v>
      </c>
      <c r="G198" s="17" t="s">
        <v>550</v>
      </c>
      <c r="H198" s="17">
        <v>195</v>
      </c>
      <c r="I198" s="17" t="s">
        <v>633</v>
      </c>
      <c r="J198" s="13"/>
      <c r="K198" s="13"/>
      <c r="L198" s="20">
        <f t="shared" si="8"/>
        <v>0</v>
      </c>
      <c r="M198" s="23"/>
      <c r="N198" s="45"/>
      <c r="O198" s="20">
        <f t="shared" si="9"/>
        <v>0</v>
      </c>
      <c r="P198" s="23"/>
      <c r="Q198" s="23"/>
      <c r="R198" s="20">
        <f t="shared" si="10"/>
        <v>0</v>
      </c>
      <c r="S198" s="13"/>
      <c r="T198" s="13"/>
      <c r="U198" s="57">
        <f t="shared" si="11"/>
        <v>0</v>
      </c>
    </row>
    <row r="199" spans="1:21" x14ac:dyDescent="0.3">
      <c r="A199" s="17" t="s">
        <v>434</v>
      </c>
      <c r="B199" s="17" t="s">
        <v>115</v>
      </c>
      <c r="C199" s="16">
        <v>401</v>
      </c>
      <c r="D199" s="16" t="s">
        <v>377</v>
      </c>
      <c r="E199" s="16" t="s">
        <v>434</v>
      </c>
      <c r="F199" s="17" t="s">
        <v>115</v>
      </c>
      <c r="G199" s="17" t="s">
        <v>550</v>
      </c>
      <c r="H199" s="17">
        <v>196</v>
      </c>
      <c r="I199" s="17" t="s">
        <v>634</v>
      </c>
      <c r="J199" s="13"/>
      <c r="K199" s="13"/>
      <c r="L199" s="20">
        <f t="shared" ref="L199:L262" si="12">IFERROR(K199/J199,0)</f>
        <v>0</v>
      </c>
      <c r="M199" s="23"/>
      <c r="N199" s="45"/>
      <c r="O199" s="20">
        <f t="shared" ref="O199:O262" si="13">IFERROR(N199/M199,0)</f>
        <v>0</v>
      </c>
      <c r="P199" s="23"/>
      <c r="Q199" s="23"/>
      <c r="R199" s="20">
        <f t="shared" ref="R199:R262" si="14">IFERROR(Q199/P199,0)</f>
        <v>0</v>
      </c>
      <c r="S199" s="13"/>
      <c r="T199" s="13"/>
      <c r="U199" s="57">
        <f t="shared" ref="U199:U262" si="15">IFERROR(T199/S199,0)</f>
        <v>0</v>
      </c>
    </row>
    <row r="200" spans="1:21" x14ac:dyDescent="0.3">
      <c r="A200" s="17" t="s">
        <v>434</v>
      </c>
      <c r="B200" s="17" t="s">
        <v>115</v>
      </c>
      <c r="C200" s="16">
        <v>401</v>
      </c>
      <c r="D200" s="16" t="s">
        <v>377</v>
      </c>
      <c r="E200" s="16" t="s">
        <v>434</v>
      </c>
      <c r="F200" s="17" t="s">
        <v>115</v>
      </c>
      <c r="G200" s="17" t="s">
        <v>550</v>
      </c>
      <c r="H200" s="17">
        <v>197</v>
      </c>
      <c r="I200" s="17" t="s">
        <v>635</v>
      </c>
      <c r="J200" s="13"/>
      <c r="K200" s="13"/>
      <c r="L200" s="20">
        <f t="shared" si="12"/>
        <v>0</v>
      </c>
      <c r="M200" s="23"/>
      <c r="N200" s="45"/>
      <c r="O200" s="20">
        <f t="shared" si="13"/>
        <v>0</v>
      </c>
      <c r="P200" s="23"/>
      <c r="Q200" s="23"/>
      <c r="R200" s="20">
        <f t="shared" si="14"/>
        <v>0</v>
      </c>
      <c r="S200" s="13"/>
      <c r="T200" s="13"/>
      <c r="U200" s="57">
        <f t="shared" si="15"/>
        <v>0</v>
      </c>
    </row>
    <row r="201" spans="1:21" x14ac:dyDescent="0.3">
      <c r="A201" s="17" t="s">
        <v>434</v>
      </c>
      <c r="B201" s="17" t="s">
        <v>115</v>
      </c>
      <c r="C201" s="16">
        <v>404</v>
      </c>
      <c r="D201" s="16" t="s">
        <v>636</v>
      </c>
      <c r="E201" s="16" t="s">
        <v>636</v>
      </c>
      <c r="F201" s="17" t="s">
        <v>37</v>
      </c>
      <c r="G201" s="17" t="s">
        <v>550</v>
      </c>
      <c r="H201" s="17">
        <v>198</v>
      </c>
      <c r="I201" s="17" t="s">
        <v>124</v>
      </c>
      <c r="J201" s="13"/>
      <c r="K201" s="13"/>
      <c r="L201" s="20">
        <f t="shared" si="12"/>
        <v>0</v>
      </c>
      <c r="M201" s="23"/>
      <c r="N201" s="45"/>
      <c r="O201" s="20">
        <f t="shared" si="13"/>
        <v>0</v>
      </c>
      <c r="P201" s="23"/>
      <c r="Q201" s="23"/>
      <c r="R201" s="20">
        <f t="shared" si="14"/>
        <v>0</v>
      </c>
      <c r="S201" s="13"/>
      <c r="T201" s="13"/>
      <c r="U201" s="57">
        <f t="shared" si="15"/>
        <v>0</v>
      </c>
    </row>
    <row r="202" spans="1:21" x14ac:dyDescent="0.3">
      <c r="A202" s="17" t="s">
        <v>434</v>
      </c>
      <c r="B202" s="17" t="s">
        <v>115</v>
      </c>
      <c r="C202" s="16">
        <v>401</v>
      </c>
      <c r="D202" s="16" t="s">
        <v>377</v>
      </c>
      <c r="E202" s="16" t="s">
        <v>434</v>
      </c>
      <c r="F202" s="17" t="s">
        <v>115</v>
      </c>
      <c r="G202" s="17" t="s">
        <v>550</v>
      </c>
      <c r="H202" s="17">
        <v>199</v>
      </c>
      <c r="I202" s="17" t="s">
        <v>637</v>
      </c>
      <c r="J202" s="13"/>
      <c r="K202" s="13"/>
      <c r="L202" s="20">
        <f t="shared" si="12"/>
        <v>0</v>
      </c>
      <c r="M202" s="23"/>
      <c r="N202" s="45"/>
      <c r="O202" s="20">
        <f t="shared" si="13"/>
        <v>0</v>
      </c>
      <c r="P202" s="23"/>
      <c r="Q202" s="23"/>
      <c r="R202" s="20">
        <f t="shared" si="14"/>
        <v>0</v>
      </c>
      <c r="S202" s="13"/>
      <c r="T202" s="13"/>
      <c r="U202" s="57">
        <f t="shared" si="15"/>
        <v>0</v>
      </c>
    </row>
    <row r="203" spans="1:21" x14ac:dyDescent="0.3">
      <c r="A203" s="17" t="s">
        <v>434</v>
      </c>
      <c r="B203" s="17" t="s">
        <v>115</v>
      </c>
      <c r="C203" s="16">
        <v>401</v>
      </c>
      <c r="D203" s="16" t="s">
        <v>377</v>
      </c>
      <c r="E203" s="16" t="s">
        <v>434</v>
      </c>
      <c r="F203" s="17" t="s">
        <v>115</v>
      </c>
      <c r="G203" s="17" t="s">
        <v>550</v>
      </c>
      <c r="H203" s="17">
        <v>200</v>
      </c>
      <c r="I203" s="17" t="s">
        <v>638</v>
      </c>
      <c r="J203" s="13"/>
      <c r="K203" s="13"/>
      <c r="L203" s="20">
        <f t="shared" si="12"/>
        <v>0</v>
      </c>
      <c r="M203" s="23"/>
      <c r="N203" s="45"/>
      <c r="O203" s="20">
        <f t="shared" si="13"/>
        <v>0</v>
      </c>
      <c r="P203" s="23"/>
      <c r="Q203" s="23"/>
      <c r="R203" s="20">
        <f t="shared" si="14"/>
        <v>0</v>
      </c>
      <c r="S203" s="13"/>
      <c r="T203" s="13"/>
      <c r="U203" s="57">
        <f t="shared" si="15"/>
        <v>0</v>
      </c>
    </row>
    <row r="204" spans="1:21" x14ac:dyDescent="0.3">
      <c r="A204" s="17" t="s">
        <v>434</v>
      </c>
      <c r="B204" s="17" t="s">
        <v>115</v>
      </c>
      <c r="C204" s="16">
        <v>401</v>
      </c>
      <c r="D204" s="16" t="s">
        <v>377</v>
      </c>
      <c r="E204" s="16" t="s">
        <v>434</v>
      </c>
      <c r="F204" s="17" t="s">
        <v>115</v>
      </c>
      <c r="G204" s="17" t="s">
        <v>550</v>
      </c>
      <c r="H204" s="17">
        <v>201</v>
      </c>
      <c r="I204" s="17" t="s">
        <v>639</v>
      </c>
      <c r="J204" s="13"/>
      <c r="K204" s="13"/>
      <c r="L204" s="20">
        <f t="shared" si="12"/>
        <v>0</v>
      </c>
      <c r="M204" s="23"/>
      <c r="N204" s="45"/>
      <c r="O204" s="20">
        <f t="shared" si="13"/>
        <v>0</v>
      </c>
      <c r="P204" s="23"/>
      <c r="Q204" s="23"/>
      <c r="R204" s="20">
        <f t="shared" si="14"/>
        <v>0</v>
      </c>
      <c r="S204" s="13"/>
      <c r="T204" s="13"/>
      <c r="U204" s="57">
        <f t="shared" si="15"/>
        <v>0</v>
      </c>
    </row>
    <row r="205" spans="1:21" x14ac:dyDescent="0.3">
      <c r="A205" s="17" t="s">
        <v>434</v>
      </c>
      <c r="B205" s="17" t="s">
        <v>283</v>
      </c>
      <c r="C205" s="16">
        <v>401</v>
      </c>
      <c r="D205" s="16" t="s">
        <v>377</v>
      </c>
      <c r="E205" s="16" t="s">
        <v>434</v>
      </c>
      <c r="F205" s="17" t="s">
        <v>283</v>
      </c>
      <c r="G205" s="17" t="s">
        <v>549</v>
      </c>
      <c r="H205" s="17">
        <v>202</v>
      </c>
      <c r="I205" s="17" t="s">
        <v>640</v>
      </c>
      <c r="J205" s="13"/>
      <c r="K205" s="13"/>
      <c r="L205" s="20">
        <f t="shared" si="12"/>
        <v>0</v>
      </c>
      <c r="M205" s="23"/>
      <c r="N205" s="45"/>
      <c r="O205" s="20">
        <f t="shared" si="13"/>
        <v>0</v>
      </c>
      <c r="P205" s="23"/>
      <c r="Q205" s="23"/>
      <c r="R205" s="20">
        <f t="shared" si="14"/>
        <v>0</v>
      </c>
      <c r="S205" s="13"/>
      <c r="T205" s="13"/>
      <c r="U205" s="57">
        <f t="shared" si="15"/>
        <v>0</v>
      </c>
    </row>
    <row r="206" spans="1:21" x14ac:dyDescent="0.3">
      <c r="A206" s="17" t="s">
        <v>434</v>
      </c>
      <c r="B206" s="17" t="s">
        <v>283</v>
      </c>
      <c r="C206" s="16">
        <v>401</v>
      </c>
      <c r="D206" s="16" t="s">
        <v>377</v>
      </c>
      <c r="E206" s="16" t="s">
        <v>434</v>
      </c>
      <c r="F206" s="17" t="s">
        <v>283</v>
      </c>
      <c r="G206" s="17" t="s">
        <v>550</v>
      </c>
      <c r="H206" s="17">
        <v>204</v>
      </c>
      <c r="I206" s="17" t="s">
        <v>641</v>
      </c>
      <c r="J206" s="13"/>
      <c r="K206" s="13"/>
      <c r="L206" s="20">
        <f t="shared" si="12"/>
        <v>0</v>
      </c>
      <c r="M206" s="23"/>
      <c r="N206" s="45"/>
      <c r="O206" s="20">
        <f t="shared" si="13"/>
        <v>0</v>
      </c>
      <c r="P206" s="23"/>
      <c r="Q206" s="23"/>
      <c r="R206" s="20">
        <f t="shared" si="14"/>
        <v>0</v>
      </c>
      <c r="S206" s="13"/>
      <c r="T206" s="13"/>
      <c r="U206" s="57">
        <f t="shared" si="15"/>
        <v>0</v>
      </c>
    </row>
    <row r="207" spans="1:21" x14ac:dyDescent="0.3">
      <c r="A207" s="17" t="s">
        <v>434</v>
      </c>
      <c r="B207" s="17" t="s">
        <v>283</v>
      </c>
      <c r="C207" s="16">
        <v>401</v>
      </c>
      <c r="D207" s="16" t="s">
        <v>377</v>
      </c>
      <c r="E207" s="16" t="s">
        <v>434</v>
      </c>
      <c r="F207" s="17" t="s">
        <v>283</v>
      </c>
      <c r="G207" s="17" t="s">
        <v>550</v>
      </c>
      <c r="H207" s="17">
        <v>205</v>
      </c>
      <c r="I207" s="17" t="s">
        <v>642</v>
      </c>
      <c r="J207" s="13"/>
      <c r="K207" s="13"/>
      <c r="L207" s="20">
        <f t="shared" si="12"/>
        <v>0</v>
      </c>
      <c r="M207" s="23"/>
      <c r="N207" s="45"/>
      <c r="O207" s="20">
        <f t="shared" si="13"/>
        <v>0</v>
      </c>
      <c r="P207" s="23"/>
      <c r="Q207" s="23"/>
      <c r="R207" s="20">
        <f t="shared" si="14"/>
        <v>0</v>
      </c>
      <c r="S207" s="13"/>
      <c r="T207" s="13"/>
      <c r="U207" s="57">
        <f t="shared" si="15"/>
        <v>0</v>
      </c>
    </row>
    <row r="208" spans="1:21" x14ac:dyDescent="0.3">
      <c r="A208" s="17" t="s">
        <v>434</v>
      </c>
      <c r="B208" s="17" t="s">
        <v>315</v>
      </c>
      <c r="C208" s="16">
        <v>401</v>
      </c>
      <c r="D208" s="16" t="s">
        <v>377</v>
      </c>
      <c r="E208" s="16" t="s">
        <v>434</v>
      </c>
      <c r="F208" s="17" t="s">
        <v>315</v>
      </c>
      <c r="G208" s="17" t="s">
        <v>550</v>
      </c>
      <c r="H208" s="17">
        <v>206</v>
      </c>
      <c r="I208" s="17" t="s">
        <v>643</v>
      </c>
      <c r="J208" s="13"/>
      <c r="K208" s="13"/>
      <c r="L208" s="20">
        <f t="shared" si="12"/>
        <v>0</v>
      </c>
      <c r="M208" s="23"/>
      <c r="N208" s="45"/>
      <c r="O208" s="20">
        <f t="shared" si="13"/>
        <v>0</v>
      </c>
      <c r="P208" s="23"/>
      <c r="Q208" s="23"/>
      <c r="R208" s="20">
        <f t="shared" si="14"/>
        <v>0</v>
      </c>
      <c r="S208" s="13"/>
      <c r="T208" s="13"/>
      <c r="U208" s="57">
        <f t="shared" si="15"/>
        <v>0</v>
      </c>
    </row>
    <row r="209" spans="1:21" x14ac:dyDescent="0.3">
      <c r="A209" s="17" t="s">
        <v>434</v>
      </c>
      <c r="B209" s="17" t="s">
        <v>315</v>
      </c>
      <c r="C209" s="16">
        <v>401</v>
      </c>
      <c r="D209" s="16" t="s">
        <v>377</v>
      </c>
      <c r="E209" s="16" t="s">
        <v>434</v>
      </c>
      <c r="F209" s="17" t="s">
        <v>315</v>
      </c>
      <c r="G209" s="17" t="s">
        <v>550</v>
      </c>
      <c r="H209" s="17">
        <v>207</v>
      </c>
      <c r="I209" s="17" t="s">
        <v>644</v>
      </c>
      <c r="J209" s="13"/>
      <c r="K209" s="13"/>
      <c r="L209" s="20">
        <f t="shared" si="12"/>
        <v>0</v>
      </c>
      <c r="M209" s="23"/>
      <c r="N209" s="45"/>
      <c r="O209" s="20">
        <f t="shared" si="13"/>
        <v>0</v>
      </c>
      <c r="P209" s="23"/>
      <c r="Q209" s="23"/>
      <c r="R209" s="20">
        <f t="shared" si="14"/>
        <v>0</v>
      </c>
      <c r="S209" s="13"/>
      <c r="T209" s="13"/>
      <c r="U209" s="57">
        <f t="shared" si="15"/>
        <v>0</v>
      </c>
    </row>
    <row r="210" spans="1:21" x14ac:dyDescent="0.3">
      <c r="A210" s="17" t="s">
        <v>434</v>
      </c>
      <c r="B210" s="17" t="s">
        <v>315</v>
      </c>
      <c r="C210" s="16">
        <v>401</v>
      </c>
      <c r="D210" s="16" t="s">
        <v>377</v>
      </c>
      <c r="E210" s="16" t="s">
        <v>434</v>
      </c>
      <c r="F210" s="17" t="s">
        <v>315</v>
      </c>
      <c r="G210" s="17" t="s">
        <v>550</v>
      </c>
      <c r="H210" s="17">
        <v>208</v>
      </c>
      <c r="I210" s="17" t="s">
        <v>645</v>
      </c>
      <c r="J210" s="13"/>
      <c r="K210" s="13"/>
      <c r="L210" s="20">
        <f t="shared" si="12"/>
        <v>0</v>
      </c>
      <c r="M210" s="23"/>
      <c r="N210" s="45"/>
      <c r="O210" s="20">
        <f t="shared" si="13"/>
        <v>0</v>
      </c>
      <c r="P210" s="23"/>
      <c r="Q210" s="23"/>
      <c r="R210" s="20">
        <f t="shared" si="14"/>
        <v>0</v>
      </c>
      <c r="S210" s="13"/>
      <c r="T210" s="13"/>
      <c r="U210" s="57">
        <f t="shared" si="15"/>
        <v>0</v>
      </c>
    </row>
    <row r="211" spans="1:21" x14ac:dyDescent="0.3">
      <c r="A211" s="17" t="s">
        <v>434</v>
      </c>
      <c r="B211" s="17" t="s">
        <v>315</v>
      </c>
      <c r="C211" s="16">
        <v>401</v>
      </c>
      <c r="D211" s="16" t="s">
        <v>377</v>
      </c>
      <c r="E211" s="16" t="s">
        <v>434</v>
      </c>
      <c r="F211" s="17" t="s">
        <v>315</v>
      </c>
      <c r="G211" s="17" t="s">
        <v>549</v>
      </c>
      <c r="H211" s="17">
        <v>209</v>
      </c>
      <c r="I211" s="17" t="s">
        <v>646</v>
      </c>
      <c r="J211" s="13"/>
      <c r="K211" s="13"/>
      <c r="L211" s="20">
        <f t="shared" si="12"/>
        <v>0</v>
      </c>
      <c r="M211" s="23"/>
      <c r="N211" s="45"/>
      <c r="O211" s="20">
        <f t="shared" si="13"/>
        <v>0</v>
      </c>
      <c r="P211" s="23"/>
      <c r="Q211" s="23"/>
      <c r="R211" s="20">
        <f t="shared" si="14"/>
        <v>0</v>
      </c>
      <c r="S211" s="13"/>
      <c r="T211" s="13"/>
      <c r="U211" s="57">
        <f t="shared" si="15"/>
        <v>0</v>
      </c>
    </row>
    <row r="212" spans="1:21" x14ac:dyDescent="0.3">
      <c r="A212" s="17" t="s">
        <v>434</v>
      </c>
      <c r="B212" s="17" t="s">
        <v>377</v>
      </c>
      <c r="C212" s="16">
        <v>401</v>
      </c>
      <c r="D212" s="16" t="s">
        <v>377</v>
      </c>
      <c r="E212" s="16" t="s">
        <v>434</v>
      </c>
      <c r="F212" s="17" t="s">
        <v>377</v>
      </c>
      <c r="G212" s="17" t="s">
        <v>549</v>
      </c>
      <c r="H212" s="17">
        <v>211</v>
      </c>
      <c r="I212" s="17" t="s">
        <v>647</v>
      </c>
      <c r="J212" s="13"/>
      <c r="K212" s="13"/>
      <c r="L212" s="20">
        <f t="shared" si="12"/>
        <v>0</v>
      </c>
      <c r="M212" s="23"/>
      <c r="N212" s="45"/>
      <c r="O212" s="20">
        <f t="shared" si="13"/>
        <v>0</v>
      </c>
      <c r="P212" s="23"/>
      <c r="Q212" s="23"/>
      <c r="R212" s="20">
        <f t="shared" si="14"/>
        <v>0</v>
      </c>
      <c r="S212" s="13"/>
      <c r="T212" s="13"/>
      <c r="U212" s="57">
        <f t="shared" si="15"/>
        <v>0</v>
      </c>
    </row>
    <row r="213" spans="1:21" x14ac:dyDescent="0.3">
      <c r="A213" s="17" t="s">
        <v>434</v>
      </c>
      <c r="B213" s="17" t="s">
        <v>377</v>
      </c>
      <c r="C213" s="16">
        <v>401</v>
      </c>
      <c r="D213" s="16" t="s">
        <v>377</v>
      </c>
      <c r="E213" s="16" t="s">
        <v>434</v>
      </c>
      <c r="F213" s="17" t="s">
        <v>377</v>
      </c>
      <c r="G213" s="17" t="s">
        <v>552</v>
      </c>
      <c r="H213" s="17">
        <v>212</v>
      </c>
      <c r="I213" s="17" t="s">
        <v>648</v>
      </c>
      <c r="J213" s="13"/>
      <c r="K213" s="13"/>
      <c r="L213" s="20">
        <f t="shared" si="12"/>
        <v>0</v>
      </c>
      <c r="M213" s="23"/>
      <c r="N213" s="45"/>
      <c r="O213" s="20">
        <f t="shared" si="13"/>
        <v>0</v>
      </c>
      <c r="P213" s="23"/>
      <c r="Q213" s="23"/>
      <c r="R213" s="20">
        <f t="shared" si="14"/>
        <v>0</v>
      </c>
      <c r="S213" s="13"/>
      <c r="T213" s="13"/>
      <c r="U213" s="57">
        <f t="shared" si="15"/>
        <v>0</v>
      </c>
    </row>
    <row r="214" spans="1:21" x14ac:dyDescent="0.3">
      <c r="A214" s="17" t="s">
        <v>434</v>
      </c>
      <c r="B214" s="17" t="s">
        <v>377</v>
      </c>
      <c r="C214" s="16">
        <v>401</v>
      </c>
      <c r="D214" s="16" t="s">
        <v>377</v>
      </c>
      <c r="E214" s="16" t="s">
        <v>434</v>
      </c>
      <c r="F214" s="17" t="s">
        <v>377</v>
      </c>
      <c r="G214" s="17" t="s">
        <v>550</v>
      </c>
      <c r="H214" s="17">
        <v>213</v>
      </c>
      <c r="I214" s="17" t="s">
        <v>649</v>
      </c>
      <c r="J214" s="13"/>
      <c r="K214" s="13"/>
      <c r="L214" s="20">
        <f t="shared" si="12"/>
        <v>0</v>
      </c>
      <c r="M214" s="23"/>
      <c r="N214" s="45"/>
      <c r="O214" s="20">
        <f t="shared" si="13"/>
        <v>0</v>
      </c>
      <c r="P214" s="23"/>
      <c r="Q214" s="23"/>
      <c r="R214" s="20">
        <f t="shared" si="14"/>
        <v>0</v>
      </c>
      <c r="S214" s="13"/>
      <c r="T214" s="13"/>
      <c r="U214" s="57">
        <f t="shared" si="15"/>
        <v>0</v>
      </c>
    </row>
    <row r="215" spans="1:21" x14ac:dyDescent="0.3">
      <c r="A215" s="17" t="s">
        <v>434</v>
      </c>
      <c r="B215" s="17" t="s">
        <v>377</v>
      </c>
      <c r="C215" s="16">
        <v>401</v>
      </c>
      <c r="D215" s="16" t="s">
        <v>377</v>
      </c>
      <c r="E215" s="16" t="s">
        <v>434</v>
      </c>
      <c r="F215" s="17" t="s">
        <v>377</v>
      </c>
      <c r="G215" s="17" t="s">
        <v>549</v>
      </c>
      <c r="H215" s="17">
        <v>214</v>
      </c>
      <c r="I215" s="17" t="s">
        <v>650</v>
      </c>
      <c r="J215" s="13"/>
      <c r="K215" s="13"/>
      <c r="L215" s="20">
        <f t="shared" si="12"/>
        <v>0</v>
      </c>
      <c r="M215" s="23"/>
      <c r="N215" s="45"/>
      <c r="O215" s="20">
        <f t="shared" si="13"/>
        <v>0</v>
      </c>
      <c r="P215" s="23"/>
      <c r="Q215" s="23"/>
      <c r="R215" s="20">
        <f t="shared" si="14"/>
        <v>0</v>
      </c>
      <c r="S215" s="13"/>
      <c r="T215" s="13"/>
      <c r="U215" s="57">
        <f t="shared" si="15"/>
        <v>0</v>
      </c>
    </row>
    <row r="216" spans="1:21" x14ac:dyDescent="0.3">
      <c r="A216" s="17" t="s">
        <v>434</v>
      </c>
      <c r="B216" s="17" t="s">
        <v>377</v>
      </c>
      <c r="C216" s="16">
        <v>401</v>
      </c>
      <c r="D216" s="16" t="s">
        <v>377</v>
      </c>
      <c r="E216" s="16" t="s">
        <v>434</v>
      </c>
      <c r="F216" s="17" t="s">
        <v>377</v>
      </c>
      <c r="G216" s="17" t="s">
        <v>550</v>
      </c>
      <c r="H216" s="17">
        <v>215</v>
      </c>
      <c r="I216" s="17" t="s">
        <v>651</v>
      </c>
      <c r="J216" s="13"/>
      <c r="K216" s="13"/>
      <c r="L216" s="20">
        <f t="shared" si="12"/>
        <v>0</v>
      </c>
      <c r="M216" s="23"/>
      <c r="N216" s="45"/>
      <c r="O216" s="20">
        <f t="shared" si="13"/>
        <v>0</v>
      </c>
      <c r="P216" s="23"/>
      <c r="Q216" s="23"/>
      <c r="R216" s="20">
        <f t="shared" si="14"/>
        <v>0</v>
      </c>
      <c r="S216" s="13"/>
      <c r="T216" s="13"/>
      <c r="U216" s="57">
        <f t="shared" si="15"/>
        <v>0</v>
      </c>
    </row>
    <row r="217" spans="1:21" x14ac:dyDescent="0.3">
      <c r="A217" s="17" t="s">
        <v>434</v>
      </c>
      <c r="B217" s="17" t="s">
        <v>377</v>
      </c>
      <c r="C217" s="16">
        <v>401</v>
      </c>
      <c r="D217" s="16" t="s">
        <v>377</v>
      </c>
      <c r="E217" s="16" t="s">
        <v>434</v>
      </c>
      <c r="F217" s="17" t="s">
        <v>377</v>
      </c>
      <c r="G217" s="17" t="s">
        <v>550</v>
      </c>
      <c r="H217" s="17">
        <v>216</v>
      </c>
      <c r="I217" s="17" t="s">
        <v>652</v>
      </c>
      <c r="J217" s="13"/>
      <c r="K217" s="13"/>
      <c r="L217" s="20">
        <f t="shared" si="12"/>
        <v>0</v>
      </c>
      <c r="M217" s="23"/>
      <c r="N217" s="45"/>
      <c r="O217" s="20">
        <f t="shared" si="13"/>
        <v>0</v>
      </c>
      <c r="P217" s="23"/>
      <c r="Q217" s="23"/>
      <c r="R217" s="20">
        <f t="shared" si="14"/>
        <v>0</v>
      </c>
      <c r="S217" s="13"/>
      <c r="T217" s="13"/>
      <c r="U217" s="57">
        <f t="shared" si="15"/>
        <v>0</v>
      </c>
    </row>
    <row r="218" spans="1:21" x14ac:dyDescent="0.3">
      <c r="A218" s="17" t="s">
        <v>434</v>
      </c>
      <c r="B218" s="17" t="s">
        <v>377</v>
      </c>
      <c r="C218" s="16">
        <v>401</v>
      </c>
      <c r="D218" s="16" t="s">
        <v>377</v>
      </c>
      <c r="E218" s="16" t="s">
        <v>434</v>
      </c>
      <c r="F218" s="17" t="s">
        <v>377</v>
      </c>
      <c r="G218" s="17" t="s">
        <v>550</v>
      </c>
      <c r="H218" s="17">
        <v>217</v>
      </c>
      <c r="I218" s="17" t="s">
        <v>653</v>
      </c>
      <c r="J218" s="13"/>
      <c r="K218" s="13"/>
      <c r="L218" s="20">
        <f t="shared" si="12"/>
        <v>0</v>
      </c>
      <c r="M218" s="23"/>
      <c r="N218" s="45"/>
      <c r="O218" s="20">
        <f t="shared" si="13"/>
        <v>0</v>
      </c>
      <c r="P218" s="23"/>
      <c r="Q218" s="23"/>
      <c r="R218" s="20">
        <f t="shared" si="14"/>
        <v>0</v>
      </c>
      <c r="S218" s="13"/>
      <c r="T218" s="13"/>
      <c r="U218" s="57">
        <f t="shared" si="15"/>
        <v>0</v>
      </c>
    </row>
    <row r="219" spans="1:21" x14ac:dyDescent="0.3">
      <c r="A219" s="17" t="s">
        <v>434</v>
      </c>
      <c r="B219" s="17" t="s">
        <v>377</v>
      </c>
      <c r="C219" s="16">
        <v>401</v>
      </c>
      <c r="D219" s="16" t="s">
        <v>377</v>
      </c>
      <c r="E219" s="16" t="s">
        <v>434</v>
      </c>
      <c r="F219" s="17" t="s">
        <v>377</v>
      </c>
      <c r="G219" s="17" t="s">
        <v>550</v>
      </c>
      <c r="H219" s="17">
        <v>218</v>
      </c>
      <c r="I219" s="17" t="s">
        <v>654</v>
      </c>
      <c r="J219" s="13"/>
      <c r="K219" s="13"/>
      <c r="L219" s="20">
        <f t="shared" si="12"/>
        <v>0</v>
      </c>
      <c r="M219" s="23"/>
      <c r="N219" s="45"/>
      <c r="O219" s="20">
        <f t="shared" si="13"/>
        <v>0</v>
      </c>
      <c r="P219" s="23"/>
      <c r="Q219" s="23"/>
      <c r="R219" s="20">
        <f t="shared" si="14"/>
        <v>0</v>
      </c>
      <c r="S219" s="13"/>
      <c r="T219" s="13"/>
      <c r="U219" s="57">
        <f t="shared" si="15"/>
        <v>0</v>
      </c>
    </row>
    <row r="220" spans="1:21" x14ac:dyDescent="0.3">
      <c r="A220" s="17" t="s">
        <v>434</v>
      </c>
      <c r="B220" s="17" t="s">
        <v>377</v>
      </c>
      <c r="C220" s="16">
        <v>401</v>
      </c>
      <c r="D220" s="16" t="s">
        <v>377</v>
      </c>
      <c r="E220" s="16" t="s">
        <v>434</v>
      </c>
      <c r="F220" s="17" t="s">
        <v>377</v>
      </c>
      <c r="G220" s="17" t="s">
        <v>550</v>
      </c>
      <c r="H220" s="17">
        <v>219</v>
      </c>
      <c r="I220" s="17" t="s">
        <v>655</v>
      </c>
      <c r="J220" s="13"/>
      <c r="K220" s="13"/>
      <c r="L220" s="20">
        <f t="shared" si="12"/>
        <v>0</v>
      </c>
      <c r="M220" s="23"/>
      <c r="N220" s="45"/>
      <c r="O220" s="20">
        <f t="shared" si="13"/>
        <v>0</v>
      </c>
      <c r="P220" s="23"/>
      <c r="Q220" s="23"/>
      <c r="R220" s="20">
        <f t="shared" si="14"/>
        <v>0</v>
      </c>
      <c r="S220" s="13"/>
      <c r="T220" s="13"/>
      <c r="U220" s="57">
        <f t="shared" si="15"/>
        <v>0</v>
      </c>
    </row>
    <row r="221" spans="1:21" x14ac:dyDescent="0.3">
      <c r="A221" s="17" t="s">
        <v>434</v>
      </c>
      <c r="B221" s="17" t="s">
        <v>377</v>
      </c>
      <c r="C221" s="16">
        <v>401</v>
      </c>
      <c r="D221" s="16" t="s">
        <v>377</v>
      </c>
      <c r="E221" s="16" t="s">
        <v>434</v>
      </c>
      <c r="F221" s="17" t="s">
        <v>377</v>
      </c>
      <c r="G221" s="17" t="s">
        <v>550</v>
      </c>
      <c r="H221" s="17">
        <v>220</v>
      </c>
      <c r="I221" s="17" t="s">
        <v>656</v>
      </c>
      <c r="J221" s="13"/>
      <c r="K221" s="13"/>
      <c r="L221" s="20">
        <f t="shared" si="12"/>
        <v>0</v>
      </c>
      <c r="M221" s="23"/>
      <c r="N221" s="45"/>
      <c r="O221" s="20">
        <f t="shared" si="13"/>
        <v>0</v>
      </c>
      <c r="P221" s="23"/>
      <c r="Q221" s="23"/>
      <c r="R221" s="20">
        <f t="shared" si="14"/>
        <v>0</v>
      </c>
      <c r="S221" s="13"/>
      <c r="T221" s="13"/>
      <c r="U221" s="57">
        <f t="shared" si="15"/>
        <v>0</v>
      </c>
    </row>
    <row r="222" spans="1:21" x14ac:dyDescent="0.3">
      <c r="A222" s="17" t="s">
        <v>434</v>
      </c>
      <c r="B222" s="17" t="s">
        <v>377</v>
      </c>
      <c r="C222" s="16">
        <v>401</v>
      </c>
      <c r="D222" s="16" t="s">
        <v>377</v>
      </c>
      <c r="E222" s="16" t="s">
        <v>434</v>
      </c>
      <c r="F222" s="17" t="s">
        <v>377</v>
      </c>
      <c r="G222" s="17" t="s">
        <v>550</v>
      </c>
      <c r="H222" s="17">
        <v>221</v>
      </c>
      <c r="I222" s="17" t="s">
        <v>657</v>
      </c>
      <c r="J222" s="13"/>
      <c r="K222" s="13"/>
      <c r="L222" s="20">
        <f t="shared" si="12"/>
        <v>0</v>
      </c>
      <c r="M222" s="23"/>
      <c r="N222" s="45"/>
      <c r="O222" s="20">
        <f t="shared" si="13"/>
        <v>0</v>
      </c>
      <c r="P222" s="23"/>
      <c r="Q222" s="23"/>
      <c r="R222" s="20">
        <f t="shared" si="14"/>
        <v>0</v>
      </c>
      <c r="S222" s="13"/>
      <c r="T222" s="13"/>
      <c r="U222" s="57">
        <f t="shared" si="15"/>
        <v>0</v>
      </c>
    </row>
    <row r="223" spans="1:21" x14ac:dyDescent="0.3">
      <c r="A223" s="17" t="s">
        <v>434</v>
      </c>
      <c r="B223" s="17" t="s">
        <v>377</v>
      </c>
      <c r="C223" s="16">
        <v>401</v>
      </c>
      <c r="D223" s="16" t="s">
        <v>377</v>
      </c>
      <c r="E223" s="16" t="s">
        <v>434</v>
      </c>
      <c r="F223" s="17" t="s">
        <v>377</v>
      </c>
      <c r="G223" s="17" t="s">
        <v>549</v>
      </c>
      <c r="H223" s="17">
        <v>222</v>
      </c>
      <c r="I223" s="17" t="s">
        <v>658</v>
      </c>
      <c r="J223" s="13"/>
      <c r="K223" s="13"/>
      <c r="L223" s="20">
        <f t="shared" si="12"/>
        <v>0</v>
      </c>
      <c r="M223" s="23"/>
      <c r="N223" s="45"/>
      <c r="O223" s="20">
        <f t="shared" si="13"/>
        <v>0</v>
      </c>
      <c r="P223" s="23"/>
      <c r="Q223" s="23"/>
      <c r="R223" s="20">
        <f t="shared" si="14"/>
        <v>0</v>
      </c>
      <c r="S223" s="13"/>
      <c r="T223" s="13"/>
      <c r="U223" s="57">
        <f t="shared" si="15"/>
        <v>0</v>
      </c>
    </row>
    <row r="224" spans="1:21" x14ac:dyDescent="0.3">
      <c r="A224" s="17" t="s">
        <v>434</v>
      </c>
      <c r="B224" s="17" t="s">
        <v>377</v>
      </c>
      <c r="C224" s="16">
        <v>401</v>
      </c>
      <c r="D224" s="16" t="s">
        <v>377</v>
      </c>
      <c r="E224" s="16" t="s">
        <v>434</v>
      </c>
      <c r="F224" s="17" t="s">
        <v>377</v>
      </c>
      <c r="G224" s="17" t="s">
        <v>550</v>
      </c>
      <c r="H224" s="17">
        <v>223</v>
      </c>
      <c r="I224" s="17" t="s">
        <v>659</v>
      </c>
      <c r="J224" s="13"/>
      <c r="K224" s="13"/>
      <c r="L224" s="20">
        <f t="shared" si="12"/>
        <v>0</v>
      </c>
      <c r="M224" s="23"/>
      <c r="N224" s="45"/>
      <c r="O224" s="20">
        <f t="shared" si="13"/>
        <v>0</v>
      </c>
      <c r="P224" s="23"/>
      <c r="Q224" s="23"/>
      <c r="R224" s="20">
        <f t="shared" si="14"/>
        <v>0</v>
      </c>
      <c r="S224" s="13"/>
      <c r="T224" s="13"/>
      <c r="U224" s="57">
        <f t="shared" si="15"/>
        <v>0</v>
      </c>
    </row>
    <row r="225" spans="1:21" x14ac:dyDescent="0.3">
      <c r="A225" s="17" t="s">
        <v>434</v>
      </c>
      <c r="B225" s="17" t="s">
        <v>377</v>
      </c>
      <c r="C225" s="16">
        <v>401</v>
      </c>
      <c r="D225" s="16" t="s">
        <v>377</v>
      </c>
      <c r="E225" s="16" t="s">
        <v>434</v>
      </c>
      <c r="F225" s="17" t="s">
        <v>377</v>
      </c>
      <c r="G225" s="17" t="s">
        <v>549</v>
      </c>
      <c r="H225" s="17">
        <v>224</v>
      </c>
      <c r="I225" s="17" t="s">
        <v>660</v>
      </c>
      <c r="J225" s="13"/>
      <c r="K225" s="13"/>
      <c r="L225" s="20">
        <f t="shared" si="12"/>
        <v>0</v>
      </c>
      <c r="M225" s="23"/>
      <c r="N225" s="45"/>
      <c r="O225" s="20">
        <f t="shared" si="13"/>
        <v>0</v>
      </c>
      <c r="P225" s="23"/>
      <c r="Q225" s="23"/>
      <c r="R225" s="20">
        <f t="shared" si="14"/>
        <v>0</v>
      </c>
      <c r="S225" s="13"/>
      <c r="T225" s="13"/>
      <c r="U225" s="57">
        <f t="shared" si="15"/>
        <v>0</v>
      </c>
    </row>
    <row r="226" spans="1:21" x14ac:dyDescent="0.3">
      <c r="A226" s="17" t="s">
        <v>434</v>
      </c>
      <c r="B226" s="17" t="s">
        <v>377</v>
      </c>
      <c r="C226" s="16">
        <v>401</v>
      </c>
      <c r="D226" s="16" t="s">
        <v>377</v>
      </c>
      <c r="E226" s="16" t="s">
        <v>434</v>
      </c>
      <c r="F226" s="17" t="s">
        <v>377</v>
      </c>
      <c r="G226" s="17" t="s">
        <v>550</v>
      </c>
      <c r="H226" s="17">
        <v>225</v>
      </c>
      <c r="I226" s="17" t="s">
        <v>661</v>
      </c>
      <c r="J226" s="13"/>
      <c r="K226" s="13"/>
      <c r="L226" s="20">
        <f t="shared" si="12"/>
        <v>0</v>
      </c>
      <c r="M226" s="23"/>
      <c r="N226" s="45"/>
      <c r="O226" s="20">
        <f t="shared" si="13"/>
        <v>0</v>
      </c>
      <c r="P226" s="23"/>
      <c r="Q226" s="23"/>
      <c r="R226" s="20">
        <f t="shared" si="14"/>
        <v>0</v>
      </c>
      <c r="S226" s="13"/>
      <c r="T226" s="13"/>
      <c r="U226" s="57">
        <f t="shared" si="15"/>
        <v>0</v>
      </c>
    </row>
    <row r="227" spans="1:21" x14ac:dyDescent="0.3">
      <c r="A227" s="17" t="s">
        <v>434</v>
      </c>
      <c r="B227" s="17" t="s">
        <v>377</v>
      </c>
      <c r="C227" s="16">
        <v>401</v>
      </c>
      <c r="D227" s="16" t="s">
        <v>377</v>
      </c>
      <c r="E227" s="16" t="s">
        <v>434</v>
      </c>
      <c r="F227" s="17" t="s">
        <v>377</v>
      </c>
      <c r="G227" s="17" t="s">
        <v>550</v>
      </c>
      <c r="H227" s="17">
        <v>226</v>
      </c>
      <c r="I227" s="17" t="s">
        <v>662</v>
      </c>
      <c r="J227" s="13"/>
      <c r="K227" s="13"/>
      <c r="L227" s="20">
        <f t="shared" si="12"/>
        <v>0</v>
      </c>
      <c r="M227" s="23"/>
      <c r="N227" s="45"/>
      <c r="O227" s="20">
        <f t="shared" si="13"/>
        <v>0</v>
      </c>
      <c r="P227" s="23"/>
      <c r="Q227" s="23"/>
      <c r="R227" s="20">
        <f t="shared" si="14"/>
        <v>0</v>
      </c>
      <c r="S227" s="13"/>
      <c r="T227" s="13"/>
      <c r="U227" s="57">
        <f t="shared" si="15"/>
        <v>0</v>
      </c>
    </row>
    <row r="228" spans="1:21" x14ac:dyDescent="0.3">
      <c r="A228" s="17" t="s">
        <v>434</v>
      </c>
      <c r="B228" s="17" t="s">
        <v>377</v>
      </c>
      <c r="C228" s="16">
        <v>401</v>
      </c>
      <c r="D228" s="16" t="s">
        <v>377</v>
      </c>
      <c r="E228" s="16" t="s">
        <v>434</v>
      </c>
      <c r="F228" s="17" t="s">
        <v>377</v>
      </c>
      <c r="G228" s="17" t="s">
        <v>550</v>
      </c>
      <c r="H228" s="17">
        <v>227</v>
      </c>
      <c r="I228" s="17" t="s">
        <v>408</v>
      </c>
      <c r="J228" s="13"/>
      <c r="K228" s="13"/>
      <c r="L228" s="20">
        <f t="shared" si="12"/>
        <v>0</v>
      </c>
      <c r="M228" s="23"/>
      <c r="N228" s="45"/>
      <c r="O228" s="20">
        <f t="shared" si="13"/>
        <v>0</v>
      </c>
      <c r="P228" s="23"/>
      <c r="Q228" s="23"/>
      <c r="R228" s="20">
        <f t="shared" si="14"/>
        <v>0</v>
      </c>
      <c r="S228" s="13"/>
      <c r="T228" s="13"/>
      <c r="U228" s="57">
        <f t="shared" si="15"/>
        <v>0</v>
      </c>
    </row>
    <row r="229" spans="1:21" x14ac:dyDescent="0.3">
      <c r="A229" s="17" t="s">
        <v>434</v>
      </c>
      <c r="B229" s="17" t="s">
        <v>377</v>
      </c>
      <c r="C229" s="16">
        <v>401</v>
      </c>
      <c r="D229" s="16" t="s">
        <v>377</v>
      </c>
      <c r="E229" s="16" t="s">
        <v>434</v>
      </c>
      <c r="F229" s="17" t="s">
        <v>377</v>
      </c>
      <c r="G229" s="17" t="s">
        <v>549</v>
      </c>
      <c r="H229" s="17">
        <v>228</v>
      </c>
      <c r="I229" s="17" t="s">
        <v>663</v>
      </c>
      <c r="J229" s="13"/>
      <c r="K229" s="13"/>
      <c r="L229" s="20">
        <f t="shared" si="12"/>
        <v>0</v>
      </c>
      <c r="M229" s="23"/>
      <c r="N229" s="45"/>
      <c r="O229" s="20">
        <f t="shared" si="13"/>
        <v>0</v>
      </c>
      <c r="P229" s="23"/>
      <c r="Q229" s="23"/>
      <c r="R229" s="20">
        <f t="shared" si="14"/>
        <v>0</v>
      </c>
      <c r="S229" s="13"/>
      <c r="T229" s="13"/>
      <c r="U229" s="57">
        <f t="shared" si="15"/>
        <v>0</v>
      </c>
    </row>
    <row r="230" spans="1:21" x14ac:dyDescent="0.3">
      <c r="A230" s="17" t="s">
        <v>434</v>
      </c>
      <c r="B230" s="17" t="s">
        <v>377</v>
      </c>
      <c r="C230" s="16">
        <v>401</v>
      </c>
      <c r="D230" s="16" t="s">
        <v>377</v>
      </c>
      <c r="E230" s="16" t="s">
        <v>434</v>
      </c>
      <c r="F230" s="17" t="s">
        <v>377</v>
      </c>
      <c r="G230" s="17" t="s">
        <v>550</v>
      </c>
      <c r="H230" s="17">
        <v>229</v>
      </c>
      <c r="I230" s="17" t="s">
        <v>664</v>
      </c>
      <c r="J230" s="13"/>
      <c r="K230" s="13"/>
      <c r="L230" s="20">
        <f t="shared" si="12"/>
        <v>0</v>
      </c>
      <c r="M230" s="23"/>
      <c r="N230" s="45"/>
      <c r="O230" s="20">
        <f t="shared" si="13"/>
        <v>0</v>
      </c>
      <c r="P230" s="23"/>
      <c r="Q230" s="23"/>
      <c r="R230" s="20">
        <f t="shared" si="14"/>
        <v>0</v>
      </c>
      <c r="S230" s="13"/>
      <c r="T230" s="13"/>
      <c r="U230" s="57">
        <f t="shared" si="15"/>
        <v>0</v>
      </c>
    </row>
    <row r="231" spans="1:21" x14ac:dyDescent="0.3">
      <c r="A231" s="17" t="s">
        <v>434</v>
      </c>
      <c r="B231" s="17" t="s">
        <v>377</v>
      </c>
      <c r="C231" s="16">
        <v>401</v>
      </c>
      <c r="D231" s="16" t="s">
        <v>377</v>
      </c>
      <c r="E231" s="16" t="s">
        <v>434</v>
      </c>
      <c r="F231" s="17" t="s">
        <v>377</v>
      </c>
      <c r="G231" s="17" t="s">
        <v>550</v>
      </c>
      <c r="H231" s="17">
        <v>230</v>
      </c>
      <c r="I231" s="17" t="s">
        <v>665</v>
      </c>
      <c r="J231" s="13"/>
      <c r="K231" s="13"/>
      <c r="L231" s="20">
        <f t="shared" si="12"/>
        <v>0</v>
      </c>
      <c r="M231" s="23"/>
      <c r="N231" s="45"/>
      <c r="O231" s="20">
        <f t="shared" si="13"/>
        <v>0</v>
      </c>
      <c r="P231" s="23"/>
      <c r="Q231" s="23"/>
      <c r="R231" s="20">
        <f t="shared" si="14"/>
        <v>0</v>
      </c>
      <c r="S231" s="13"/>
      <c r="T231" s="13"/>
      <c r="U231" s="57">
        <f t="shared" si="15"/>
        <v>0</v>
      </c>
    </row>
    <row r="232" spans="1:21" x14ac:dyDescent="0.3">
      <c r="A232" s="17" t="s">
        <v>434</v>
      </c>
      <c r="B232" s="17" t="s">
        <v>377</v>
      </c>
      <c r="C232" s="16">
        <v>401</v>
      </c>
      <c r="D232" s="16" t="s">
        <v>377</v>
      </c>
      <c r="E232" s="16" t="s">
        <v>434</v>
      </c>
      <c r="F232" s="17" t="s">
        <v>377</v>
      </c>
      <c r="G232" s="17" t="s">
        <v>550</v>
      </c>
      <c r="H232" s="17">
        <v>231</v>
      </c>
      <c r="I232" s="17" t="s">
        <v>666</v>
      </c>
      <c r="J232" s="13"/>
      <c r="K232" s="13"/>
      <c r="L232" s="20">
        <f t="shared" si="12"/>
        <v>0</v>
      </c>
      <c r="M232" s="23"/>
      <c r="N232" s="45"/>
      <c r="O232" s="20">
        <f t="shared" si="13"/>
        <v>0</v>
      </c>
      <c r="P232" s="23"/>
      <c r="Q232" s="23"/>
      <c r="R232" s="20">
        <f t="shared" si="14"/>
        <v>0</v>
      </c>
      <c r="S232" s="13"/>
      <c r="T232" s="13"/>
      <c r="U232" s="57">
        <f t="shared" si="15"/>
        <v>0</v>
      </c>
    </row>
    <row r="233" spans="1:21" x14ac:dyDescent="0.3">
      <c r="A233" s="17" t="s">
        <v>434</v>
      </c>
      <c r="B233" s="17" t="s">
        <v>377</v>
      </c>
      <c r="C233" s="16">
        <v>401</v>
      </c>
      <c r="D233" s="16" t="s">
        <v>377</v>
      </c>
      <c r="E233" s="16" t="s">
        <v>434</v>
      </c>
      <c r="F233" s="17" t="s">
        <v>377</v>
      </c>
      <c r="G233" s="17" t="s">
        <v>549</v>
      </c>
      <c r="H233" s="17">
        <v>232</v>
      </c>
      <c r="I233" s="17" t="s">
        <v>667</v>
      </c>
      <c r="J233" s="13"/>
      <c r="K233" s="13"/>
      <c r="L233" s="20">
        <f t="shared" si="12"/>
        <v>0</v>
      </c>
      <c r="M233" s="23"/>
      <c r="N233" s="45"/>
      <c r="O233" s="20">
        <f t="shared" si="13"/>
        <v>0</v>
      </c>
      <c r="P233" s="23"/>
      <c r="Q233" s="23"/>
      <c r="R233" s="20">
        <f t="shared" si="14"/>
        <v>0</v>
      </c>
      <c r="S233" s="13"/>
      <c r="T233" s="13"/>
      <c r="U233" s="57">
        <f t="shared" si="15"/>
        <v>0</v>
      </c>
    </row>
    <row r="234" spans="1:21" x14ac:dyDescent="0.3">
      <c r="A234" s="17" t="s">
        <v>434</v>
      </c>
      <c r="B234" s="17" t="s">
        <v>377</v>
      </c>
      <c r="C234" s="16">
        <v>401</v>
      </c>
      <c r="D234" s="16" t="s">
        <v>377</v>
      </c>
      <c r="E234" s="16" t="s">
        <v>434</v>
      </c>
      <c r="F234" s="17" t="s">
        <v>377</v>
      </c>
      <c r="G234" s="17" t="s">
        <v>550</v>
      </c>
      <c r="H234" s="17">
        <v>234</v>
      </c>
      <c r="I234" s="17" t="s">
        <v>668</v>
      </c>
      <c r="J234" s="13"/>
      <c r="K234" s="13"/>
      <c r="L234" s="20">
        <f t="shared" si="12"/>
        <v>0</v>
      </c>
      <c r="M234" s="23"/>
      <c r="N234" s="45"/>
      <c r="O234" s="20">
        <f t="shared" si="13"/>
        <v>0</v>
      </c>
      <c r="P234" s="23"/>
      <c r="Q234" s="23"/>
      <c r="R234" s="20">
        <f t="shared" si="14"/>
        <v>0</v>
      </c>
      <c r="S234" s="13"/>
      <c r="T234" s="13"/>
      <c r="U234" s="57">
        <f t="shared" si="15"/>
        <v>0</v>
      </c>
    </row>
    <row r="235" spans="1:21" x14ac:dyDescent="0.3">
      <c r="A235" s="17" t="s">
        <v>636</v>
      </c>
      <c r="B235" s="17" t="s">
        <v>37</v>
      </c>
      <c r="C235" s="16">
        <v>404</v>
      </c>
      <c r="D235" s="16" t="s">
        <v>636</v>
      </c>
      <c r="E235" s="16" t="s">
        <v>636</v>
      </c>
      <c r="F235" s="17" t="s">
        <v>37</v>
      </c>
      <c r="G235" s="17" t="s">
        <v>552</v>
      </c>
      <c r="H235" s="17">
        <v>235</v>
      </c>
      <c r="I235" s="17" t="s">
        <v>669</v>
      </c>
      <c r="J235" s="13"/>
      <c r="K235" s="13"/>
      <c r="L235" s="20">
        <f t="shared" si="12"/>
        <v>0</v>
      </c>
      <c r="M235" s="23"/>
      <c r="N235" s="45"/>
      <c r="O235" s="20">
        <f t="shared" si="13"/>
        <v>0</v>
      </c>
      <c r="P235" s="23"/>
      <c r="Q235" s="23"/>
      <c r="R235" s="20">
        <f t="shared" si="14"/>
        <v>0</v>
      </c>
      <c r="S235" s="13"/>
      <c r="T235" s="13"/>
      <c r="U235" s="57">
        <f t="shared" si="15"/>
        <v>0</v>
      </c>
    </row>
    <row r="236" spans="1:21" x14ac:dyDescent="0.3">
      <c r="A236" s="17" t="s">
        <v>636</v>
      </c>
      <c r="B236" s="17" t="s">
        <v>37</v>
      </c>
      <c r="C236" s="16">
        <v>404</v>
      </c>
      <c r="D236" s="16" t="s">
        <v>636</v>
      </c>
      <c r="E236" s="16" t="s">
        <v>636</v>
      </c>
      <c r="F236" s="17" t="s">
        <v>37</v>
      </c>
      <c r="G236" s="17" t="s">
        <v>550</v>
      </c>
      <c r="H236" s="17">
        <v>236</v>
      </c>
      <c r="I236" s="17" t="s">
        <v>430</v>
      </c>
      <c r="J236" s="13"/>
      <c r="K236" s="13"/>
      <c r="L236" s="20">
        <f t="shared" si="12"/>
        <v>0</v>
      </c>
      <c r="M236" s="23"/>
      <c r="N236" s="45"/>
      <c r="O236" s="20">
        <f t="shared" si="13"/>
        <v>0</v>
      </c>
      <c r="P236" s="23"/>
      <c r="Q236" s="23"/>
      <c r="R236" s="20">
        <f t="shared" si="14"/>
        <v>0</v>
      </c>
      <c r="S236" s="13"/>
      <c r="T236" s="13"/>
      <c r="U236" s="57">
        <f t="shared" si="15"/>
        <v>0</v>
      </c>
    </row>
    <row r="237" spans="1:21" x14ac:dyDescent="0.3">
      <c r="A237" s="17" t="s">
        <v>636</v>
      </c>
      <c r="B237" s="17" t="s">
        <v>37</v>
      </c>
      <c r="C237" s="16">
        <v>404</v>
      </c>
      <c r="D237" s="16" t="s">
        <v>636</v>
      </c>
      <c r="E237" s="16" t="s">
        <v>636</v>
      </c>
      <c r="F237" s="17" t="s">
        <v>37</v>
      </c>
      <c r="G237" s="17" t="s">
        <v>550</v>
      </c>
      <c r="H237" s="17">
        <v>237</v>
      </c>
      <c r="I237" s="17" t="s">
        <v>39</v>
      </c>
      <c r="J237" s="13"/>
      <c r="K237" s="13"/>
      <c r="L237" s="20">
        <f t="shared" si="12"/>
        <v>0</v>
      </c>
      <c r="M237" s="23"/>
      <c r="N237" s="45"/>
      <c r="O237" s="20">
        <f t="shared" si="13"/>
        <v>0</v>
      </c>
      <c r="P237" s="23"/>
      <c r="Q237" s="23"/>
      <c r="R237" s="20">
        <f t="shared" si="14"/>
        <v>0</v>
      </c>
      <c r="S237" s="13"/>
      <c r="T237" s="13"/>
      <c r="U237" s="57">
        <f t="shared" si="15"/>
        <v>0</v>
      </c>
    </row>
    <row r="238" spans="1:21" x14ac:dyDescent="0.3">
      <c r="A238" s="17" t="s">
        <v>636</v>
      </c>
      <c r="B238" s="17" t="s">
        <v>37</v>
      </c>
      <c r="C238" s="16">
        <v>404</v>
      </c>
      <c r="D238" s="16" t="s">
        <v>636</v>
      </c>
      <c r="E238" s="16" t="s">
        <v>636</v>
      </c>
      <c r="F238" s="17" t="s">
        <v>37</v>
      </c>
      <c r="G238" s="17" t="s">
        <v>550</v>
      </c>
      <c r="H238" s="17">
        <v>238</v>
      </c>
      <c r="I238" s="17" t="s">
        <v>38</v>
      </c>
      <c r="J238" s="13"/>
      <c r="K238" s="13"/>
      <c r="L238" s="20">
        <f t="shared" si="12"/>
        <v>0</v>
      </c>
      <c r="M238" s="23"/>
      <c r="N238" s="45"/>
      <c r="O238" s="20">
        <f t="shared" si="13"/>
        <v>0</v>
      </c>
      <c r="P238" s="23"/>
      <c r="Q238" s="23"/>
      <c r="R238" s="20">
        <f t="shared" si="14"/>
        <v>0</v>
      </c>
      <c r="S238" s="13"/>
      <c r="T238" s="13"/>
      <c r="U238" s="57">
        <f t="shared" si="15"/>
        <v>0</v>
      </c>
    </row>
    <row r="239" spans="1:21" x14ac:dyDescent="0.3">
      <c r="A239" s="17" t="s">
        <v>636</v>
      </c>
      <c r="B239" s="17" t="s">
        <v>37</v>
      </c>
      <c r="C239" s="16">
        <v>404</v>
      </c>
      <c r="D239" s="16" t="s">
        <v>636</v>
      </c>
      <c r="E239" s="16" t="s">
        <v>636</v>
      </c>
      <c r="F239" s="17" t="s">
        <v>37</v>
      </c>
      <c r="G239" s="17" t="s">
        <v>550</v>
      </c>
      <c r="H239" s="17">
        <v>239</v>
      </c>
      <c r="I239" s="17" t="s">
        <v>431</v>
      </c>
      <c r="J239" s="13"/>
      <c r="K239" s="13"/>
      <c r="L239" s="20">
        <f t="shared" si="12"/>
        <v>0</v>
      </c>
      <c r="M239" s="23"/>
      <c r="N239" s="45"/>
      <c r="O239" s="20">
        <f t="shared" si="13"/>
        <v>0</v>
      </c>
      <c r="P239" s="23"/>
      <c r="Q239" s="23"/>
      <c r="R239" s="20">
        <f t="shared" si="14"/>
        <v>0</v>
      </c>
      <c r="S239" s="13"/>
      <c r="T239" s="13"/>
      <c r="U239" s="57">
        <f t="shared" si="15"/>
        <v>0</v>
      </c>
    </row>
    <row r="240" spans="1:21" x14ac:dyDescent="0.3">
      <c r="A240" s="17" t="s">
        <v>636</v>
      </c>
      <c r="B240" s="17" t="s">
        <v>49</v>
      </c>
      <c r="C240" s="16">
        <v>404</v>
      </c>
      <c r="D240" s="16" t="s">
        <v>636</v>
      </c>
      <c r="E240" s="16" t="s">
        <v>636</v>
      </c>
      <c r="F240" s="17" t="s">
        <v>49</v>
      </c>
      <c r="G240" s="17" t="s">
        <v>555</v>
      </c>
      <c r="H240" s="17">
        <v>240</v>
      </c>
      <c r="I240" s="17" t="s">
        <v>670</v>
      </c>
      <c r="J240" s="13"/>
      <c r="K240" s="13"/>
      <c r="L240" s="20">
        <f t="shared" si="12"/>
        <v>0</v>
      </c>
      <c r="M240" s="23"/>
      <c r="N240" s="45"/>
      <c r="O240" s="20">
        <f t="shared" si="13"/>
        <v>0</v>
      </c>
      <c r="P240" s="23"/>
      <c r="Q240" s="23"/>
      <c r="R240" s="20">
        <f t="shared" si="14"/>
        <v>0</v>
      </c>
      <c r="S240" s="13"/>
      <c r="T240" s="13"/>
      <c r="U240" s="57">
        <f t="shared" si="15"/>
        <v>0</v>
      </c>
    </row>
    <row r="241" spans="1:21" x14ac:dyDescent="0.3">
      <c r="A241" s="17" t="s">
        <v>636</v>
      </c>
      <c r="B241" s="17" t="s">
        <v>49</v>
      </c>
      <c r="C241" s="16">
        <v>404</v>
      </c>
      <c r="D241" s="16" t="s">
        <v>636</v>
      </c>
      <c r="E241" s="16" t="s">
        <v>636</v>
      </c>
      <c r="F241" s="17" t="s">
        <v>49</v>
      </c>
      <c r="G241" s="17" t="s">
        <v>550</v>
      </c>
      <c r="H241" s="17">
        <v>241</v>
      </c>
      <c r="I241" s="17" t="s">
        <v>48</v>
      </c>
      <c r="J241" s="13"/>
      <c r="K241" s="13"/>
      <c r="L241" s="20">
        <f t="shared" si="12"/>
        <v>0</v>
      </c>
      <c r="M241" s="23"/>
      <c r="N241" s="45"/>
      <c r="O241" s="20">
        <f t="shared" si="13"/>
        <v>0</v>
      </c>
      <c r="P241" s="23"/>
      <c r="Q241" s="23"/>
      <c r="R241" s="20">
        <f t="shared" si="14"/>
        <v>0</v>
      </c>
      <c r="S241" s="13"/>
      <c r="T241" s="13"/>
      <c r="U241" s="57">
        <f t="shared" si="15"/>
        <v>0</v>
      </c>
    </row>
    <row r="242" spans="1:21" x14ac:dyDescent="0.3">
      <c r="A242" s="17" t="s">
        <v>636</v>
      </c>
      <c r="B242" s="17" t="s">
        <v>49</v>
      </c>
      <c r="C242" s="16">
        <v>404</v>
      </c>
      <c r="D242" s="16" t="s">
        <v>636</v>
      </c>
      <c r="E242" s="16" t="s">
        <v>636</v>
      </c>
      <c r="F242" s="17" t="s">
        <v>49</v>
      </c>
      <c r="G242" s="17" t="s">
        <v>550</v>
      </c>
      <c r="H242" s="17">
        <v>242</v>
      </c>
      <c r="I242" s="17" t="s">
        <v>53</v>
      </c>
      <c r="J242" s="13"/>
      <c r="K242" s="13"/>
      <c r="L242" s="20">
        <f t="shared" si="12"/>
        <v>0</v>
      </c>
      <c r="M242" s="23"/>
      <c r="N242" s="45"/>
      <c r="O242" s="20">
        <f t="shared" si="13"/>
        <v>0</v>
      </c>
      <c r="P242" s="23"/>
      <c r="Q242" s="23"/>
      <c r="R242" s="20">
        <f t="shared" si="14"/>
        <v>0</v>
      </c>
      <c r="S242" s="13"/>
      <c r="T242" s="13"/>
      <c r="U242" s="57">
        <f t="shared" si="15"/>
        <v>0</v>
      </c>
    </row>
    <row r="243" spans="1:21" x14ac:dyDescent="0.3">
      <c r="A243" s="17" t="s">
        <v>636</v>
      </c>
      <c r="B243" s="17" t="s">
        <v>49</v>
      </c>
      <c r="C243" s="16">
        <v>404</v>
      </c>
      <c r="D243" s="16" t="s">
        <v>636</v>
      </c>
      <c r="E243" s="16" t="s">
        <v>636</v>
      </c>
      <c r="F243" s="17" t="s">
        <v>49</v>
      </c>
      <c r="G243" s="17" t="s">
        <v>550</v>
      </c>
      <c r="H243" s="17">
        <v>243</v>
      </c>
      <c r="I243" s="17" t="s">
        <v>52</v>
      </c>
      <c r="J243" s="13"/>
      <c r="K243" s="13"/>
      <c r="L243" s="20">
        <f t="shared" si="12"/>
        <v>0</v>
      </c>
      <c r="M243" s="23"/>
      <c r="N243" s="45"/>
      <c r="O243" s="20">
        <f t="shared" si="13"/>
        <v>0</v>
      </c>
      <c r="P243" s="23"/>
      <c r="Q243" s="23"/>
      <c r="R243" s="20">
        <f t="shared" si="14"/>
        <v>0</v>
      </c>
      <c r="S243" s="13"/>
      <c r="T243" s="13"/>
      <c r="U243" s="57">
        <f t="shared" si="15"/>
        <v>0</v>
      </c>
    </row>
    <row r="244" spans="1:21" x14ac:dyDescent="0.3">
      <c r="A244" s="17" t="s">
        <v>636</v>
      </c>
      <c r="B244" s="17" t="s">
        <v>49</v>
      </c>
      <c r="C244" s="16">
        <v>404</v>
      </c>
      <c r="D244" s="16" t="s">
        <v>636</v>
      </c>
      <c r="E244" s="16" t="s">
        <v>636</v>
      </c>
      <c r="F244" s="17" t="s">
        <v>49</v>
      </c>
      <c r="G244" s="17" t="s">
        <v>550</v>
      </c>
      <c r="H244" s="17">
        <v>244</v>
      </c>
      <c r="I244" s="17" t="s">
        <v>51</v>
      </c>
      <c r="J244" s="13"/>
      <c r="K244" s="13"/>
      <c r="L244" s="20">
        <f t="shared" si="12"/>
        <v>0</v>
      </c>
      <c r="M244" s="23"/>
      <c r="N244" s="45"/>
      <c r="O244" s="20">
        <f t="shared" si="13"/>
        <v>0</v>
      </c>
      <c r="P244" s="23"/>
      <c r="Q244" s="23"/>
      <c r="R244" s="20">
        <f t="shared" si="14"/>
        <v>0</v>
      </c>
      <c r="S244" s="13"/>
      <c r="T244" s="13"/>
      <c r="U244" s="57">
        <f t="shared" si="15"/>
        <v>0</v>
      </c>
    </row>
    <row r="245" spans="1:21" x14ac:dyDescent="0.3">
      <c r="A245" s="17" t="s">
        <v>636</v>
      </c>
      <c r="B245" s="17" t="s">
        <v>49</v>
      </c>
      <c r="C245" s="16">
        <v>404</v>
      </c>
      <c r="D245" s="16" t="s">
        <v>636</v>
      </c>
      <c r="E245" s="16" t="s">
        <v>636</v>
      </c>
      <c r="F245" s="17" t="s">
        <v>49</v>
      </c>
      <c r="G245" s="17" t="s">
        <v>550</v>
      </c>
      <c r="H245" s="17">
        <v>245</v>
      </c>
      <c r="I245" s="17" t="s">
        <v>424</v>
      </c>
      <c r="J245" s="13"/>
      <c r="K245" s="13"/>
      <c r="L245" s="20">
        <f t="shared" si="12"/>
        <v>0</v>
      </c>
      <c r="M245" s="23"/>
      <c r="N245" s="45"/>
      <c r="O245" s="20">
        <f t="shared" si="13"/>
        <v>0</v>
      </c>
      <c r="P245" s="23"/>
      <c r="Q245" s="23"/>
      <c r="R245" s="20">
        <f t="shared" si="14"/>
        <v>0</v>
      </c>
      <c r="S245" s="13"/>
      <c r="T245" s="13"/>
      <c r="U245" s="57">
        <f t="shared" si="15"/>
        <v>0</v>
      </c>
    </row>
    <row r="246" spans="1:21" x14ac:dyDescent="0.3">
      <c r="A246" s="17" t="s">
        <v>636</v>
      </c>
      <c r="B246" s="17" t="s">
        <v>132</v>
      </c>
      <c r="C246" s="16">
        <v>404</v>
      </c>
      <c r="D246" s="16" t="s">
        <v>636</v>
      </c>
      <c r="E246" s="16" t="s">
        <v>636</v>
      </c>
      <c r="F246" s="17" t="s">
        <v>132</v>
      </c>
      <c r="G246" s="17" t="s">
        <v>549</v>
      </c>
      <c r="H246" s="17">
        <v>246</v>
      </c>
      <c r="I246" s="17" t="s">
        <v>671</v>
      </c>
      <c r="J246" s="13"/>
      <c r="K246" s="13"/>
      <c r="L246" s="20">
        <f t="shared" si="12"/>
        <v>0</v>
      </c>
      <c r="M246" s="23"/>
      <c r="N246" s="45"/>
      <c r="O246" s="20">
        <f t="shared" si="13"/>
        <v>0</v>
      </c>
      <c r="P246" s="23"/>
      <c r="Q246" s="23"/>
      <c r="R246" s="20">
        <f t="shared" si="14"/>
        <v>0</v>
      </c>
      <c r="S246" s="13"/>
      <c r="T246" s="13"/>
      <c r="U246" s="57">
        <f t="shared" si="15"/>
        <v>0</v>
      </c>
    </row>
    <row r="247" spans="1:21" x14ac:dyDescent="0.3">
      <c r="A247" s="17" t="s">
        <v>636</v>
      </c>
      <c r="B247" s="17" t="s">
        <v>132</v>
      </c>
      <c r="C247" s="16">
        <v>404</v>
      </c>
      <c r="D247" s="16" t="s">
        <v>636</v>
      </c>
      <c r="E247" s="16" t="s">
        <v>636</v>
      </c>
      <c r="F247" s="17" t="s">
        <v>132</v>
      </c>
      <c r="G247" s="17" t="s">
        <v>550</v>
      </c>
      <c r="H247" s="17">
        <v>247</v>
      </c>
      <c r="I247" s="17" t="s">
        <v>136</v>
      </c>
      <c r="J247" s="13"/>
      <c r="K247" s="13"/>
      <c r="L247" s="20">
        <f t="shared" si="12"/>
        <v>0</v>
      </c>
      <c r="M247" s="23"/>
      <c r="N247" s="45"/>
      <c r="O247" s="20">
        <f t="shared" si="13"/>
        <v>0</v>
      </c>
      <c r="P247" s="23"/>
      <c r="Q247" s="23"/>
      <c r="R247" s="20">
        <f t="shared" si="14"/>
        <v>0</v>
      </c>
      <c r="S247" s="13"/>
      <c r="T247" s="13"/>
      <c r="U247" s="57">
        <f t="shared" si="15"/>
        <v>0</v>
      </c>
    </row>
    <row r="248" spans="1:21" x14ac:dyDescent="0.3">
      <c r="A248" s="17" t="s">
        <v>636</v>
      </c>
      <c r="B248" s="17" t="s">
        <v>132</v>
      </c>
      <c r="C248" s="16">
        <v>404</v>
      </c>
      <c r="D248" s="16" t="s">
        <v>636</v>
      </c>
      <c r="E248" s="16" t="s">
        <v>636</v>
      </c>
      <c r="F248" s="17" t="s">
        <v>132</v>
      </c>
      <c r="G248" s="17" t="s">
        <v>550</v>
      </c>
      <c r="H248" s="17">
        <v>248</v>
      </c>
      <c r="I248" s="17" t="s">
        <v>131</v>
      </c>
      <c r="J248" s="13"/>
      <c r="K248" s="13"/>
      <c r="L248" s="20">
        <f t="shared" si="12"/>
        <v>0</v>
      </c>
      <c r="M248" s="23"/>
      <c r="N248" s="45"/>
      <c r="O248" s="20">
        <f t="shared" si="13"/>
        <v>0</v>
      </c>
      <c r="P248" s="23"/>
      <c r="Q248" s="23"/>
      <c r="R248" s="20">
        <f t="shared" si="14"/>
        <v>0</v>
      </c>
      <c r="S248" s="13"/>
      <c r="T248" s="13"/>
      <c r="U248" s="57">
        <f t="shared" si="15"/>
        <v>0</v>
      </c>
    </row>
    <row r="249" spans="1:21" x14ac:dyDescent="0.3">
      <c r="A249" s="17" t="s">
        <v>636</v>
      </c>
      <c r="B249" s="17" t="s">
        <v>132</v>
      </c>
      <c r="C249" s="16">
        <v>404</v>
      </c>
      <c r="D249" s="16" t="s">
        <v>636</v>
      </c>
      <c r="E249" s="16" t="s">
        <v>636</v>
      </c>
      <c r="F249" s="17" t="s">
        <v>132</v>
      </c>
      <c r="G249" s="17" t="s">
        <v>550</v>
      </c>
      <c r="H249" s="17">
        <v>249</v>
      </c>
      <c r="I249" s="17" t="s">
        <v>139</v>
      </c>
      <c r="J249" s="13"/>
      <c r="K249" s="13"/>
      <c r="L249" s="20">
        <f t="shared" si="12"/>
        <v>0</v>
      </c>
      <c r="M249" s="23"/>
      <c r="N249" s="45"/>
      <c r="O249" s="20">
        <f t="shared" si="13"/>
        <v>0</v>
      </c>
      <c r="P249" s="23"/>
      <c r="Q249" s="23"/>
      <c r="R249" s="20">
        <f t="shared" si="14"/>
        <v>0</v>
      </c>
      <c r="S249" s="13"/>
      <c r="T249" s="13"/>
      <c r="U249" s="57">
        <f t="shared" si="15"/>
        <v>0</v>
      </c>
    </row>
    <row r="250" spans="1:21" x14ac:dyDescent="0.3">
      <c r="A250" s="17" t="s">
        <v>636</v>
      </c>
      <c r="B250" s="17" t="s">
        <v>132</v>
      </c>
      <c r="C250" s="16">
        <v>404</v>
      </c>
      <c r="D250" s="16" t="s">
        <v>636</v>
      </c>
      <c r="E250" s="16" t="s">
        <v>636</v>
      </c>
      <c r="F250" s="17" t="s">
        <v>132</v>
      </c>
      <c r="G250" s="17" t="s">
        <v>550</v>
      </c>
      <c r="H250" s="17">
        <v>250</v>
      </c>
      <c r="I250" s="17" t="s">
        <v>138</v>
      </c>
      <c r="J250" s="13"/>
      <c r="K250" s="13"/>
      <c r="L250" s="20">
        <f t="shared" si="12"/>
        <v>0</v>
      </c>
      <c r="M250" s="23"/>
      <c r="N250" s="45"/>
      <c r="O250" s="20">
        <f t="shared" si="13"/>
        <v>0</v>
      </c>
      <c r="P250" s="23"/>
      <c r="Q250" s="23"/>
      <c r="R250" s="20">
        <f t="shared" si="14"/>
        <v>0</v>
      </c>
      <c r="S250" s="13"/>
      <c r="T250" s="13"/>
      <c r="U250" s="57">
        <f t="shared" si="15"/>
        <v>0</v>
      </c>
    </row>
    <row r="251" spans="1:21" x14ac:dyDescent="0.3">
      <c r="A251" s="17" t="s">
        <v>636</v>
      </c>
      <c r="B251" s="17" t="s">
        <v>160</v>
      </c>
      <c r="C251" s="16">
        <v>404</v>
      </c>
      <c r="D251" s="16" t="s">
        <v>636</v>
      </c>
      <c r="E251" s="16" t="s">
        <v>636</v>
      </c>
      <c r="F251" s="17" t="s">
        <v>160</v>
      </c>
      <c r="G251" s="17" t="s">
        <v>555</v>
      </c>
      <c r="H251" s="17">
        <v>251</v>
      </c>
      <c r="I251" s="17" t="s">
        <v>672</v>
      </c>
      <c r="J251" s="13"/>
      <c r="K251" s="13"/>
      <c r="L251" s="20">
        <f t="shared" si="12"/>
        <v>0</v>
      </c>
      <c r="M251" s="23"/>
      <c r="N251" s="45"/>
      <c r="O251" s="20">
        <f t="shared" si="13"/>
        <v>0</v>
      </c>
      <c r="P251" s="23"/>
      <c r="Q251" s="23"/>
      <c r="R251" s="20">
        <f t="shared" si="14"/>
        <v>0</v>
      </c>
      <c r="S251" s="13"/>
      <c r="T251" s="13"/>
      <c r="U251" s="57">
        <f t="shared" si="15"/>
        <v>0</v>
      </c>
    </row>
    <row r="252" spans="1:21" x14ac:dyDescent="0.3">
      <c r="A252" s="17" t="s">
        <v>636</v>
      </c>
      <c r="B252" s="17" t="s">
        <v>160</v>
      </c>
      <c r="C252" s="16">
        <v>404</v>
      </c>
      <c r="D252" s="16" t="s">
        <v>636</v>
      </c>
      <c r="E252" s="16" t="s">
        <v>636</v>
      </c>
      <c r="F252" s="17" t="s">
        <v>160</v>
      </c>
      <c r="G252" s="17" t="s">
        <v>550</v>
      </c>
      <c r="H252" s="17">
        <v>252</v>
      </c>
      <c r="I252" s="17" t="s">
        <v>673</v>
      </c>
      <c r="J252" s="13"/>
      <c r="K252" s="13"/>
      <c r="L252" s="20">
        <f t="shared" si="12"/>
        <v>0</v>
      </c>
      <c r="M252" s="23"/>
      <c r="N252" s="45"/>
      <c r="O252" s="20">
        <f t="shared" si="13"/>
        <v>0</v>
      </c>
      <c r="P252" s="23"/>
      <c r="Q252" s="23"/>
      <c r="R252" s="20">
        <f t="shared" si="14"/>
        <v>0</v>
      </c>
      <c r="S252" s="13"/>
      <c r="T252" s="13"/>
      <c r="U252" s="57">
        <f t="shared" si="15"/>
        <v>0</v>
      </c>
    </row>
    <row r="253" spans="1:21" x14ac:dyDescent="0.3">
      <c r="A253" s="17" t="s">
        <v>636</v>
      </c>
      <c r="B253" s="17" t="s">
        <v>160</v>
      </c>
      <c r="C253" s="16">
        <v>404</v>
      </c>
      <c r="D253" s="16" t="s">
        <v>636</v>
      </c>
      <c r="E253" s="16" t="s">
        <v>636</v>
      </c>
      <c r="F253" s="17" t="s">
        <v>160</v>
      </c>
      <c r="G253" s="17" t="s">
        <v>550</v>
      </c>
      <c r="H253" s="17">
        <v>253</v>
      </c>
      <c r="I253" s="17" t="s">
        <v>167</v>
      </c>
      <c r="J253" s="13"/>
      <c r="K253" s="13"/>
      <c r="L253" s="20">
        <f t="shared" si="12"/>
        <v>0</v>
      </c>
      <c r="M253" s="23"/>
      <c r="N253" s="45"/>
      <c r="O253" s="20">
        <f t="shared" si="13"/>
        <v>0</v>
      </c>
      <c r="P253" s="23"/>
      <c r="Q253" s="23"/>
      <c r="R253" s="20">
        <f t="shared" si="14"/>
        <v>0</v>
      </c>
      <c r="S253" s="13"/>
      <c r="T253" s="13"/>
      <c r="U253" s="57">
        <f t="shared" si="15"/>
        <v>0</v>
      </c>
    </row>
    <row r="254" spans="1:21" x14ac:dyDescent="0.3">
      <c r="A254" s="17" t="s">
        <v>636</v>
      </c>
      <c r="B254" s="17" t="s">
        <v>160</v>
      </c>
      <c r="C254" s="16">
        <v>404</v>
      </c>
      <c r="D254" s="16" t="s">
        <v>636</v>
      </c>
      <c r="E254" s="16" t="s">
        <v>636</v>
      </c>
      <c r="F254" s="17" t="s">
        <v>160</v>
      </c>
      <c r="G254" s="17" t="s">
        <v>550</v>
      </c>
      <c r="H254" s="17">
        <v>254</v>
      </c>
      <c r="I254" s="17" t="s">
        <v>166</v>
      </c>
      <c r="J254" s="13"/>
      <c r="K254" s="13"/>
      <c r="L254" s="20">
        <f t="shared" si="12"/>
        <v>0</v>
      </c>
      <c r="M254" s="23"/>
      <c r="N254" s="45"/>
      <c r="O254" s="20">
        <f t="shared" si="13"/>
        <v>0</v>
      </c>
      <c r="P254" s="23"/>
      <c r="Q254" s="23"/>
      <c r="R254" s="20">
        <f t="shared" si="14"/>
        <v>0</v>
      </c>
      <c r="S254" s="13"/>
      <c r="T254" s="13"/>
      <c r="U254" s="57">
        <f t="shared" si="15"/>
        <v>0</v>
      </c>
    </row>
    <row r="255" spans="1:21" x14ac:dyDescent="0.3">
      <c r="A255" s="17" t="s">
        <v>636</v>
      </c>
      <c r="B255" s="17" t="s">
        <v>160</v>
      </c>
      <c r="C255" s="16">
        <v>404</v>
      </c>
      <c r="D255" s="16" t="s">
        <v>636</v>
      </c>
      <c r="E255" s="16" t="s">
        <v>636</v>
      </c>
      <c r="F255" s="17" t="s">
        <v>160</v>
      </c>
      <c r="G255" s="17" t="s">
        <v>550</v>
      </c>
      <c r="H255" s="17">
        <v>255</v>
      </c>
      <c r="I255" s="17" t="s">
        <v>674</v>
      </c>
      <c r="J255" s="13"/>
      <c r="K255" s="13"/>
      <c r="L255" s="20">
        <f t="shared" si="12"/>
        <v>0</v>
      </c>
      <c r="M255" s="23"/>
      <c r="N255" s="45"/>
      <c r="O255" s="20">
        <f t="shared" si="13"/>
        <v>0</v>
      </c>
      <c r="P255" s="23"/>
      <c r="Q255" s="23"/>
      <c r="R255" s="20">
        <f t="shared" si="14"/>
        <v>0</v>
      </c>
      <c r="S255" s="13"/>
      <c r="T255" s="13"/>
      <c r="U255" s="57">
        <f t="shared" si="15"/>
        <v>0</v>
      </c>
    </row>
    <row r="256" spans="1:21" x14ac:dyDescent="0.3">
      <c r="A256" s="17" t="s">
        <v>636</v>
      </c>
      <c r="B256" s="17" t="s">
        <v>160</v>
      </c>
      <c r="C256" s="16">
        <v>404</v>
      </c>
      <c r="D256" s="16" t="s">
        <v>636</v>
      </c>
      <c r="E256" s="16" t="s">
        <v>636</v>
      </c>
      <c r="F256" s="17" t="s">
        <v>160</v>
      </c>
      <c r="G256" s="17" t="s">
        <v>550</v>
      </c>
      <c r="H256" s="17">
        <v>256</v>
      </c>
      <c r="I256" s="17" t="s">
        <v>169</v>
      </c>
      <c r="J256" s="13"/>
      <c r="K256" s="13"/>
      <c r="L256" s="20">
        <f t="shared" si="12"/>
        <v>0</v>
      </c>
      <c r="M256" s="23"/>
      <c r="N256" s="45"/>
      <c r="O256" s="20">
        <f t="shared" si="13"/>
        <v>0</v>
      </c>
      <c r="P256" s="23"/>
      <c r="Q256" s="23"/>
      <c r="R256" s="20">
        <f t="shared" si="14"/>
        <v>0</v>
      </c>
      <c r="S256" s="13"/>
      <c r="T256" s="13"/>
      <c r="U256" s="57">
        <f t="shared" si="15"/>
        <v>0</v>
      </c>
    </row>
    <row r="257" spans="1:21" x14ac:dyDescent="0.3">
      <c r="A257" s="17" t="s">
        <v>636</v>
      </c>
      <c r="B257" s="17" t="s">
        <v>160</v>
      </c>
      <c r="C257" s="16">
        <v>404</v>
      </c>
      <c r="D257" s="16" t="s">
        <v>636</v>
      </c>
      <c r="E257" s="16" t="s">
        <v>636</v>
      </c>
      <c r="F257" s="17" t="s">
        <v>160</v>
      </c>
      <c r="G257" s="17" t="s">
        <v>550</v>
      </c>
      <c r="H257" s="17">
        <v>257</v>
      </c>
      <c r="I257" s="17" t="s">
        <v>161</v>
      </c>
      <c r="J257" s="13"/>
      <c r="K257" s="13"/>
      <c r="L257" s="20">
        <f t="shared" si="12"/>
        <v>0</v>
      </c>
      <c r="M257" s="23"/>
      <c r="N257" s="45"/>
      <c r="O257" s="20">
        <f t="shared" si="13"/>
        <v>0</v>
      </c>
      <c r="P257" s="23"/>
      <c r="Q257" s="23"/>
      <c r="R257" s="20">
        <f t="shared" si="14"/>
        <v>0</v>
      </c>
      <c r="S257" s="13"/>
      <c r="T257" s="13"/>
      <c r="U257" s="57">
        <f t="shared" si="15"/>
        <v>0</v>
      </c>
    </row>
    <row r="258" spans="1:21" x14ac:dyDescent="0.3">
      <c r="A258" s="17" t="s">
        <v>636</v>
      </c>
      <c r="B258" s="17" t="s">
        <v>14</v>
      </c>
      <c r="C258" s="16">
        <v>404</v>
      </c>
      <c r="D258" s="16" t="s">
        <v>636</v>
      </c>
      <c r="E258" s="16" t="s">
        <v>636</v>
      </c>
      <c r="F258" s="17" t="s">
        <v>14</v>
      </c>
      <c r="G258" s="17" t="s">
        <v>550</v>
      </c>
      <c r="H258" s="17">
        <v>258</v>
      </c>
      <c r="I258" s="17" t="s">
        <v>12</v>
      </c>
      <c r="J258" s="13"/>
      <c r="K258" s="13"/>
      <c r="L258" s="20">
        <f t="shared" si="12"/>
        <v>0</v>
      </c>
      <c r="M258" s="23"/>
      <c r="N258" s="45"/>
      <c r="O258" s="20">
        <f t="shared" si="13"/>
        <v>0</v>
      </c>
      <c r="P258" s="23"/>
      <c r="Q258" s="23"/>
      <c r="R258" s="20">
        <f t="shared" si="14"/>
        <v>0</v>
      </c>
      <c r="S258" s="13"/>
      <c r="T258" s="13"/>
      <c r="U258" s="57">
        <f t="shared" si="15"/>
        <v>0</v>
      </c>
    </row>
    <row r="259" spans="1:21" x14ac:dyDescent="0.3">
      <c r="A259" s="17" t="s">
        <v>636</v>
      </c>
      <c r="B259" s="17" t="s">
        <v>14</v>
      </c>
      <c r="C259" s="16">
        <v>404</v>
      </c>
      <c r="D259" s="16" t="s">
        <v>636</v>
      </c>
      <c r="E259" s="16" t="s">
        <v>636</v>
      </c>
      <c r="F259" s="17" t="s">
        <v>14</v>
      </c>
      <c r="G259" s="17" t="s">
        <v>550</v>
      </c>
      <c r="H259" s="17">
        <v>259</v>
      </c>
      <c r="I259" s="17" t="s">
        <v>20</v>
      </c>
      <c r="J259" s="13"/>
      <c r="K259" s="13"/>
      <c r="L259" s="20">
        <f t="shared" si="12"/>
        <v>0</v>
      </c>
      <c r="M259" s="23"/>
      <c r="N259" s="45"/>
      <c r="O259" s="20">
        <f t="shared" si="13"/>
        <v>0</v>
      </c>
      <c r="P259" s="23"/>
      <c r="Q259" s="23"/>
      <c r="R259" s="20">
        <f t="shared" si="14"/>
        <v>0</v>
      </c>
      <c r="S259" s="13"/>
      <c r="T259" s="13"/>
      <c r="U259" s="57">
        <f t="shared" si="15"/>
        <v>0</v>
      </c>
    </row>
    <row r="260" spans="1:21" x14ac:dyDescent="0.3">
      <c r="A260" s="17" t="s">
        <v>636</v>
      </c>
      <c r="B260" s="17" t="s">
        <v>14</v>
      </c>
      <c r="C260" s="16">
        <v>404</v>
      </c>
      <c r="D260" s="16" t="s">
        <v>636</v>
      </c>
      <c r="E260" s="16" t="s">
        <v>636</v>
      </c>
      <c r="F260" s="17" t="s">
        <v>14</v>
      </c>
      <c r="G260" s="17" t="s">
        <v>555</v>
      </c>
      <c r="H260" s="17">
        <v>260</v>
      </c>
      <c r="I260" s="17" t="s">
        <v>15</v>
      </c>
      <c r="J260" s="13"/>
      <c r="K260" s="13"/>
      <c r="L260" s="20">
        <f t="shared" si="12"/>
        <v>0</v>
      </c>
      <c r="M260" s="23"/>
      <c r="N260" s="45"/>
      <c r="O260" s="20">
        <f t="shared" si="13"/>
        <v>0</v>
      </c>
      <c r="P260" s="23"/>
      <c r="Q260" s="23"/>
      <c r="R260" s="20">
        <f t="shared" si="14"/>
        <v>0</v>
      </c>
      <c r="S260" s="13"/>
      <c r="T260" s="13"/>
      <c r="U260" s="57">
        <f t="shared" si="15"/>
        <v>0</v>
      </c>
    </row>
    <row r="261" spans="1:21" x14ac:dyDescent="0.3">
      <c r="A261" s="17" t="s">
        <v>636</v>
      </c>
      <c r="B261" s="17" t="s">
        <v>205</v>
      </c>
      <c r="C261" s="16">
        <v>404</v>
      </c>
      <c r="D261" s="16" t="s">
        <v>636</v>
      </c>
      <c r="E261" s="16" t="s">
        <v>636</v>
      </c>
      <c r="F261" s="17" t="s">
        <v>205</v>
      </c>
      <c r="G261" s="17" t="s">
        <v>555</v>
      </c>
      <c r="H261" s="17">
        <v>261</v>
      </c>
      <c r="I261" s="17" t="s">
        <v>204</v>
      </c>
      <c r="J261" s="13"/>
      <c r="K261" s="13"/>
      <c r="L261" s="20">
        <f t="shared" si="12"/>
        <v>0</v>
      </c>
      <c r="M261" s="23"/>
      <c r="N261" s="45"/>
      <c r="O261" s="20">
        <f t="shared" si="13"/>
        <v>0</v>
      </c>
      <c r="P261" s="23"/>
      <c r="Q261" s="23"/>
      <c r="R261" s="20">
        <f t="shared" si="14"/>
        <v>0</v>
      </c>
      <c r="S261" s="13"/>
      <c r="T261" s="13"/>
      <c r="U261" s="57">
        <f t="shared" si="15"/>
        <v>0</v>
      </c>
    </row>
    <row r="262" spans="1:21" x14ac:dyDescent="0.3">
      <c r="A262" s="17" t="s">
        <v>636</v>
      </c>
      <c r="B262" s="17" t="s">
        <v>205</v>
      </c>
      <c r="C262" s="16">
        <v>404</v>
      </c>
      <c r="D262" s="16" t="s">
        <v>636</v>
      </c>
      <c r="E262" s="16" t="s">
        <v>636</v>
      </c>
      <c r="F262" s="17" t="s">
        <v>205</v>
      </c>
      <c r="G262" s="17" t="s">
        <v>555</v>
      </c>
      <c r="H262" s="17">
        <v>262</v>
      </c>
      <c r="I262" s="17" t="s">
        <v>208</v>
      </c>
      <c r="J262" s="13"/>
      <c r="K262" s="13"/>
      <c r="L262" s="20">
        <f t="shared" si="12"/>
        <v>0</v>
      </c>
      <c r="M262" s="23"/>
      <c r="N262" s="45"/>
      <c r="O262" s="20">
        <f t="shared" si="13"/>
        <v>0</v>
      </c>
      <c r="P262" s="23"/>
      <c r="Q262" s="23"/>
      <c r="R262" s="20">
        <f t="shared" si="14"/>
        <v>0</v>
      </c>
      <c r="S262" s="13"/>
      <c r="T262" s="13"/>
      <c r="U262" s="57">
        <f t="shared" si="15"/>
        <v>0</v>
      </c>
    </row>
    <row r="263" spans="1:21" x14ac:dyDescent="0.3">
      <c r="A263" s="17" t="s">
        <v>636</v>
      </c>
      <c r="B263" s="17" t="s">
        <v>14</v>
      </c>
      <c r="C263" s="16">
        <v>404</v>
      </c>
      <c r="D263" s="16" t="s">
        <v>636</v>
      </c>
      <c r="E263" s="16" t="s">
        <v>636</v>
      </c>
      <c r="F263" s="17" t="s">
        <v>14</v>
      </c>
      <c r="G263" s="17" t="s">
        <v>550</v>
      </c>
      <c r="H263" s="17">
        <v>263</v>
      </c>
      <c r="I263" s="17" t="s">
        <v>17</v>
      </c>
      <c r="J263" s="13"/>
      <c r="K263" s="13"/>
      <c r="L263" s="20">
        <f t="shared" ref="L263:L326" si="16">IFERROR(K263/J263,0)</f>
        <v>0</v>
      </c>
      <c r="M263" s="23"/>
      <c r="N263" s="45"/>
      <c r="O263" s="20">
        <f t="shared" ref="O263:O326" si="17">IFERROR(N263/M263,0)</f>
        <v>0</v>
      </c>
      <c r="P263" s="23"/>
      <c r="Q263" s="23"/>
      <c r="R263" s="20">
        <f t="shared" ref="R263:R326" si="18">IFERROR(Q263/P263,0)</f>
        <v>0</v>
      </c>
      <c r="S263" s="13"/>
      <c r="T263" s="13"/>
      <c r="U263" s="57">
        <f t="shared" ref="U263:U326" si="19">IFERROR(T263/S263,0)</f>
        <v>0</v>
      </c>
    </row>
    <row r="264" spans="1:21" x14ac:dyDescent="0.3">
      <c r="A264" s="17" t="s">
        <v>636</v>
      </c>
      <c r="B264" s="17" t="s">
        <v>14</v>
      </c>
      <c r="C264" s="16">
        <v>404</v>
      </c>
      <c r="D264" s="16" t="s">
        <v>636</v>
      </c>
      <c r="E264" s="16" t="s">
        <v>636</v>
      </c>
      <c r="F264" s="17" t="s">
        <v>14</v>
      </c>
      <c r="G264" s="17" t="s">
        <v>555</v>
      </c>
      <c r="H264" s="17">
        <v>264</v>
      </c>
      <c r="I264" s="17" t="s">
        <v>16</v>
      </c>
      <c r="J264" s="13"/>
      <c r="K264" s="13"/>
      <c r="L264" s="20">
        <f t="shared" si="16"/>
        <v>0</v>
      </c>
      <c r="M264" s="23"/>
      <c r="N264" s="45"/>
      <c r="O264" s="20">
        <f t="shared" si="17"/>
        <v>0</v>
      </c>
      <c r="P264" s="23"/>
      <c r="Q264" s="23"/>
      <c r="R264" s="20">
        <f t="shared" si="18"/>
        <v>0</v>
      </c>
      <c r="S264" s="13"/>
      <c r="T264" s="13"/>
      <c r="U264" s="57">
        <f t="shared" si="19"/>
        <v>0</v>
      </c>
    </row>
    <row r="265" spans="1:21" x14ac:dyDescent="0.3">
      <c r="A265" s="17" t="s">
        <v>636</v>
      </c>
      <c r="B265" s="17" t="s">
        <v>14</v>
      </c>
      <c r="C265" s="16">
        <v>404</v>
      </c>
      <c r="D265" s="16" t="s">
        <v>636</v>
      </c>
      <c r="E265" s="16" t="s">
        <v>636</v>
      </c>
      <c r="F265" s="17" t="s">
        <v>14</v>
      </c>
      <c r="G265" s="17" t="s">
        <v>550</v>
      </c>
      <c r="H265" s="17">
        <v>265</v>
      </c>
      <c r="I265" s="17" t="s">
        <v>19</v>
      </c>
      <c r="J265" s="13"/>
      <c r="K265" s="13"/>
      <c r="L265" s="20">
        <f t="shared" si="16"/>
        <v>0</v>
      </c>
      <c r="M265" s="23"/>
      <c r="N265" s="45"/>
      <c r="O265" s="20">
        <f t="shared" si="17"/>
        <v>0</v>
      </c>
      <c r="P265" s="23"/>
      <c r="Q265" s="23"/>
      <c r="R265" s="20">
        <f t="shared" si="18"/>
        <v>0</v>
      </c>
      <c r="S265" s="13"/>
      <c r="T265" s="13"/>
      <c r="U265" s="57">
        <f t="shared" si="19"/>
        <v>0</v>
      </c>
    </row>
    <row r="266" spans="1:21" x14ac:dyDescent="0.3">
      <c r="A266" s="17" t="s">
        <v>636</v>
      </c>
      <c r="B266" s="17" t="s">
        <v>205</v>
      </c>
      <c r="C266" s="16">
        <v>404</v>
      </c>
      <c r="D266" s="16" t="s">
        <v>636</v>
      </c>
      <c r="E266" s="16" t="s">
        <v>636</v>
      </c>
      <c r="F266" s="17" t="s">
        <v>205</v>
      </c>
      <c r="G266" s="17" t="s">
        <v>550</v>
      </c>
      <c r="H266" s="17">
        <v>266</v>
      </c>
      <c r="I266" s="17" t="s">
        <v>210</v>
      </c>
      <c r="J266" s="13"/>
      <c r="K266" s="13"/>
      <c r="L266" s="20">
        <f t="shared" si="16"/>
        <v>0</v>
      </c>
      <c r="M266" s="23"/>
      <c r="N266" s="45"/>
      <c r="O266" s="20">
        <f t="shared" si="17"/>
        <v>0</v>
      </c>
      <c r="P266" s="23"/>
      <c r="Q266" s="23"/>
      <c r="R266" s="20">
        <f t="shared" si="18"/>
        <v>0</v>
      </c>
      <c r="S266" s="13"/>
      <c r="T266" s="13"/>
      <c r="U266" s="57">
        <f t="shared" si="19"/>
        <v>0</v>
      </c>
    </row>
    <row r="267" spans="1:21" x14ac:dyDescent="0.3">
      <c r="A267" s="17" t="s">
        <v>636</v>
      </c>
      <c r="B267" s="17" t="s">
        <v>205</v>
      </c>
      <c r="C267" s="16">
        <v>404</v>
      </c>
      <c r="D267" s="16" t="s">
        <v>636</v>
      </c>
      <c r="E267" s="16" t="s">
        <v>636</v>
      </c>
      <c r="F267" s="17" t="s">
        <v>205</v>
      </c>
      <c r="G267" s="17" t="s">
        <v>550</v>
      </c>
      <c r="H267" s="17">
        <v>267</v>
      </c>
      <c r="I267" s="17" t="s">
        <v>675</v>
      </c>
      <c r="J267" s="13"/>
      <c r="K267" s="13"/>
      <c r="L267" s="20">
        <f t="shared" si="16"/>
        <v>0</v>
      </c>
      <c r="M267" s="23"/>
      <c r="N267" s="45"/>
      <c r="O267" s="20">
        <f t="shared" si="17"/>
        <v>0</v>
      </c>
      <c r="P267" s="23"/>
      <c r="Q267" s="23"/>
      <c r="R267" s="20">
        <f t="shared" si="18"/>
        <v>0</v>
      </c>
      <c r="S267" s="13"/>
      <c r="T267" s="13"/>
      <c r="U267" s="57">
        <f t="shared" si="19"/>
        <v>0</v>
      </c>
    </row>
    <row r="268" spans="1:21" x14ac:dyDescent="0.3">
      <c r="A268" s="17" t="s">
        <v>636</v>
      </c>
      <c r="B268" s="17" t="s">
        <v>205</v>
      </c>
      <c r="C268" s="16">
        <v>404</v>
      </c>
      <c r="D268" s="16" t="s">
        <v>636</v>
      </c>
      <c r="E268" s="16" t="s">
        <v>636</v>
      </c>
      <c r="F268" s="17" t="s">
        <v>205</v>
      </c>
      <c r="G268" s="17" t="s">
        <v>549</v>
      </c>
      <c r="H268" s="17">
        <v>268</v>
      </c>
      <c r="I268" s="17" t="s">
        <v>213</v>
      </c>
      <c r="J268" s="13"/>
      <c r="K268" s="13"/>
      <c r="L268" s="20">
        <f t="shared" si="16"/>
        <v>0</v>
      </c>
      <c r="M268" s="23"/>
      <c r="N268" s="45"/>
      <c r="O268" s="20">
        <f t="shared" si="17"/>
        <v>0</v>
      </c>
      <c r="P268" s="23"/>
      <c r="Q268" s="23"/>
      <c r="R268" s="20">
        <f t="shared" si="18"/>
        <v>0</v>
      </c>
      <c r="S268" s="13"/>
      <c r="T268" s="13"/>
      <c r="U268" s="57">
        <f t="shared" si="19"/>
        <v>0</v>
      </c>
    </row>
    <row r="269" spans="1:21" x14ac:dyDescent="0.3">
      <c r="A269" s="17" t="s">
        <v>636</v>
      </c>
      <c r="B269" s="17" t="s">
        <v>205</v>
      </c>
      <c r="C269" s="16">
        <v>404</v>
      </c>
      <c r="D269" s="16" t="s">
        <v>636</v>
      </c>
      <c r="E269" s="16" t="s">
        <v>636</v>
      </c>
      <c r="F269" s="17" t="s">
        <v>205</v>
      </c>
      <c r="G269" s="17" t="s">
        <v>550</v>
      </c>
      <c r="H269" s="17">
        <v>269</v>
      </c>
      <c r="I269" s="17" t="s">
        <v>207</v>
      </c>
      <c r="J269" s="13"/>
      <c r="K269" s="13"/>
      <c r="L269" s="20">
        <f t="shared" si="16"/>
        <v>0</v>
      </c>
      <c r="M269" s="23"/>
      <c r="N269" s="45"/>
      <c r="O269" s="20">
        <f t="shared" si="17"/>
        <v>0</v>
      </c>
      <c r="P269" s="23"/>
      <c r="Q269" s="23"/>
      <c r="R269" s="20">
        <f t="shared" si="18"/>
        <v>0</v>
      </c>
      <c r="S269" s="13"/>
      <c r="T269" s="13"/>
      <c r="U269" s="57">
        <f t="shared" si="19"/>
        <v>0</v>
      </c>
    </row>
    <row r="270" spans="1:21" x14ac:dyDescent="0.3">
      <c r="A270" s="17" t="s">
        <v>2</v>
      </c>
      <c r="B270" s="17" t="s">
        <v>93</v>
      </c>
      <c r="C270" s="16">
        <v>400</v>
      </c>
      <c r="D270" s="16" t="s">
        <v>547</v>
      </c>
      <c r="E270" s="16" t="s">
        <v>548</v>
      </c>
      <c r="F270" s="17" t="s">
        <v>416</v>
      </c>
      <c r="G270" s="17" t="s">
        <v>550</v>
      </c>
      <c r="H270" s="17">
        <v>270</v>
      </c>
      <c r="I270" s="17" t="s">
        <v>104</v>
      </c>
      <c r="J270" s="13"/>
      <c r="K270" s="13"/>
      <c r="L270" s="20">
        <f t="shared" si="16"/>
        <v>0</v>
      </c>
      <c r="M270" s="23"/>
      <c r="N270" s="45"/>
      <c r="O270" s="20">
        <f t="shared" si="17"/>
        <v>0</v>
      </c>
      <c r="P270" s="23"/>
      <c r="Q270" s="23"/>
      <c r="R270" s="20">
        <f t="shared" si="18"/>
        <v>0</v>
      </c>
      <c r="S270" s="13"/>
      <c r="T270" s="13"/>
      <c r="U270" s="57">
        <f t="shared" si="19"/>
        <v>0</v>
      </c>
    </row>
    <row r="271" spans="1:21" x14ac:dyDescent="0.3">
      <c r="A271" s="17" t="s">
        <v>2</v>
      </c>
      <c r="B271" s="17" t="s">
        <v>228</v>
      </c>
      <c r="C271" s="16">
        <v>400</v>
      </c>
      <c r="D271" s="16" t="s">
        <v>547</v>
      </c>
      <c r="E271" s="16" t="s">
        <v>548</v>
      </c>
      <c r="F271" s="17" t="s">
        <v>228</v>
      </c>
      <c r="G271" s="17" t="s">
        <v>555</v>
      </c>
      <c r="H271" s="17">
        <v>271</v>
      </c>
      <c r="I271" s="17" t="s">
        <v>676</v>
      </c>
      <c r="J271" s="13"/>
      <c r="K271" s="13"/>
      <c r="L271" s="20">
        <f t="shared" si="16"/>
        <v>0</v>
      </c>
      <c r="M271" s="23"/>
      <c r="N271" s="45"/>
      <c r="O271" s="20">
        <f t="shared" si="17"/>
        <v>0</v>
      </c>
      <c r="P271" s="23"/>
      <c r="Q271" s="23"/>
      <c r="R271" s="20">
        <f t="shared" si="18"/>
        <v>0</v>
      </c>
      <c r="S271" s="13"/>
      <c r="T271" s="13"/>
      <c r="U271" s="57">
        <f t="shared" si="19"/>
        <v>0</v>
      </c>
    </row>
    <row r="272" spans="1:21" x14ac:dyDescent="0.3">
      <c r="A272" s="17" t="s">
        <v>2</v>
      </c>
      <c r="B272" s="17" t="s">
        <v>228</v>
      </c>
      <c r="C272" s="16">
        <v>400</v>
      </c>
      <c r="D272" s="16" t="s">
        <v>547</v>
      </c>
      <c r="E272" s="16" t="s">
        <v>548</v>
      </c>
      <c r="F272" s="17" t="s">
        <v>228</v>
      </c>
      <c r="G272" s="17" t="s">
        <v>550</v>
      </c>
      <c r="H272" s="17">
        <v>272</v>
      </c>
      <c r="I272" s="17" t="s">
        <v>236</v>
      </c>
      <c r="J272" s="13"/>
      <c r="K272" s="13"/>
      <c r="L272" s="20">
        <f t="shared" si="16"/>
        <v>0</v>
      </c>
      <c r="M272" s="23"/>
      <c r="N272" s="45"/>
      <c r="O272" s="20">
        <f t="shared" si="17"/>
        <v>0</v>
      </c>
      <c r="P272" s="23"/>
      <c r="Q272" s="23"/>
      <c r="R272" s="20">
        <f t="shared" si="18"/>
        <v>0</v>
      </c>
      <c r="S272" s="13"/>
      <c r="T272" s="13"/>
      <c r="U272" s="57">
        <f t="shared" si="19"/>
        <v>0</v>
      </c>
    </row>
    <row r="273" spans="1:21" x14ac:dyDescent="0.3">
      <c r="A273" s="17" t="s">
        <v>2</v>
      </c>
      <c r="B273" s="17" t="s">
        <v>3</v>
      </c>
      <c r="C273" s="16">
        <v>400</v>
      </c>
      <c r="D273" s="16" t="s">
        <v>547</v>
      </c>
      <c r="E273" s="16" t="s">
        <v>548</v>
      </c>
      <c r="F273" s="17" t="s">
        <v>416</v>
      </c>
      <c r="G273" s="17" t="s">
        <v>550</v>
      </c>
      <c r="H273" s="17">
        <v>273</v>
      </c>
      <c r="I273" s="17" t="s">
        <v>5</v>
      </c>
      <c r="J273" s="13"/>
      <c r="K273" s="13"/>
      <c r="L273" s="20">
        <f t="shared" si="16"/>
        <v>0</v>
      </c>
      <c r="M273" s="23"/>
      <c r="N273" s="45"/>
      <c r="O273" s="20">
        <f t="shared" si="17"/>
        <v>0</v>
      </c>
      <c r="P273" s="23"/>
      <c r="Q273" s="23"/>
      <c r="R273" s="20">
        <f t="shared" si="18"/>
        <v>0</v>
      </c>
      <c r="S273" s="13"/>
      <c r="T273" s="13"/>
      <c r="U273" s="57">
        <f t="shared" si="19"/>
        <v>0</v>
      </c>
    </row>
    <row r="274" spans="1:21" x14ac:dyDescent="0.3">
      <c r="A274" s="17" t="s">
        <v>2</v>
      </c>
      <c r="B274" s="17" t="s">
        <v>40</v>
      </c>
      <c r="C274" s="16">
        <v>400</v>
      </c>
      <c r="D274" s="16" t="s">
        <v>547</v>
      </c>
      <c r="E274" s="16" t="s">
        <v>548</v>
      </c>
      <c r="F274" s="17" t="s">
        <v>40</v>
      </c>
      <c r="G274" s="17" t="s">
        <v>549</v>
      </c>
      <c r="H274" s="17">
        <v>275</v>
      </c>
      <c r="I274" s="17" t="s">
        <v>677</v>
      </c>
      <c r="J274" s="13"/>
      <c r="K274" s="13"/>
      <c r="L274" s="20">
        <f t="shared" si="16"/>
        <v>0</v>
      </c>
      <c r="M274" s="23"/>
      <c r="N274" s="45"/>
      <c r="O274" s="20">
        <f t="shared" si="17"/>
        <v>0</v>
      </c>
      <c r="P274" s="23"/>
      <c r="Q274" s="23"/>
      <c r="R274" s="20">
        <f t="shared" si="18"/>
        <v>0</v>
      </c>
      <c r="S274" s="13"/>
      <c r="T274" s="13"/>
      <c r="U274" s="57">
        <f t="shared" si="19"/>
        <v>0</v>
      </c>
    </row>
    <row r="275" spans="1:21" x14ac:dyDescent="0.3">
      <c r="A275" s="17" t="s">
        <v>2</v>
      </c>
      <c r="B275" s="17" t="s">
        <v>93</v>
      </c>
      <c r="C275" s="16">
        <v>400</v>
      </c>
      <c r="D275" s="16" t="s">
        <v>547</v>
      </c>
      <c r="E275" s="16" t="s">
        <v>548</v>
      </c>
      <c r="F275" s="17" t="s">
        <v>40</v>
      </c>
      <c r="G275" s="17" t="s">
        <v>550</v>
      </c>
      <c r="H275" s="17">
        <v>276</v>
      </c>
      <c r="I275" s="17" t="s">
        <v>106</v>
      </c>
      <c r="J275" s="13"/>
      <c r="K275" s="13"/>
      <c r="L275" s="20">
        <f t="shared" si="16"/>
        <v>0</v>
      </c>
      <c r="M275" s="23"/>
      <c r="N275" s="45"/>
      <c r="O275" s="20">
        <f t="shared" si="17"/>
        <v>0</v>
      </c>
      <c r="P275" s="23"/>
      <c r="Q275" s="23"/>
      <c r="R275" s="20">
        <f t="shared" si="18"/>
        <v>0</v>
      </c>
      <c r="S275" s="13"/>
      <c r="T275" s="13"/>
      <c r="U275" s="57">
        <f t="shared" si="19"/>
        <v>0</v>
      </c>
    </row>
    <row r="276" spans="1:21" x14ac:dyDescent="0.3">
      <c r="A276" s="17" t="s">
        <v>2</v>
      </c>
      <c r="B276" s="17" t="s">
        <v>72</v>
      </c>
      <c r="C276" s="16">
        <v>400</v>
      </c>
      <c r="D276" s="16" t="s">
        <v>547</v>
      </c>
      <c r="E276" s="16" t="s">
        <v>519</v>
      </c>
      <c r="F276" s="17" t="s">
        <v>71</v>
      </c>
      <c r="G276" s="17" t="s">
        <v>550</v>
      </c>
      <c r="H276" s="17">
        <v>277</v>
      </c>
      <c r="I276" s="17" t="s">
        <v>75</v>
      </c>
      <c r="J276" s="13"/>
      <c r="K276" s="13"/>
      <c r="L276" s="20">
        <f t="shared" si="16"/>
        <v>0</v>
      </c>
      <c r="M276" s="23"/>
      <c r="N276" s="45"/>
      <c r="O276" s="20">
        <f t="shared" si="17"/>
        <v>0</v>
      </c>
      <c r="P276" s="23"/>
      <c r="Q276" s="23"/>
      <c r="R276" s="20">
        <f t="shared" si="18"/>
        <v>0</v>
      </c>
      <c r="S276" s="13"/>
      <c r="T276" s="13"/>
      <c r="U276" s="57">
        <f t="shared" si="19"/>
        <v>0</v>
      </c>
    </row>
    <row r="277" spans="1:21" x14ac:dyDescent="0.3">
      <c r="A277" s="17" t="s">
        <v>8</v>
      </c>
      <c r="B277" s="17" t="s">
        <v>369</v>
      </c>
      <c r="C277" s="16">
        <v>400</v>
      </c>
      <c r="D277" s="16" t="s">
        <v>547</v>
      </c>
      <c r="E277" s="16" t="s">
        <v>519</v>
      </c>
      <c r="F277" s="17" t="s">
        <v>370</v>
      </c>
      <c r="G277" s="17" t="s">
        <v>550</v>
      </c>
      <c r="H277" s="17">
        <v>278</v>
      </c>
      <c r="I277" s="17" t="s">
        <v>368</v>
      </c>
      <c r="J277" s="13"/>
      <c r="K277" s="13"/>
      <c r="L277" s="20">
        <f t="shared" si="16"/>
        <v>0</v>
      </c>
      <c r="M277" s="23"/>
      <c r="N277" s="45"/>
      <c r="O277" s="20">
        <f t="shared" si="17"/>
        <v>0</v>
      </c>
      <c r="P277" s="23"/>
      <c r="Q277" s="23"/>
      <c r="R277" s="20">
        <f t="shared" si="18"/>
        <v>0</v>
      </c>
      <c r="S277" s="13"/>
      <c r="T277" s="13"/>
      <c r="U277" s="57">
        <f t="shared" si="19"/>
        <v>0</v>
      </c>
    </row>
    <row r="278" spans="1:21" x14ac:dyDescent="0.3">
      <c r="A278" s="17" t="s">
        <v>2</v>
      </c>
      <c r="B278" s="17" t="s">
        <v>152</v>
      </c>
      <c r="C278" s="16">
        <v>400</v>
      </c>
      <c r="D278" s="16" t="s">
        <v>547</v>
      </c>
      <c r="E278" s="16" t="s">
        <v>519</v>
      </c>
      <c r="F278" s="17" t="s">
        <v>152</v>
      </c>
      <c r="G278" s="17" t="s">
        <v>550</v>
      </c>
      <c r="H278" s="17">
        <v>279</v>
      </c>
      <c r="I278" s="17" t="s">
        <v>155</v>
      </c>
      <c r="J278" s="13"/>
      <c r="K278" s="13"/>
      <c r="L278" s="20">
        <f t="shared" si="16"/>
        <v>0</v>
      </c>
      <c r="M278" s="23"/>
      <c r="N278" s="45"/>
      <c r="O278" s="20">
        <f t="shared" si="17"/>
        <v>0</v>
      </c>
      <c r="P278" s="23"/>
      <c r="Q278" s="23"/>
      <c r="R278" s="20">
        <f t="shared" si="18"/>
        <v>0</v>
      </c>
      <c r="S278" s="13"/>
      <c r="T278" s="13"/>
      <c r="U278" s="57">
        <f t="shared" si="19"/>
        <v>0</v>
      </c>
    </row>
    <row r="279" spans="1:21" x14ac:dyDescent="0.3">
      <c r="A279" s="17" t="s">
        <v>2</v>
      </c>
      <c r="B279" s="17" t="s">
        <v>152</v>
      </c>
      <c r="C279" s="16">
        <v>400</v>
      </c>
      <c r="D279" s="16" t="s">
        <v>547</v>
      </c>
      <c r="E279" s="16" t="s">
        <v>519</v>
      </c>
      <c r="F279" s="17" t="s">
        <v>152</v>
      </c>
      <c r="G279" s="17" t="s">
        <v>550</v>
      </c>
      <c r="H279" s="17">
        <v>280</v>
      </c>
      <c r="I279" s="17" t="s">
        <v>678</v>
      </c>
      <c r="J279" s="13"/>
      <c r="K279" s="13"/>
      <c r="L279" s="20">
        <f t="shared" si="16"/>
        <v>0</v>
      </c>
      <c r="M279" s="23"/>
      <c r="N279" s="45"/>
      <c r="O279" s="20">
        <f t="shared" si="17"/>
        <v>0</v>
      </c>
      <c r="P279" s="23"/>
      <c r="Q279" s="23"/>
      <c r="R279" s="20">
        <f t="shared" si="18"/>
        <v>0</v>
      </c>
      <c r="S279" s="13"/>
      <c r="T279" s="13"/>
      <c r="U279" s="57">
        <f t="shared" si="19"/>
        <v>0</v>
      </c>
    </row>
    <row r="280" spans="1:21" x14ac:dyDescent="0.3">
      <c r="A280" s="17" t="s">
        <v>2</v>
      </c>
      <c r="B280" s="17" t="s">
        <v>152</v>
      </c>
      <c r="C280" s="16">
        <v>400</v>
      </c>
      <c r="D280" s="16" t="s">
        <v>547</v>
      </c>
      <c r="E280" s="16" t="s">
        <v>519</v>
      </c>
      <c r="F280" s="17" t="s">
        <v>152</v>
      </c>
      <c r="G280" s="17" t="s">
        <v>550</v>
      </c>
      <c r="H280" s="17">
        <v>281</v>
      </c>
      <c r="I280" s="17" t="s">
        <v>157</v>
      </c>
      <c r="J280" s="13"/>
      <c r="K280" s="13"/>
      <c r="L280" s="20">
        <f t="shared" si="16"/>
        <v>0</v>
      </c>
      <c r="M280" s="23"/>
      <c r="N280" s="45"/>
      <c r="O280" s="20">
        <f t="shared" si="17"/>
        <v>0</v>
      </c>
      <c r="P280" s="23"/>
      <c r="Q280" s="23"/>
      <c r="R280" s="20">
        <f t="shared" si="18"/>
        <v>0</v>
      </c>
      <c r="S280" s="13"/>
      <c r="T280" s="13"/>
      <c r="U280" s="57">
        <f t="shared" si="19"/>
        <v>0</v>
      </c>
    </row>
    <row r="281" spans="1:21" x14ac:dyDescent="0.3">
      <c r="A281" s="17" t="s">
        <v>2</v>
      </c>
      <c r="B281" s="17" t="s">
        <v>152</v>
      </c>
      <c r="C281" s="16">
        <v>400</v>
      </c>
      <c r="D281" s="16" t="s">
        <v>547</v>
      </c>
      <c r="E281" s="16" t="s">
        <v>519</v>
      </c>
      <c r="F281" s="17" t="s">
        <v>152</v>
      </c>
      <c r="G281" s="17" t="s">
        <v>550</v>
      </c>
      <c r="H281" s="17">
        <v>282</v>
      </c>
      <c r="I281" s="17" t="s">
        <v>153</v>
      </c>
      <c r="J281" s="13"/>
      <c r="K281" s="13"/>
      <c r="L281" s="20">
        <f t="shared" si="16"/>
        <v>0</v>
      </c>
      <c r="M281" s="23"/>
      <c r="N281" s="45"/>
      <c r="O281" s="20">
        <f t="shared" si="17"/>
        <v>0</v>
      </c>
      <c r="P281" s="23"/>
      <c r="Q281" s="23"/>
      <c r="R281" s="20">
        <f t="shared" si="18"/>
        <v>0</v>
      </c>
      <c r="S281" s="13"/>
      <c r="T281" s="13"/>
      <c r="U281" s="57">
        <f t="shared" si="19"/>
        <v>0</v>
      </c>
    </row>
    <row r="282" spans="1:21" x14ac:dyDescent="0.3">
      <c r="A282" s="17" t="s">
        <v>2</v>
      </c>
      <c r="B282" s="17" t="s">
        <v>171</v>
      </c>
      <c r="C282" s="16">
        <v>400</v>
      </c>
      <c r="D282" s="16" t="s">
        <v>547</v>
      </c>
      <c r="E282" s="16" t="s">
        <v>519</v>
      </c>
      <c r="F282" s="17" t="s">
        <v>170</v>
      </c>
      <c r="G282" s="17" t="s">
        <v>550</v>
      </c>
      <c r="H282" s="17">
        <v>283</v>
      </c>
      <c r="I282" s="17" t="s">
        <v>176</v>
      </c>
      <c r="J282" s="13"/>
      <c r="K282" s="13"/>
      <c r="L282" s="20">
        <f t="shared" si="16"/>
        <v>0</v>
      </c>
      <c r="M282" s="23"/>
      <c r="N282" s="45"/>
      <c r="O282" s="20">
        <f t="shared" si="17"/>
        <v>0</v>
      </c>
      <c r="P282" s="23"/>
      <c r="Q282" s="23"/>
      <c r="R282" s="20">
        <f t="shared" si="18"/>
        <v>0</v>
      </c>
      <c r="S282" s="13"/>
      <c r="T282" s="13"/>
      <c r="U282" s="57">
        <f t="shared" si="19"/>
        <v>0</v>
      </c>
    </row>
    <row r="283" spans="1:21" x14ac:dyDescent="0.3">
      <c r="A283" s="17" t="s">
        <v>2</v>
      </c>
      <c r="B283" s="17" t="s">
        <v>171</v>
      </c>
      <c r="C283" s="16">
        <v>400</v>
      </c>
      <c r="D283" s="16" t="s">
        <v>547</v>
      </c>
      <c r="E283" s="16" t="s">
        <v>519</v>
      </c>
      <c r="F283" s="17" t="s">
        <v>170</v>
      </c>
      <c r="G283" s="17" t="s">
        <v>550</v>
      </c>
      <c r="H283" s="17">
        <v>284</v>
      </c>
      <c r="I283" s="17" t="s">
        <v>173</v>
      </c>
      <c r="J283" s="13"/>
      <c r="K283" s="13"/>
      <c r="L283" s="20">
        <f t="shared" si="16"/>
        <v>0</v>
      </c>
      <c r="M283" s="23"/>
      <c r="N283" s="45"/>
      <c r="O283" s="20">
        <f t="shared" si="17"/>
        <v>0</v>
      </c>
      <c r="P283" s="23"/>
      <c r="Q283" s="23"/>
      <c r="R283" s="20">
        <f t="shared" si="18"/>
        <v>0</v>
      </c>
      <c r="S283" s="13"/>
      <c r="T283" s="13"/>
      <c r="U283" s="57">
        <f t="shared" si="19"/>
        <v>0</v>
      </c>
    </row>
    <row r="284" spans="1:21" x14ac:dyDescent="0.3">
      <c r="A284" s="17" t="s">
        <v>2</v>
      </c>
      <c r="B284" s="17" t="s">
        <v>171</v>
      </c>
      <c r="C284" s="16">
        <v>400</v>
      </c>
      <c r="D284" s="16" t="s">
        <v>547</v>
      </c>
      <c r="E284" s="16" t="s">
        <v>519</v>
      </c>
      <c r="F284" s="17" t="s">
        <v>170</v>
      </c>
      <c r="G284" s="17" t="s">
        <v>550</v>
      </c>
      <c r="H284" s="17">
        <v>285</v>
      </c>
      <c r="I284" s="17" t="s">
        <v>172</v>
      </c>
      <c r="J284" s="13"/>
      <c r="K284" s="13"/>
      <c r="L284" s="20">
        <f t="shared" si="16"/>
        <v>0</v>
      </c>
      <c r="M284" s="23"/>
      <c r="N284" s="45"/>
      <c r="O284" s="20">
        <f t="shared" si="17"/>
        <v>0</v>
      </c>
      <c r="P284" s="23"/>
      <c r="Q284" s="23"/>
      <c r="R284" s="20">
        <f t="shared" si="18"/>
        <v>0</v>
      </c>
      <c r="S284" s="13"/>
      <c r="T284" s="13"/>
      <c r="U284" s="57">
        <f t="shared" si="19"/>
        <v>0</v>
      </c>
    </row>
    <row r="285" spans="1:21" x14ac:dyDescent="0.3">
      <c r="A285" s="17" t="s">
        <v>2</v>
      </c>
      <c r="B285" s="17" t="s">
        <v>171</v>
      </c>
      <c r="C285" s="16">
        <v>400</v>
      </c>
      <c r="D285" s="16" t="s">
        <v>547</v>
      </c>
      <c r="E285" s="16" t="s">
        <v>519</v>
      </c>
      <c r="F285" s="17" t="s">
        <v>170</v>
      </c>
      <c r="G285" s="17" t="s">
        <v>550</v>
      </c>
      <c r="H285" s="17">
        <v>286</v>
      </c>
      <c r="I285" s="17" t="s">
        <v>679</v>
      </c>
      <c r="J285" s="13"/>
      <c r="K285" s="13"/>
      <c r="L285" s="20">
        <f t="shared" si="16"/>
        <v>0</v>
      </c>
      <c r="M285" s="23"/>
      <c r="N285" s="45"/>
      <c r="O285" s="20">
        <f t="shared" si="17"/>
        <v>0</v>
      </c>
      <c r="P285" s="23"/>
      <c r="Q285" s="23"/>
      <c r="R285" s="20">
        <f t="shared" si="18"/>
        <v>0</v>
      </c>
      <c r="S285" s="13"/>
      <c r="T285" s="13"/>
      <c r="U285" s="57">
        <f t="shared" si="19"/>
        <v>0</v>
      </c>
    </row>
    <row r="286" spans="1:21" x14ac:dyDescent="0.3">
      <c r="A286" s="17" t="s">
        <v>240</v>
      </c>
      <c r="B286" s="17" t="s">
        <v>323</v>
      </c>
      <c r="C286" s="16">
        <v>400</v>
      </c>
      <c r="D286" s="16" t="s">
        <v>547</v>
      </c>
      <c r="E286" s="16" t="s">
        <v>519</v>
      </c>
      <c r="F286" s="17" t="s">
        <v>240</v>
      </c>
      <c r="G286" s="17" t="s">
        <v>550</v>
      </c>
      <c r="H286" s="17">
        <v>287</v>
      </c>
      <c r="I286" s="17" t="s">
        <v>322</v>
      </c>
      <c r="J286" s="13"/>
      <c r="K286" s="13"/>
      <c r="L286" s="20">
        <f t="shared" si="16"/>
        <v>0</v>
      </c>
      <c r="M286" s="23"/>
      <c r="N286" s="45"/>
      <c r="O286" s="20">
        <f t="shared" si="17"/>
        <v>0</v>
      </c>
      <c r="P286" s="23"/>
      <c r="Q286" s="23"/>
      <c r="R286" s="20">
        <f t="shared" si="18"/>
        <v>0</v>
      </c>
      <c r="S286" s="13"/>
      <c r="T286" s="13"/>
      <c r="U286" s="57">
        <f t="shared" si="19"/>
        <v>0</v>
      </c>
    </row>
    <row r="287" spans="1:21" x14ac:dyDescent="0.3">
      <c r="A287" s="17" t="s">
        <v>181</v>
      </c>
      <c r="B287" s="17" t="s">
        <v>355</v>
      </c>
      <c r="C287" s="16">
        <v>407</v>
      </c>
      <c r="D287" s="16" t="s">
        <v>584</v>
      </c>
      <c r="E287" s="16" t="s">
        <v>181</v>
      </c>
      <c r="F287" s="17" t="s">
        <v>357</v>
      </c>
      <c r="G287" s="17" t="s">
        <v>550</v>
      </c>
      <c r="H287" s="17">
        <v>288</v>
      </c>
      <c r="I287" s="17" t="s">
        <v>354</v>
      </c>
      <c r="J287" s="13"/>
      <c r="K287" s="13"/>
      <c r="L287" s="20">
        <f t="shared" si="16"/>
        <v>0</v>
      </c>
      <c r="M287" s="23"/>
      <c r="N287" s="45"/>
      <c r="O287" s="20">
        <f t="shared" si="17"/>
        <v>0</v>
      </c>
      <c r="P287" s="23"/>
      <c r="Q287" s="23"/>
      <c r="R287" s="20">
        <f t="shared" si="18"/>
        <v>0</v>
      </c>
      <c r="S287" s="13"/>
      <c r="T287" s="13"/>
      <c r="U287" s="57">
        <f t="shared" si="19"/>
        <v>0</v>
      </c>
    </row>
    <row r="288" spans="1:21" x14ac:dyDescent="0.3">
      <c r="A288" s="17" t="s">
        <v>181</v>
      </c>
      <c r="B288" s="17" t="s">
        <v>329</v>
      </c>
      <c r="C288" s="16">
        <v>407</v>
      </c>
      <c r="D288" s="16" t="s">
        <v>584</v>
      </c>
      <c r="E288" s="16" t="s">
        <v>181</v>
      </c>
      <c r="F288" s="17" t="s">
        <v>333</v>
      </c>
      <c r="G288" s="17" t="s">
        <v>550</v>
      </c>
      <c r="H288" s="17">
        <v>289</v>
      </c>
      <c r="I288" s="17" t="s">
        <v>334</v>
      </c>
      <c r="J288" s="13"/>
      <c r="K288" s="13"/>
      <c r="L288" s="20">
        <f t="shared" si="16"/>
        <v>0</v>
      </c>
      <c r="M288" s="23"/>
      <c r="N288" s="45"/>
      <c r="O288" s="20">
        <f t="shared" si="17"/>
        <v>0</v>
      </c>
      <c r="P288" s="23"/>
      <c r="Q288" s="23"/>
      <c r="R288" s="20">
        <f t="shared" si="18"/>
        <v>0</v>
      </c>
      <c r="S288" s="13"/>
      <c r="T288" s="13"/>
      <c r="U288" s="57">
        <f t="shared" si="19"/>
        <v>0</v>
      </c>
    </row>
    <row r="289" spans="1:21" x14ac:dyDescent="0.3">
      <c r="A289" s="17" t="s">
        <v>578</v>
      </c>
      <c r="B289" s="17" t="s">
        <v>278</v>
      </c>
      <c r="C289" s="16">
        <v>400</v>
      </c>
      <c r="D289" s="16" t="s">
        <v>547</v>
      </c>
      <c r="E289" s="16" t="s">
        <v>245</v>
      </c>
      <c r="F289" s="17" t="s">
        <v>278</v>
      </c>
      <c r="G289" s="17" t="s">
        <v>550</v>
      </c>
      <c r="H289" s="17">
        <v>290</v>
      </c>
      <c r="I289" s="17" t="s">
        <v>281</v>
      </c>
      <c r="J289" s="13"/>
      <c r="K289" s="13"/>
      <c r="L289" s="20">
        <f t="shared" si="16"/>
        <v>0</v>
      </c>
      <c r="M289" s="23"/>
      <c r="N289" s="45"/>
      <c r="O289" s="20">
        <f t="shared" si="17"/>
        <v>0</v>
      </c>
      <c r="P289" s="23"/>
      <c r="Q289" s="23"/>
      <c r="R289" s="20">
        <f t="shared" si="18"/>
        <v>0</v>
      </c>
      <c r="S289" s="13"/>
      <c r="T289" s="13"/>
      <c r="U289" s="57">
        <f t="shared" si="19"/>
        <v>0</v>
      </c>
    </row>
    <row r="290" spans="1:21" x14ac:dyDescent="0.3">
      <c r="A290" s="17" t="s">
        <v>578</v>
      </c>
      <c r="B290" s="17" t="s">
        <v>372</v>
      </c>
      <c r="C290" s="16">
        <v>400</v>
      </c>
      <c r="D290" s="16" t="s">
        <v>547</v>
      </c>
      <c r="E290" s="16" t="s">
        <v>245</v>
      </c>
      <c r="F290" s="17" t="s">
        <v>418</v>
      </c>
      <c r="G290" s="17" t="s">
        <v>549</v>
      </c>
      <c r="H290" s="17">
        <v>291</v>
      </c>
      <c r="I290" s="17" t="s">
        <v>680</v>
      </c>
      <c r="J290" s="13"/>
      <c r="K290" s="13"/>
      <c r="L290" s="20">
        <f t="shared" si="16"/>
        <v>0</v>
      </c>
      <c r="M290" s="23"/>
      <c r="N290" s="45"/>
      <c r="O290" s="20">
        <f t="shared" si="17"/>
        <v>0</v>
      </c>
      <c r="P290" s="23"/>
      <c r="Q290" s="23"/>
      <c r="R290" s="20">
        <f t="shared" si="18"/>
        <v>0</v>
      </c>
      <c r="S290" s="13"/>
      <c r="T290" s="13"/>
      <c r="U290" s="57">
        <f t="shared" si="19"/>
        <v>0</v>
      </c>
    </row>
    <row r="291" spans="1:21" x14ac:dyDescent="0.3">
      <c r="A291" s="17" t="s">
        <v>578</v>
      </c>
      <c r="B291" s="17" t="s">
        <v>245</v>
      </c>
      <c r="C291" s="16">
        <v>400</v>
      </c>
      <c r="D291" s="16" t="s">
        <v>547</v>
      </c>
      <c r="E291" s="16" t="s">
        <v>245</v>
      </c>
      <c r="F291" s="17" t="s">
        <v>418</v>
      </c>
      <c r="G291" s="17" t="s">
        <v>550</v>
      </c>
      <c r="H291" s="17">
        <v>292</v>
      </c>
      <c r="I291" s="17" t="s">
        <v>681</v>
      </c>
      <c r="J291" s="13"/>
      <c r="K291" s="13"/>
      <c r="L291" s="20">
        <f t="shared" si="16"/>
        <v>0</v>
      </c>
      <c r="M291" s="23"/>
      <c r="N291" s="45"/>
      <c r="O291" s="20">
        <f t="shared" si="17"/>
        <v>0</v>
      </c>
      <c r="P291" s="23"/>
      <c r="Q291" s="23"/>
      <c r="R291" s="20">
        <f t="shared" si="18"/>
        <v>0</v>
      </c>
      <c r="S291" s="13"/>
      <c r="T291" s="13"/>
      <c r="U291" s="57">
        <f t="shared" si="19"/>
        <v>0</v>
      </c>
    </row>
    <row r="292" spans="1:21" x14ac:dyDescent="0.3">
      <c r="A292" s="17" t="s">
        <v>8</v>
      </c>
      <c r="B292" s="17" t="s">
        <v>8</v>
      </c>
      <c r="C292" s="16">
        <v>400</v>
      </c>
      <c r="D292" s="16" t="s">
        <v>547</v>
      </c>
      <c r="E292" s="16" t="s">
        <v>8</v>
      </c>
      <c r="F292" s="17" t="s">
        <v>8</v>
      </c>
      <c r="G292" s="17" t="s">
        <v>550</v>
      </c>
      <c r="H292" s="17">
        <v>293</v>
      </c>
      <c r="I292" s="17" t="s">
        <v>255</v>
      </c>
      <c r="J292" s="13"/>
      <c r="K292" s="13"/>
      <c r="L292" s="20">
        <f t="shared" si="16"/>
        <v>0</v>
      </c>
      <c r="M292" s="23"/>
      <c r="N292" s="45"/>
      <c r="O292" s="20">
        <f t="shared" si="17"/>
        <v>0</v>
      </c>
      <c r="P292" s="23"/>
      <c r="Q292" s="23"/>
      <c r="R292" s="20">
        <f t="shared" si="18"/>
        <v>0</v>
      </c>
      <c r="S292" s="13"/>
      <c r="T292" s="13"/>
      <c r="U292" s="57">
        <f t="shared" si="19"/>
        <v>0</v>
      </c>
    </row>
    <row r="293" spans="1:21" x14ac:dyDescent="0.3">
      <c r="A293" s="17" t="s">
        <v>58</v>
      </c>
      <c r="B293" s="17" t="s">
        <v>59</v>
      </c>
      <c r="C293" s="16">
        <v>406</v>
      </c>
      <c r="D293" s="16" t="s">
        <v>542</v>
      </c>
      <c r="E293" s="16" t="s">
        <v>58</v>
      </c>
      <c r="F293" s="17" t="s">
        <v>59</v>
      </c>
      <c r="G293" s="17" t="s">
        <v>550</v>
      </c>
      <c r="H293" s="17">
        <v>294</v>
      </c>
      <c r="I293" s="17" t="s">
        <v>682</v>
      </c>
      <c r="J293" s="13"/>
      <c r="K293" s="13"/>
      <c r="L293" s="20">
        <f t="shared" si="16"/>
        <v>0</v>
      </c>
      <c r="M293" s="23"/>
      <c r="N293" s="45"/>
      <c r="O293" s="20">
        <f t="shared" si="17"/>
        <v>0</v>
      </c>
      <c r="P293" s="23"/>
      <c r="Q293" s="23"/>
      <c r="R293" s="20">
        <f t="shared" si="18"/>
        <v>0</v>
      </c>
      <c r="S293" s="13"/>
      <c r="T293" s="13"/>
      <c r="U293" s="57">
        <f t="shared" si="19"/>
        <v>0</v>
      </c>
    </row>
    <row r="294" spans="1:21" x14ac:dyDescent="0.3">
      <c r="A294" s="17" t="s">
        <v>58</v>
      </c>
      <c r="B294" s="17" t="s">
        <v>59</v>
      </c>
      <c r="C294" s="16">
        <v>406</v>
      </c>
      <c r="D294" s="16" t="s">
        <v>542</v>
      </c>
      <c r="E294" s="16" t="s">
        <v>58</v>
      </c>
      <c r="F294" s="17" t="s">
        <v>59</v>
      </c>
      <c r="G294" s="17" t="s">
        <v>550</v>
      </c>
      <c r="H294" s="17">
        <v>295</v>
      </c>
      <c r="I294" s="17" t="s">
        <v>683</v>
      </c>
      <c r="J294" s="13"/>
      <c r="K294" s="13"/>
      <c r="L294" s="20">
        <f t="shared" si="16"/>
        <v>0</v>
      </c>
      <c r="M294" s="23"/>
      <c r="N294" s="45"/>
      <c r="O294" s="20">
        <f t="shared" si="17"/>
        <v>0</v>
      </c>
      <c r="P294" s="23"/>
      <c r="Q294" s="23"/>
      <c r="R294" s="20">
        <f t="shared" si="18"/>
        <v>0</v>
      </c>
      <c r="S294" s="13"/>
      <c r="T294" s="13"/>
      <c r="U294" s="57">
        <f t="shared" si="19"/>
        <v>0</v>
      </c>
    </row>
    <row r="295" spans="1:21" x14ac:dyDescent="0.3">
      <c r="A295" s="17" t="s">
        <v>58</v>
      </c>
      <c r="B295" s="17" t="s">
        <v>296</v>
      </c>
      <c r="C295" s="16">
        <v>406</v>
      </c>
      <c r="D295" s="16" t="s">
        <v>542</v>
      </c>
      <c r="E295" s="16" t="s">
        <v>58</v>
      </c>
      <c r="F295" s="17" t="s">
        <v>296</v>
      </c>
      <c r="G295" s="17" t="s">
        <v>550</v>
      </c>
      <c r="H295" s="17">
        <v>296</v>
      </c>
      <c r="I295" s="17" t="s">
        <v>300</v>
      </c>
      <c r="J295" s="13"/>
      <c r="K295" s="13"/>
      <c r="L295" s="20">
        <f t="shared" si="16"/>
        <v>0</v>
      </c>
      <c r="M295" s="23"/>
      <c r="N295" s="45"/>
      <c r="O295" s="20">
        <f t="shared" si="17"/>
        <v>0</v>
      </c>
      <c r="P295" s="23"/>
      <c r="Q295" s="23"/>
      <c r="R295" s="20">
        <f t="shared" si="18"/>
        <v>0</v>
      </c>
      <c r="S295" s="13"/>
      <c r="T295" s="13"/>
      <c r="U295" s="57">
        <f t="shared" si="19"/>
        <v>0</v>
      </c>
    </row>
    <row r="296" spans="1:21" x14ac:dyDescent="0.3">
      <c r="A296" s="17" t="s">
        <v>58</v>
      </c>
      <c r="B296" s="17" t="s">
        <v>296</v>
      </c>
      <c r="C296" s="16">
        <v>406</v>
      </c>
      <c r="D296" s="16" t="s">
        <v>542</v>
      </c>
      <c r="E296" s="16" t="s">
        <v>58</v>
      </c>
      <c r="F296" s="17" t="s">
        <v>296</v>
      </c>
      <c r="G296" s="17" t="s">
        <v>550</v>
      </c>
      <c r="H296" s="17">
        <v>297</v>
      </c>
      <c r="I296" s="17" t="s">
        <v>684</v>
      </c>
      <c r="J296" s="13"/>
      <c r="K296" s="13"/>
      <c r="L296" s="20">
        <f t="shared" si="16"/>
        <v>0</v>
      </c>
      <c r="M296" s="23"/>
      <c r="N296" s="45"/>
      <c r="O296" s="20">
        <f t="shared" si="17"/>
        <v>0</v>
      </c>
      <c r="P296" s="23"/>
      <c r="Q296" s="23"/>
      <c r="R296" s="20">
        <f t="shared" si="18"/>
        <v>0</v>
      </c>
      <c r="S296" s="13"/>
      <c r="T296" s="13"/>
      <c r="U296" s="57">
        <f t="shared" si="19"/>
        <v>0</v>
      </c>
    </row>
    <row r="297" spans="1:21" x14ac:dyDescent="0.3">
      <c r="A297" s="17" t="s">
        <v>58</v>
      </c>
      <c r="B297" s="17" t="s">
        <v>197</v>
      </c>
      <c r="C297" s="16">
        <v>406</v>
      </c>
      <c r="D297" s="16" t="s">
        <v>542</v>
      </c>
      <c r="E297" s="16" t="s">
        <v>58</v>
      </c>
      <c r="F297" s="17" t="s">
        <v>59</v>
      </c>
      <c r="G297" s="17" t="s">
        <v>550</v>
      </c>
      <c r="H297" s="17">
        <v>298</v>
      </c>
      <c r="I297" s="17" t="s">
        <v>685</v>
      </c>
      <c r="J297" s="13"/>
      <c r="K297" s="13"/>
      <c r="L297" s="20">
        <f t="shared" si="16"/>
        <v>0</v>
      </c>
      <c r="M297" s="23"/>
      <c r="N297" s="45"/>
      <c r="O297" s="20">
        <f t="shared" si="17"/>
        <v>0</v>
      </c>
      <c r="P297" s="23"/>
      <c r="Q297" s="23"/>
      <c r="R297" s="20">
        <f t="shared" si="18"/>
        <v>0</v>
      </c>
      <c r="S297" s="13"/>
      <c r="T297" s="13"/>
      <c r="U297" s="57">
        <f t="shared" si="19"/>
        <v>0</v>
      </c>
    </row>
    <row r="298" spans="1:21" x14ac:dyDescent="0.3">
      <c r="A298" s="17" t="s">
        <v>434</v>
      </c>
      <c r="B298" s="17" t="s">
        <v>315</v>
      </c>
      <c r="C298" s="16">
        <v>401</v>
      </c>
      <c r="D298" s="16" t="s">
        <v>377</v>
      </c>
      <c r="E298" s="16" t="s">
        <v>434</v>
      </c>
      <c r="F298" s="17" t="s">
        <v>315</v>
      </c>
      <c r="G298" s="17" t="s">
        <v>550</v>
      </c>
      <c r="H298" s="17">
        <v>299</v>
      </c>
      <c r="I298" s="17" t="s">
        <v>686</v>
      </c>
      <c r="J298" s="13"/>
      <c r="K298" s="13"/>
      <c r="L298" s="20">
        <f t="shared" si="16"/>
        <v>0</v>
      </c>
      <c r="M298" s="23"/>
      <c r="N298" s="45"/>
      <c r="O298" s="20">
        <f t="shared" si="17"/>
        <v>0</v>
      </c>
      <c r="P298" s="23"/>
      <c r="Q298" s="23"/>
      <c r="R298" s="20">
        <f t="shared" si="18"/>
        <v>0</v>
      </c>
      <c r="S298" s="13"/>
      <c r="T298" s="13"/>
      <c r="U298" s="57">
        <f t="shared" si="19"/>
        <v>0</v>
      </c>
    </row>
    <row r="299" spans="1:21" x14ac:dyDescent="0.3">
      <c r="A299" s="17" t="s">
        <v>434</v>
      </c>
      <c r="B299" s="17" t="s">
        <v>315</v>
      </c>
      <c r="C299" s="16">
        <v>401</v>
      </c>
      <c r="D299" s="16" t="s">
        <v>377</v>
      </c>
      <c r="E299" s="16" t="s">
        <v>434</v>
      </c>
      <c r="F299" s="17" t="s">
        <v>315</v>
      </c>
      <c r="G299" s="17" t="s">
        <v>550</v>
      </c>
      <c r="H299" s="17">
        <v>300</v>
      </c>
      <c r="I299" s="17" t="s">
        <v>687</v>
      </c>
      <c r="J299" s="13"/>
      <c r="K299" s="13"/>
      <c r="L299" s="20">
        <f t="shared" si="16"/>
        <v>0</v>
      </c>
      <c r="M299" s="23"/>
      <c r="N299" s="45"/>
      <c r="O299" s="20">
        <f t="shared" si="17"/>
        <v>0</v>
      </c>
      <c r="P299" s="23"/>
      <c r="Q299" s="23"/>
      <c r="R299" s="20">
        <f t="shared" si="18"/>
        <v>0</v>
      </c>
      <c r="S299" s="13"/>
      <c r="T299" s="13"/>
      <c r="U299" s="57">
        <f t="shared" si="19"/>
        <v>0</v>
      </c>
    </row>
    <row r="300" spans="1:21" x14ac:dyDescent="0.3">
      <c r="A300" s="17" t="s">
        <v>434</v>
      </c>
      <c r="B300" s="17" t="s">
        <v>315</v>
      </c>
      <c r="C300" s="16">
        <v>401</v>
      </c>
      <c r="D300" s="16" t="s">
        <v>377</v>
      </c>
      <c r="E300" s="16" t="s">
        <v>434</v>
      </c>
      <c r="F300" s="17" t="s">
        <v>315</v>
      </c>
      <c r="G300" s="17" t="s">
        <v>550</v>
      </c>
      <c r="H300" s="17">
        <v>301</v>
      </c>
      <c r="I300" s="17" t="s">
        <v>688</v>
      </c>
      <c r="J300" s="13"/>
      <c r="K300" s="13"/>
      <c r="L300" s="20">
        <f t="shared" si="16"/>
        <v>0</v>
      </c>
      <c r="M300" s="23"/>
      <c r="N300" s="45"/>
      <c r="O300" s="20">
        <f t="shared" si="17"/>
        <v>0</v>
      </c>
      <c r="P300" s="23"/>
      <c r="Q300" s="23"/>
      <c r="R300" s="20">
        <f t="shared" si="18"/>
        <v>0</v>
      </c>
      <c r="S300" s="13"/>
      <c r="T300" s="13"/>
      <c r="U300" s="57">
        <f t="shared" si="19"/>
        <v>0</v>
      </c>
    </row>
    <row r="301" spans="1:21" x14ac:dyDescent="0.3">
      <c r="A301" s="17" t="s">
        <v>434</v>
      </c>
      <c r="B301" s="17" t="s">
        <v>22</v>
      </c>
      <c r="C301" s="16">
        <v>401</v>
      </c>
      <c r="D301" s="16" t="s">
        <v>377</v>
      </c>
      <c r="E301" s="16" t="s">
        <v>434</v>
      </c>
      <c r="F301" s="17" t="s">
        <v>22</v>
      </c>
      <c r="G301" s="17" t="s">
        <v>550</v>
      </c>
      <c r="H301" s="17">
        <v>302</v>
      </c>
      <c r="I301" s="17" t="s">
        <v>689</v>
      </c>
      <c r="J301" s="13"/>
      <c r="K301" s="13"/>
      <c r="L301" s="20">
        <f t="shared" si="16"/>
        <v>0</v>
      </c>
      <c r="M301" s="23"/>
      <c r="N301" s="45"/>
      <c r="O301" s="20">
        <f t="shared" si="17"/>
        <v>0</v>
      </c>
      <c r="P301" s="23"/>
      <c r="Q301" s="23"/>
      <c r="R301" s="20">
        <f t="shared" si="18"/>
        <v>0</v>
      </c>
      <c r="S301" s="13"/>
      <c r="T301" s="13"/>
      <c r="U301" s="57">
        <f t="shared" si="19"/>
        <v>0</v>
      </c>
    </row>
    <row r="302" spans="1:21" x14ac:dyDescent="0.3">
      <c r="A302" s="17" t="s">
        <v>434</v>
      </c>
      <c r="B302" s="17" t="s">
        <v>22</v>
      </c>
      <c r="C302" s="16">
        <v>401</v>
      </c>
      <c r="D302" s="16" t="s">
        <v>377</v>
      </c>
      <c r="E302" s="16" t="s">
        <v>434</v>
      </c>
      <c r="F302" s="17" t="s">
        <v>377</v>
      </c>
      <c r="G302" s="17" t="s">
        <v>550</v>
      </c>
      <c r="H302" s="17">
        <v>303</v>
      </c>
      <c r="I302" s="17" t="s">
        <v>690</v>
      </c>
      <c r="J302" s="13"/>
      <c r="K302" s="13"/>
      <c r="L302" s="20">
        <f t="shared" si="16"/>
        <v>0</v>
      </c>
      <c r="M302" s="23"/>
      <c r="N302" s="45"/>
      <c r="O302" s="20">
        <f t="shared" si="17"/>
        <v>0</v>
      </c>
      <c r="P302" s="23"/>
      <c r="Q302" s="23"/>
      <c r="R302" s="20">
        <f t="shared" si="18"/>
        <v>0</v>
      </c>
      <c r="S302" s="13"/>
      <c r="T302" s="13"/>
      <c r="U302" s="57">
        <f t="shared" si="19"/>
        <v>0</v>
      </c>
    </row>
    <row r="303" spans="1:21" x14ac:dyDescent="0.3">
      <c r="A303" s="17" t="s">
        <v>434</v>
      </c>
      <c r="B303" s="17" t="s">
        <v>22</v>
      </c>
      <c r="C303" s="16">
        <v>401</v>
      </c>
      <c r="D303" s="16" t="s">
        <v>377</v>
      </c>
      <c r="E303" s="16" t="s">
        <v>434</v>
      </c>
      <c r="F303" s="17" t="s">
        <v>22</v>
      </c>
      <c r="G303" s="17" t="s">
        <v>550</v>
      </c>
      <c r="H303" s="17">
        <v>304</v>
      </c>
      <c r="I303" s="17" t="s">
        <v>691</v>
      </c>
      <c r="J303" s="13"/>
      <c r="K303" s="13"/>
      <c r="L303" s="20">
        <f t="shared" si="16"/>
        <v>0</v>
      </c>
      <c r="M303" s="23"/>
      <c r="N303" s="45"/>
      <c r="O303" s="20">
        <f t="shared" si="17"/>
        <v>0</v>
      </c>
      <c r="P303" s="23"/>
      <c r="Q303" s="23"/>
      <c r="R303" s="20">
        <f t="shared" si="18"/>
        <v>0</v>
      </c>
      <c r="S303" s="13"/>
      <c r="T303" s="13"/>
      <c r="U303" s="57">
        <f t="shared" si="19"/>
        <v>0</v>
      </c>
    </row>
    <row r="304" spans="1:21" x14ac:dyDescent="0.3">
      <c r="A304" s="17" t="s">
        <v>636</v>
      </c>
      <c r="B304" s="17" t="s">
        <v>132</v>
      </c>
      <c r="C304" s="16">
        <v>404</v>
      </c>
      <c r="D304" s="16" t="s">
        <v>636</v>
      </c>
      <c r="E304" s="16" t="s">
        <v>636</v>
      </c>
      <c r="F304" s="17" t="s">
        <v>132</v>
      </c>
      <c r="G304" s="17" t="s">
        <v>550</v>
      </c>
      <c r="H304" s="17">
        <v>305</v>
      </c>
      <c r="I304" s="17" t="s">
        <v>135</v>
      </c>
      <c r="J304" s="13"/>
      <c r="K304" s="13"/>
      <c r="L304" s="20">
        <f t="shared" si="16"/>
        <v>0</v>
      </c>
      <c r="M304" s="23"/>
      <c r="N304" s="45"/>
      <c r="O304" s="20">
        <f t="shared" si="17"/>
        <v>0</v>
      </c>
      <c r="P304" s="23"/>
      <c r="Q304" s="23"/>
      <c r="R304" s="20">
        <f t="shared" si="18"/>
        <v>0</v>
      </c>
      <c r="S304" s="13"/>
      <c r="T304" s="13"/>
      <c r="U304" s="57">
        <f t="shared" si="19"/>
        <v>0</v>
      </c>
    </row>
    <row r="305" spans="1:21" x14ac:dyDescent="0.3">
      <c r="A305" s="17" t="s">
        <v>636</v>
      </c>
      <c r="B305" s="17" t="s">
        <v>14</v>
      </c>
      <c r="C305" s="16">
        <v>404</v>
      </c>
      <c r="D305" s="16" t="s">
        <v>636</v>
      </c>
      <c r="E305" s="16" t="s">
        <v>636</v>
      </c>
      <c r="F305" s="17" t="s">
        <v>14</v>
      </c>
      <c r="G305" s="17" t="s">
        <v>550</v>
      </c>
      <c r="H305" s="17">
        <v>307</v>
      </c>
      <c r="I305" s="17" t="s">
        <v>18</v>
      </c>
      <c r="J305" s="13"/>
      <c r="K305" s="13"/>
      <c r="L305" s="20">
        <f t="shared" si="16"/>
        <v>0</v>
      </c>
      <c r="M305" s="23"/>
      <c r="N305" s="45"/>
      <c r="O305" s="20">
        <f t="shared" si="17"/>
        <v>0</v>
      </c>
      <c r="P305" s="23"/>
      <c r="Q305" s="23"/>
      <c r="R305" s="20">
        <f t="shared" si="18"/>
        <v>0</v>
      </c>
      <c r="S305" s="13"/>
      <c r="T305" s="13"/>
      <c r="U305" s="57">
        <f t="shared" si="19"/>
        <v>0</v>
      </c>
    </row>
    <row r="306" spans="1:21" x14ac:dyDescent="0.3">
      <c r="A306" s="17" t="s">
        <v>636</v>
      </c>
      <c r="B306" s="17" t="s">
        <v>37</v>
      </c>
      <c r="C306" s="16">
        <v>404</v>
      </c>
      <c r="D306" s="16" t="s">
        <v>636</v>
      </c>
      <c r="E306" s="16" t="s">
        <v>636</v>
      </c>
      <c r="F306" s="17" t="s">
        <v>37</v>
      </c>
      <c r="G306" s="17" t="s">
        <v>550</v>
      </c>
      <c r="H306" s="17">
        <v>6687</v>
      </c>
      <c r="I306" s="17" t="s">
        <v>37</v>
      </c>
      <c r="J306" s="13"/>
      <c r="K306" s="13"/>
      <c r="L306" s="20">
        <f t="shared" si="16"/>
        <v>0</v>
      </c>
      <c r="M306" s="23"/>
      <c r="N306" s="45"/>
      <c r="O306" s="20">
        <f t="shared" si="17"/>
        <v>0</v>
      </c>
      <c r="P306" s="23"/>
      <c r="Q306" s="23"/>
      <c r="R306" s="20">
        <f t="shared" si="18"/>
        <v>0</v>
      </c>
      <c r="S306" s="13"/>
      <c r="T306" s="13"/>
      <c r="U306" s="57">
        <f t="shared" si="19"/>
        <v>0</v>
      </c>
    </row>
    <row r="307" spans="1:21" x14ac:dyDescent="0.3">
      <c r="A307" s="17" t="s">
        <v>636</v>
      </c>
      <c r="B307" s="17" t="s">
        <v>132</v>
      </c>
      <c r="C307" s="16">
        <v>404</v>
      </c>
      <c r="D307" s="16" t="s">
        <v>636</v>
      </c>
      <c r="E307" s="16" t="s">
        <v>636</v>
      </c>
      <c r="F307" s="17" t="s">
        <v>132</v>
      </c>
      <c r="G307" s="17" t="s">
        <v>550</v>
      </c>
      <c r="H307" s="17">
        <v>6688</v>
      </c>
      <c r="I307" s="17" t="s">
        <v>140</v>
      </c>
      <c r="J307" s="13"/>
      <c r="K307" s="13"/>
      <c r="L307" s="20">
        <f t="shared" si="16"/>
        <v>0</v>
      </c>
      <c r="M307" s="23"/>
      <c r="N307" s="45"/>
      <c r="O307" s="20">
        <f t="shared" si="17"/>
        <v>0</v>
      </c>
      <c r="P307" s="23"/>
      <c r="Q307" s="23"/>
      <c r="R307" s="20">
        <f t="shared" si="18"/>
        <v>0</v>
      </c>
      <c r="S307" s="13"/>
      <c r="T307" s="13"/>
      <c r="U307" s="57">
        <f t="shared" si="19"/>
        <v>0</v>
      </c>
    </row>
    <row r="308" spans="1:21" x14ac:dyDescent="0.3">
      <c r="A308" s="17" t="s">
        <v>578</v>
      </c>
      <c r="B308" s="17" t="s">
        <v>215</v>
      </c>
      <c r="C308" s="16">
        <v>400</v>
      </c>
      <c r="D308" s="16" t="s">
        <v>547</v>
      </c>
      <c r="E308" s="16" t="s">
        <v>245</v>
      </c>
      <c r="F308" s="17" t="s">
        <v>419</v>
      </c>
      <c r="G308" s="17" t="s">
        <v>550</v>
      </c>
      <c r="H308" s="17">
        <v>6689</v>
      </c>
      <c r="I308" s="17" t="s">
        <v>217</v>
      </c>
      <c r="J308" s="13"/>
      <c r="K308" s="13"/>
      <c r="L308" s="20">
        <f t="shared" si="16"/>
        <v>0</v>
      </c>
      <c r="M308" s="23"/>
      <c r="N308" s="45"/>
      <c r="O308" s="20">
        <f t="shared" si="17"/>
        <v>0</v>
      </c>
      <c r="P308" s="23"/>
      <c r="Q308" s="23"/>
      <c r="R308" s="20">
        <f t="shared" si="18"/>
        <v>0</v>
      </c>
      <c r="S308" s="13"/>
      <c r="T308" s="13"/>
      <c r="U308" s="57">
        <f t="shared" si="19"/>
        <v>0</v>
      </c>
    </row>
    <row r="309" spans="1:21" x14ac:dyDescent="0.3">
      <c r="A309" s="17" t="s">
        <v>8</v>
      </c>
      <c r="B309" s="17" t="s">
        <v>142</v>
      </c>
      <c r="C309" s="16">
        <v>400</v>
      </c>
      <c r="D309" s="16" t="s">
        <v>547</v>
      </c>
      <c r="E309" s="16" t="s">
        <v>8</v>
      </c>
      <c r="F309" s="17" t="s">
        <v>8</v>
      </c>
      <c r="G309" s="17" t="s">
        <v>550</v>
      </c>
      <c r="H309" s="17">
        <v>6690</v>
      </c>
      <c r="I309" s="17" t="s">
        <v>150</v>
      </c>
      <c r="J309" s="13"/>
      <c r="K309" s="13"/>
      <c r="L309" s="20">
        <f t="shared" si="16"/>
        <v>0</v>
      </c>
      <c r="M309" s="23"/>
      <c r="N309" s="45"/>
      <c r="O309" s="20">
        <f t="shared" si="17"/>
        <v>0</v>
      </c>
      <c r="P309" s="23"/>
      <c r="Q309" s="23"/>
      <c r="R309" s="20">
        <f t="shared" si="18"/>
        <v>0</v>
      </c>
      <c r="S309" s="13"/>
      <c r="T309" s="13"/>
      <c r="U309" s="57">
        <f t="shared" si="19"/>
        <v>0</v>
      </c>
    </row>
    <row r="310" spans="1:21" x14ac:dyDescent="0.3">
      <c r="A310" s="17" t="s">
        <v>434</v>
      </c>
      <c r="B310" s="17" t="s">
        <v>377</v>
      </c>
      <c r="C310" s="16">
        <v>401</v>
      </c>
      <c r="D310" s="16" t="s">
        <v>377</v>
      </c>
      <c r="E310" s="16" t="s">
        <v>434</v>
      </c>
      <c r="F310" s="17" t="s">
        <v>377</v>
      </c>
      <c r="G310" s="17" t="s">
        <v>550</v>
      </c>
      <c r="H310" s="17">
        <v>6691</v>
      </c>
      <c r="I310" s="17" t="s">
        <v>692</v>
      </c>
      <c r="J310" s="13"/>
      <c r="K310" s="13"/>
      <c r="L310" s="20">
        <f t="shared" si="16"/>
        <v>0</v>
      </c>
      <c r="M310" s="23"/>
      <c r="N310" s="45"/>
      <c r="O310" s="20">
        <f t="shared" si="17"/>
        <v>0</v>
      </c>
      <c r="P310" s="23"/>
      <c r="Q310" s="23"/>
      <c r="R310" s="20">
        <f t="shared" si="18"/>
        <v>0</v>
      </c>
      <c r="S310" s="13"/>
      <c r="T310" s="13"/>
      <c r="U310" s="57">
        <f t="shared" si="19"/>
        <v>0</v>
      </c>
    </row>
    <row r="311" spans="1:21" x14ac:dyDescent="0.3">
      <c r="A311" s="17" t="s">
        <v>2</v>
      </c>
      <c r="B311" s="17" t="s">
        <v>260</v>
      </c>
      <c r="C311" s="16">
        <v>400</v>
      </c>
      <c r="D311" s="16" t="s">
        <v>547</v>
      </c>
      <c r="E311" s="16" t="s">
        <v>548</v>
      </c>
      <c r="F311" s="17" t="s">
        <v>417</v>
      </c>
      <c r="G311" s="17" t="s">
        <v>555</v>
      </c>
      <c r="H311" s="17">
        <v>6693</v>
      </c>
      <c r="I311" s="17" t="s">
        <v>267</v>
      </c>
      <c r="J311" s="13"/>
      <c r="K311" s="13"/>
      <c r="L311" s="20">
        <f t="shared" si="16"/>
        <v>0</v>
      </c>
      <c r="M311" s="23"/>
      <c r="N311" s="45"/>
      <c r="O311" s="20">
        <f t="shared" si="17"/>
        <v>0</v>
      </c>
      <c r="P311" s="23"/>
      <c r="Q311" s="23"/>
      <c r="R311" s="20">
        <f t="shared" si="18"/>
        <v>0</v>
      </c>
      <c r="S311" s="13"/>
      <c r="T311" s="13"/>
      <c r="U311" s="57">
        <f t="shared" si="19"/>
        <v>0</v>
      </c>
    </row>
    <row r="312" spans="1:21" x14ac:dyDescent="0.3">
      <c r="A312" s="17" t="s">
        <v>2</v>
      </c>
      <c r="B312" s="17" t="s">
        <v>260</v>
      </c>
      <c r="C312" s="16">
        <v>400</v>
      </c>
      <c r="D312" s="16" t="s">
        <v>547</v>
      </c>
      <c r="E312" s="16" t="s">
        <v>548</v>
      </c>
      <c r="F312" s="17" t="s">
        <v>417</v>
      </c>
      <c r="G312" s="17" t="s">
        <v>550</v>
      </c>
      <c r="H312" s="17">
        <v>6694</v>
      </c>
      <c r="I312" s="17" t="s">
        <v>693</v>
      </c>
      <c r="J312" s="13"/>
      <c r="K312" s="13"/>
      <c r="L312" s="20">
        <f t="shared" si="16"/>
        <v>0</v>
      </c>
      <c r="M312" s="23"/>
      <c r="N312" s="45"/>
      <c r="O312" s="20">
        <f t="shared" si="17"/>
        <v>0</v>
      </c>
      <c r="P312" s="23"/>
      <c r="Q312" s="23"/>
      <c r="R312" s="20">
        <f t="shared" si="18"/>
        <v>0</v>
      </c>
      <c r="S312" s="13"/>
      <c r="T312" s="13"/>
      <c r="U312" s="57">
        <f t="shared" si="19"/>
        <v>0</v>
      </c>
    </row>
    <row r="313" spans="1:21" x14ac:dyDescent="0.3">
      <c r="A313" s="17" t="s">
        <v>434</v>
      </c>
      <c r="B313" s="17" t="s">
        <v>283</v>
      </c>
      <c r="C313" s="16">
        <v>401</v>
      </c>
      <c r="D313" s="16" t="s">
        <v>377</v>
      </c>
      <c r="E313" s="16" t="s">
        <v>434</v>
      </c>
      <c r="F313" s="17" t="s">
        <v>283</v>
      </c>
      <c r="G313" s="17" t="s">
        <v>550</v>
      </c>
      <c r="H313" s="17">
        <v>6695</v>
      </c>
      <c r="I313" s="17" t="s">
        <v>694</v>
      </c>
      <c r="J313" s="13"/>
      <c r="K313" s="13"/>
      <c r="L313" s="20">
        <f t="shared" si="16"/>
        <v>0</v>
      </c>
      <c r="M313" s="23"/>
      <c r="N313" s="45"/>
      <c r="O313" s="20">
        <f t="shared" si="17"/>
        <v>0</v>
      </c>
      <c r="P313" s="23"/>
      <c r="Q313" s="23"/>
      <c r="R313" s="20">
        <f t="shared" si="18"/>
        <v>0</v>
      </c>
      <c r="S313" s="13"/>
      <c r="T313" s="13"/>
      <c r="U313" s="57">
        <f t="shared" si="19"/>
        <v>0</v>
      </c>
    </row>
    <row r="314" spans="1:21" x14ac:dyDescent="0.3">
      <c r="A314" s="17" t="s">
        <v>2</v>
      </c>
      <c r="B314" s="17" t="s">
        <v>72</v>
      </c>
      <c r="C314" s="16">
        <v>400</v>
      </c>
      <c r="D314" s="16" t="s">
        <v>547</v>
      </c>
      <c r="E314" s="16" t="s">
        <v>519</v>
      </c>
      <c r="F314" s="17" t="s">
        <v>71</v>
      </c>
      <c r="G314" s="17" t="s">
        <v>550</v>
      </c>
      <c r="H314" s="17">
        <v>6727</v>
      </c>
      <c r="I314" s="17" t="s">
        <v>81</v>
      </c>
      <c r="J314" s="13"/>
      <c r="K314" s="13"/>
      <c r="L314" s="20">
        <f t="shared" si="16"/>
        <v>0</v>
      </c>
      <c r="M314" s="23"/>
      <c r="N314" s="45"/>
      <c r="O314" s="20">
        <f t="shared" si="17"/>
        <v>0</v>
      </c>
      <c r="P314" s="23"/>
      <c r="Q314" s="23"/>
      <c r="R314" s="20">
        <f t="shared" si="18"/>
        <v>0</v>
      </c>
      <c r="S314" s="13"/>
      <c r="T314" s="13"/>
      <c r="U314" s="57">
        <f t="shared" si="19"/>
        <v>0</v>
      </c>
    </row>
    <row r="315" spans="1:21" x14ac:dyDescent="0.3">
      <c r="A315" s="17" t="s">
        <v>181</v>
      </c>
      <c r="B315" s="17" t="s">
        <v>201</v>
      </c>
      <c r="C315" s="16">
        <v>407</v>
      </c>
      <c r="D315" s="16" t="s">
        <v>584</v>
      </c>
      <c r="E315" s="16" t="s">
        <v>181</v>
      </c>
      <c r="F315" s="17" t="s">
        <v>180</v>
      </c>
      <c r="G315" s="17" t="s">
        <v>550</v>
      </c>
      <c r="H315" s="17">
        <v>6728</v>
      </c>
      <c r="I315" s="17" t="s">
        <v>202</v>
      </c>
      <c r="J315" s="13"/>
      <c r="K315" s="13"/>
      <c r="L315" s="20">
        <f t="shared" si="16"/>
        <v>0</v>
      </c>
      <c r="M315" s="23"/>
      <c r="N315" s="45"/>
      <c r="O315" s="20">
        <f t="shared" si="17"/>
        <v>0</v>
      </c>
      <c r="P315" s="23"/>
      <c r="Q315" s="23"/>
      <c r="R315" s="20">
        <f t="shared" si="18"/>
        <v>0</v>
      </c>
      <c r="S315" s="13"/>
      <c r="T315" s="13"/>
      <c r="U315" s="57">
        <f t="shared" si="19"/>
        <v>0</v>
      </c>
    </row>
    <row r="316" spans="1:21" x14ac:dyDescent="0.3">
      <c r="A316" s="17" t="s">
        <v>434</v>
      </c>
      <c r="B316" s="17" t="s">
        <v>109</v>
      </c>
      <c r="C316" s="16">
        <v>404</v>
      </c>
      <c r="D316" s="16" t="s">
        <v>636</v>
      </c>
      <c r="E316" s="16" t="s">
        <v>636</v>
      </c>
      <c r="F316" s="17" t="s">
        <v>37</v>
      </c>
      <c r="G316" s="17" t="s">
        <v>550</v>
      </c>
      <c r="H316" s="17">
        <v>6729</v>
      </c>
      <c r="I316" s="17" t="s">
        <v>695</v>
      </c>
      <c r="J316" s="13"/>
      <c r="K316" s="13"/>
      <c r="L316" s="20">
        <f t="shared" si="16"/>
        <v>0</v>
      </c>
      <c r="M316" s="23"/>
      <c r="N316" s="45"/>
      <c r="O316" s="20">
        <f t="shared" si="17"/>
        <v>0</v>
      </c>
      <c r="P316" s="23"/>
      <c r="Q316" s="23"/>
      <c r="R316" s="20">
        <f t="shared" si="18"/>
        <v>0</v>
      </c>
      <c r="S316" s="13"/>
      <c r="T316" s="13"/>
      <c r="U316" s="57">
        <f t="shared" si="19"/>
        <v>0</v>
      </c>
    </row>
    <row r="317" spans="1:21" x14ac:dyDescent="0.3">
      <c r="A317" s="17" t="s">
        <v>636</v>
      </c>
      <c r="B317" s="17" t="s">
        <v>132</v>
      </c>
      <c r="C317" s="16">
        <v>404</v>
      </c>
      <c r="D317" s="16" t="s">
        <v>636</v>
      </c>
      <c r="E317" s="16" t="s">
        <v>636</v>
      </c>
      <c r="F317" s="17" t="s">
        <v>132</v>
      </c>
      <c r="G317" s="17" t="s">
        <v>550</v>
      </c>
      <c r="H317" s="17">
        <v>6730</v>
      </c>
      <c r="I317" s="17" t="s">
        <v>137</v>
      </c>
      <c r="J317" s="13"/>
      <c r="K317" s="13"/>
      <c r="L317" s="20">
        <f t="shared" si="16"/>
        <v>0</v>
      </c>
      <c r="M317" s="23"/>
      <c r="N317" s="45"/>
      <c r="O317" s="20">
        <f t="shared" si="17"/>
        <v>0</v>
      </c>
      <c r="P317" s="23"/>
      <c r="Q317" s="23"/>
      <c r="R317" s="20">
        <f t="shared" si="18"/>
        <v>0</v>
      </c>
      <c r="S317" s="13"/>
      <c r="T317" s="13"/>
      <c r="U317" s="57">
        <f t="shared" si="19"/>
        <v>0</v>
      </c>
    </row>
    <row r="318" spans="1:21" x14ac:dyDescent="0.3">
      <c r="A318" s="17" t="s">
        <v>636</v>
      </c>
      <c r="B318" s="17" t="s">
        <v>132</v>
      </c>
      <c r="C318" s="16">
        <v>404</v>
      </c>
      <c r="D318" s="16" t="s">
        <v>636</v>
      </c>
      <c r="E318" s="16" t="s">
        <v>636</v>
      </c>
      <c r="F318" s="17" t="s">
        <v>132</v>
      </c>
      <c r="G318" s="17" t="s">
        <v>550</v>
      </c>
      <c r="H318" s="17">
        <v>6731</v>
      </c>
      <c r="I318" s="17" t="s">
        <v>133</v>
      </c>
      <c r="J318" s="13"/>
      <c r="K318" s="13"/>
      <c r="L318" s="20">
        <f t="shared" si="16"/>
        <v>0</v>
      </c>
      <c r="M318" s="23"/>
      <c r="N318" s="45"/>
      <c r="O318" s="20">
        <f t="shared" si="17"/>
        <v>0</v>
      </c>
      <c r="P318" s="23"/>
      <c r="Q318" s="23"/>
      <c r="R318" s="20">
        <f t="shared" si="18"/>
        <v>0</v>
      </c>
      <c r="S318" s="13"/>
      <c r="T318" s="13"/>
      <c r="U318" s="57">
        <f t="shared" si="19"/>
        <v>0</v>
      </c>
    </row>
    <row r="319" spans="1:21" x14ac:dyDescent="0.3">
      <c r="A319" s="17" t="s">
        <v>636</v>
      </c>
      <c r="B319" s="17" t="s">
        <v>205</v>
      </c>
      <c r="C319" s="16">
        <v>404</v>
      </c>
      <c r="D319" s="16" t="s">
        <v>636</v>
      </c>
      <c r="E319" s="16" t="s">
        <v>636</v>
      </c>
      <c r="F319" s="17" t="s">
        <v>205</v>
      </c>
      <c r="G319" s="17" t="s">
        <v>550</v>
      </c>
      <c r="H319" s="17">
        <v>6740</v>
      </c>
      <c r="I319" s="17" t="s">
        <v>696</v>
      </c>
      <c r="J319" s="13"/>
      <c r="K319" s="13"/>
      <c r="L319" s="20">
        <f t="shared" si="16"/>
        <v>0</v>
      </c>
      <c r="M319" s="23"/>
      <c r="N319" s="45"/>
      <c r="O319" s="20">
        <f t="shared" si="17"/>
        <v>0</v>
      </c>
      <c r="P319" s="23"/>
      <c r="Q319" s="23"/>
      <c r="R319" s="20">
        <f t="shared" si="18"/>
        <v>0</v>
      </c>
      <c r="S319" s="13"/>
      <c r="T319" s="13"/>
      <c r="U319" s="57">
        <f t="shared" si="19"/>
        <v>0</v>
      </c>
    </row>
    <row r="320" spans="1:21" x14ac:dyDescent="0.3">
      <c r="A320" s="17" t="s">
        <v>58</v>
      </c>
      <c r="B320" s="17" t="s">
        <v>59</v>
      </c>
      <c r="C320" s="16">
        <v>406</v>
      </c>
      <c r="D320" s="16" t="s">
        <v>542</v>
      </c>
      <c r="E320" s="16" t="s">
        <v>58</v>
      </c>
      <c r="F320" s="17" t="s">
        <v>59</v>
      </c>
      <c r="G320" s="17" t="s">
        <v>550</v>
      </c>
      <c r="H320" s="17">
        <v>6763</v>
      </c>
      <c r="I320" s="17" t="s">
        <v>697</v>
      </c>
      <c r="J320" s="13"/>
      <c r="K320" s="13"/>
      <c r="L320" s="20">
        <f t="shared" si="16"/>
        <v>0</v>
      </c>
      <c r="M320" s="23"/>
      <c r="N320" s="45"/>
      <c r="O320" s="20">
        <f t="shared" si="17"/>
        <v>0</v>
      </c>
      <c r="P320" s="23"/>
      <c r="Q320" s="23"/>
      <c r="R320" s="20">
        <f t="shared" si="18"/>
        <v>0</v>
      </c>
      <c r="S320" s="13"/>
      <c r="T320" s="13"/>
      <c r="U320" s="57">
        <f t="shared" si="19"/>
        <v>0</v>
      </c>
    </row>
    <row r="321" spans="1:21" x14ac:dyDescent="0.3">
      <c r="A321" s="17" t="s">
        <v>58</v>
      </c>
      <c r="B321" s="17" t="s">
        <v>296</v>
      </c>
      <c r="C321" s="16">
        <v>406</v>
      </c>
      <c r="D321" s="16" t="s">
        <v>542</v>
      </c>
      <c r="E321" s="16" t="s">
        <v>58</v>
      </c>
      <c r="F321" s="17" t="s">
        <v>296</v>
      </c>
      <c r="G321" s="17" t="s">
        <v>550</v>
      </c>
      <c r="H321" s="17">
        <v>6764</v>
      </c>
      <c r="I321" s="17" t="s">
        <v>698</v>
      </c>
      <c r="J321" s="13"/>
      <c r="K321" s="13"/>
      <c r="L321" s="20">
        <f t="shared" si="16"/>
        <v>0</v>
      </c>
      <c r="M321" s="23"/>
      <c r="N321" s="45"/>
      <c r="O321" s="20">
        <f t="shared" si="17"/>
        <v>0</v>
      </c>
      <c r="P321" s="23"/>
      <c r="Q321" s="23"/>
      <c r="R321" s="20">
        <f t="shared" si="18"/>
        <v>0</v>
      </c>
      <c r="S321" s="13"/>
      <c r="T321" s="13"/>
      <c r="U321" s="57">
        <f t="shared" si="19"/>
        <v>0</v>
      </c>
    </row>
    <row r="322" spans="1:21" x14ac:dyDescent="0.3">
      <c r="A322" s="17" t="s">
        <v>636</v>
      </c>
      <c r="B322" s="17" t="s">
        <v>37</v>
      </c>
      <c r="C322" s="16">
        <v>404</v>
      </c>
      <c r="D322" s="16" t="s">
        <v>636</v>
      </c>
      <c r="E322" s="16" t="s">
        <v>636</v>
      </c>
      <c r="F322" s="17" t="s">
        <v>37</v>
      </c>
      <c r="G322" s="17" t="s">
        <v>550</v>
      </c>
      <c r="H322" s="17">
        <v>6765</v>
      </c>
      <c r="I322" s="17" t="s">
        <v>432</v>
      </c>
      <c r="J322" s="13"/>
      <c r="K322" s="13"/>
      <c r="L322" s="20">
        <f t="shared" si="16"/>
        <v>0</v>
      </c>
      <c r="M322" s="23"/>
      <c r="N322" s="45"/>
      <c r="O322" s="20">
        <f t="shared" si="17"/>
        <v>0</v>
      </c>
      <c r="P322" s="23"/>
      <c r="Q322" s="23"/>
      <c r="R322" s="20">
        <f t="shared" si="18"/>
        <v>0</v>
      </c>
      <c r="S322" s="13"/>
      <c r="T322" s="13"/>
      <c r="U322" s="57">
        <f t="shared" si="19"/>
        <v>0</v>
      </c>
    </row>
    <row r="323" spans="1:21" x14ac:dyDescent="0.3">
      <c r="A323" s="17" t="s">
        <v>2</v>
      </c>
      <c r="B323" s="17" t="s">
        <v>260</v>
      </c>
      <c r="C323" s="16">
        <v>400</v>
      </c>
      <c r="D323" s="16" t="s">
        <v>547</v>
      </c>
      <c r="E323" s="16" t="s">
        <v>548</v>
      </c>
      <c r="F323" s="17" t="s">
        <v>417</v>
      </c>
      <c r="G323" s="17" t="s">
        <v>555</v>
      </c>
      <c r="H323" s="17">
        <v>6794</v>
      </c>
      <c r="I323" s="17" t="s">
        <v>699</v>
      </c>
      <c r="J323" s="13"/>
      <c r="K323" s="13"/>
      <c r="L323" s="20">
        <f t="shared" si="16"/>
        <v>0</v>
      </c>
      <c r="M323" s="23"/>
      <c r="N323" s="45"/>
      <c r="O323" s="20">
        <f t="shared" si="17"/>
        <v>0</v>
      </c>
      <c r="P323" s="23"/>
      <c r="Q323" s="23"/>
      <c r="R323" s="20">
        <f t="shared" si="18"/>
        <v>0</v>
      </c>
      <c r="S323" s="13"/>
      <c r="T323" s="13"/>
      <c r="U323" s="57">
        <f t="shared" si="19"/>
        <v>0</v>
      </c>
    </row>
    <row r="324" spans="1:21" x14ac:dyDescent="0.3">
      <c r="A324" s="17" t="s">
        <v>636</v>
      </c>
      <c r="B324" s="17" t="s">
        <v>160</v>
      </c>
      <c r="C324" s="16">
        <v>404</v>
      </c>
      <c r="D324" s="16" t="s">
        <v>636</v>
      </c>
      <c r="E324" s="16" t="s">
        <v>636</v>
      </c>
      <c r="F324" s="17" t="s">
        <v>160</v>
      </c>
      <c r="G324" s="17" t="s">
        <v>550</v>
      </c>
      <c r="H324" s="17">
        <v>6826</v>
      </c>
      <c r="I324" s="17" t="s">
        <v>163</v>
      </c>
      <c r="J324" s="13"/>
      <c r="K324" s="13"/>
      <c r="L324" s="20">
        <f t="shared" si="16"/>
        <v>0</v>
      </c>
      <c r="M324" s="23"/>
      <c r="N324" s="45"/>
      <c r="O324" s="20">
        <f t="shared" si="17"/>
        <v>0</v>
      </c>
      <c r="P324" s="23"/>
      <c r="Q324" s="23"/>
      <c r="R324" s="20">
        <f t="shared" si="18"/>
        <v>0</v>
      </c>
      <c r="S324" s="13"/>
      <c r="T324" s="13"/>
      <c r="U324" s="57">
        <f t="shared" si="19"/>
        <v>0</v>
      </c>
    </row>
    <row r="325" spans="1:21" x14ac:dyDescent="0.3">
      <c r="A325" s="17" t="s">
        <v>2</v>
      </c>
      <c r="B325" s="17" t="s">
        <v>260</v>
      </c>
      <c r="C325" s="16">
        <v>400</v>
      </c>
      <c r="D325" s="16" t="s">
        <v>547</v>
      </c>
      <c r="E325" s="16" t="s">
        <v>548</v>
      </c>
      <c r="F325" s="17" t="s">
        <v>417</v>
      </c>
      <c r="G325" s="17" t="s">
        <v>550</v>
      </c>
      <c r="H325" s="17">
        <v>6846</v>
      </c>
      <c r="I325" s="17" t="s">
        <v>274</v>
      </c>
      <c r="J325" s="13"/>
      <c r="K325" s="13"/>
      <c r="L325" s="20">
        <f t="shared" si="16"/>
        <v>0</v>
      </c>
      <c r="M325" s="23"/>
      <c r="N325" s="45"/>
      <c r="O325" s="20">
        <f t="shared" si="17"/>
        <v>0</v>
      </c>
      <c r="P325" s="23"/>
      <c r="Q325" s="23"/>
      <c r="R325" s="20">
        <f t="shared" si="18"/>
        <v>0</v>
      </c>
      <c r="S325" s="13"/>
      <c r="T325" s="13"/>
      <c r="U325" s="57">
        <f t="shared" si="19"/>
        <v>0</v>
      </c>
    </row>
    <row r="326" spans="1:21" x14ac:dyDescent="0.3">
      <c r="A326" s="17" t="s">
        <v>636</v>
      </c>
      <c r="B326" s="17" t="s">
        <v>49</v>
      </c>
      <c r="C326" s="16">
        <v>404</v>
      </c>
      <c r="D326" s="16" t="s">
        <v>636</v>
      </c>
      <c r="E326" s="16" t="s">
        <v>636</v>
      </c>
      <c r="F326" s="17" t="s">
        <v>49</v>
      </c>
      <c r="G326" s="17" t="s">
        <v>550</v>
      </c>
      <c r="H326" s="17">
        <v>6847</v>
      </c>
      <c r="I326" s="17" t="s">
        <v>50</v>
      </c>
      <c r="J326" s="13"/>
      <c r="K326" s="13"/>
      <c r="L326" s="20">
        <f t="shared" si="16"/>
        <v>0</v>
      </c>
      <c r="M326" s="23"/>
      <c r="N326" s="45"/>
      <c r="O326" s="20">
        <f t="shared" si="17"/>
        <v>0</v>
      </c>
      <c r="P326" s="23"/>
      <c r="Q326" s="23"/>
      <c r="R326" s="20">
        <f t="shared" si="18"/>
        <v>0</v>
      </c>
      <c r="S326" s="13"/>
      <c r="T326" s="13"/>
      <c r="U326" s="57">
        <f t="shared" si="19"/>
        <v>0</v>
      </c>
    </row>
    <row r="327" spans="1:21" x14ac:dyDescent="0.3">
      <c r="A327" s="17" t="s">
        <v>2</v>
      </c>
      <c r="B327" s="17" t="s">
        <v>40</v>
      </c>
      <c r="C327" s="16">
        <v>400</v>
      </c>
      <c r="D327" s="16" t="s">
        <v>547</v>
      </c>
      <c r="E327" s="16" t="s">
        <v>548</v>
      </c>
      <c r="F327" s="17" t="s">
        <v>40</v>
      </c>
      <c r="G327" s="17" t="s">
        <v>550</v>
      </c>
      <c r="H327" s="17">
        <v>6848</v>
      </c>
      <c r="I327" s="17" t="s">
        <v>44</v>
      </c>
      <c r="J327" s="13"/>
      <c r="K327" s="13"/>
      <c r="L327" s="20">
        <f t="shared" ref="L327:L390" si="20">IFERROR(K327/J327,0)</f>
        <v>0</v>
      </c>
      <c r="M327" s="23"/>
      <c r="N327" s="45"/>
      <c r="O327" s="20">
        <f t="shared" ref="O327:O390" si="21">IFERROR(N327/M327,0)</f>
        <v>0</v>
      </c>
      <c r="P327" s="23"/>
      <c r="Q327" s="23"/>
      <c r="R327" s="20">
        <f t="shared" ref="R327:R390" si="22">IFERROR(Q327/P327,0)</f>
        <v>0</v>
      </c>
      <c r="S327" s="13"/>
      <c r="T327" s="13"/>
      <c r="U327" s="57">
        <f t="shared" ref="U327:U390" si="23">IFERROR(T327/S327,0)</f>
        <v>0</v>
      </c>
    </row>
    <row r="328" spans="1:21" x14ac:dyDescent="0.3">
      <c r="A328" s="17" t="s">
        <v>181</v>
      </c>
      <c r="B328" s="17" t="s">
        <v>355</v>
      </c>
      <c r="C328" s="16">
        <v>407</v>
      </c>
      <c r="D328" s="16" t="s">
        <v>584</v>
      </c>
      <c r="E328" s="16" t="s">
        <v>181</v>
      </c>
      <c r="F328" s="17" t="s">
        <v>357</v>
      </c>
      <c r="G328" s="17" t="s">
        <v>550</v>
      </c>
      <c r="H328" s="17">
        <v>6924</v>
      </c>
      <c r="I328" s="17" t="s">
        <v>360</v>
      </c>
      <c r="J328" s="13"/>
      <c r="K328" s="13"/>
      <c r="L328" s="20">
        <f t="shared" si="20"/>
        <v>0</v>
      </c>
      <c r="M328" s="23"/>
      <c r="N328" s="45"/>
      <c r="O328" s="20">
        <f t="shared" si="21"/>
        <v>0</v>
      </c>
      <c r="P328" s="23"/>
      <c r="Q328" s="23"/>
      <c r="R328" s="20">
        <f t="shared" si="22"/>
        <v>0</v>
      </c>
      <c r="S328" s="13"/>
      <c r="T328" s="13"/>
      <c r="U328" s="57">
        <f t="shared" si="23"/>
        <v>0</v>
      </c>
    </row>
    <row r="329" spans="1:21" x14ac:dyDescent="0.3">
      <c r="A329" s="17" t="s">
        <v>2</v>
      </c>
      <c r="B329" s="17" t="s">
        <v>93</v>
      </c>
      <c r="C329" s="16">
        <v>400</v>
      </c>
      <c r="D329" s="16" t="s">
        <v>547</v>
      </c>
      <c r="E329" s="16" t="s">
        <v>548</v>
      </c>
      <c r="F329" s="17" t="s">
        <v>416</v>
      </c>
      <c r="G329" s="17" t="s">
        <v>550</v>
      </c>
      <c r="H329" s="17">
        <v>6945</v>
      </c>
      <c r="I329" s="17" t="s">
        <v>100</v>
      </c>
      <c r="J329" s="13"/>
      <c r="K329" s="13"/>
      <c r="L329" s="20">
        <f t="shared" si="20"/>
        <v>0</v>
      </c>
      <c r="M329" s="23"/>
      <c r="N329" s="45"/>
      <c r="O329" s="20">
        <f t="shared" si="21"/>
        <v>0</v>
      </c>
      <c r="P329" s="23"/>
      <c r="Q329" s="23"/>
      <c r="R329" s="20">
        <f t="shared" si="22"/>
        <v>0</v>
      </c>
      <c r="S329" s="13"/>
      <c r="T329" s="13"/>
      <c r="U329" s="57">
        <f t="shared" si="23"/>
        <v>0</v>
      </c>
    </row>
    <row r="330" spans="1:21" x14ac:dyDescent="0.3">
      <c r="A330" s="17" t="s">
        <v>2</v>
      </c>
      <c r="B330" s="17" t="s">
        <v>86</v>
      </c>
      <c r="C330" s="16">
        <v>400</v>
      </c>
      <c r="D330" s="16" t="s">
        <v>547</v>
      </c>
      <c r="E330" s="16" t="s">
        <v>519</v>
      </c>
      <c r="F330" s="17" t="s">
        <v>152</v>
      </c>
      <c r="G330" s="17" t="s">
        <v>550</v>
      </c>
      <c r="H330" s="17">
        <v>6946</v>
      </c>
      <c r="I330" s="17" t="s">
        <v>92</v>
      </c>
      <c r="J330" s="13"/>
      <c r="K330" s="13"/>
      <c r="L330" s="20">
        <f t="shared" si="20"/>
        <v>0</v>
      </c>
      <c r="M330" s="23"/>
      <c r="N330" s="45"/>
      <c r="O330" s="20">
        <f t="shared" si="21"/>
        <v>0</v>
      </c>
      <c r="P330" s="23"/>
      <c r="Q330" s="23"/>
      <c r="R330" s="20">
        <f t="shared" si="22"/>
        <v>0</v>
      </c>
      <c r="S330" s="13"/>
      <c r="T330" s="13"/>
      <c r="U330" s="57">
        <f t="shared" si="23"/>
        <v>0</v>
      </c>
    </row>
    <row r="331" spans="1:21" x14ac:dyDescent="0.3">
      <c r="A331" s="17" t="s">
        <v>58</v>
      </c>
      <c r="B331" s="17" t="s">
        <v>296</v>
      </c>
      <c r="C331" s="16">
        <v>406</v>
      </c>
      <c r="D331" s="16" t="s">
        <v>542</v>
      </c>
      <c r="E331" s="16" t="s">
        <v>58</v>
      </c>
      <c r="F331" s="17" t="s">
        <v>296</v>
      </c>
      <c r="G331" s="17" t="s">
        <v>550</v>
      </c>
      <c r="H331" s="17">
        <v>6964</v>
      </c>
      <c r="I331" s="17" t="s">
        <v>700</v>
      </c>
      <c r="J331" s="13"/>
      <c r="K331" s="13"/>
      <c r="L331" s="20">
        <f t="shared" si="20"/>
        <v>0</v>
      </c>
      <c r="M331" s="23"/>
      <c r="N331" s="45"/>
      <c r="O331" s="20">
        <f t="shared" si="21"/>
        <v>0</v>
      </c>
      <c r="P331" s="23"/>
      <c r="Q331" s="23"/>
      <c r="R331" s="20">
        <f t="shared" si="22"/>
        <v>0</v>
      </c>
      <c r="S331" s="13"/>
      <c r="T331" s="13"/>
      <c r="U331" s="57">
        <f t="shared" si="23"/>
        <v>0</v>
      </c>
    </row>
    <row r="332" spans="1:21" ht="15" thickBot="1" x14ac:dyDescent="0.35">
      <c r="A332" s="18" t="s">
        <v>434</v>
      </c>
      <c r="B332" s="18" t="s">
        <v>315</v>
      </c>
      <c r="C332" s="16">
        <v>401</v>
      </c>
      <c r="D332" s="16" t="s">
        <v>377</v>
      </c>
      <c r="E332" s="16" t="s">
        <v>434</v>
      </c>
      <c r="F332" s="17" t="s">
        <v>315</v>
      </c>
      <c r="G332" s="17" t="s">
        <v>550</v>
      </c>
      <c r="H332" s="17">
        <v>6992</v>
      </c>
      <c r="I332" s="17" t="s">
        <v>701</v>
      </c>
      <c r="J332" s="13"/>
      <c r="K332" s="13"/>
      <c r="L332" s="20">
        <f t="shared" si="20"/>
        <v>0</v>
      </c>
      <c r="M332" s="23"/>
      <c r="N332" s="45"/>
      <c r="O332" s="20">
        <f t="shared" si="21"/>
        <v>0</v>
      </c>
      <c r="P332" s="23"/>
      <c r="Q332" s="23"/>
      <c r="R332" s="20">
        <f t="shared" si="22"/>
        <v>0</v>
      </c>
      <c r="S332" s="13"/>
      <c r="T332" s="13"/>
      <c r="U332" s="57">
        <f t="shared" si="23"/>
        <v>0</v>
      </c>
    </row>
    <row r="333" spans="1:21" ht="15" thickBot="1" x14ac:dyDescent="0.35">
      <c r="A333" s="18" t="s">
        <v>636</v>
      </c>
      <c r="B333" s="18" t="s">
        <v>160</v>
      </c>
      <c r="C333" s="16">
        <v>404</v>
      </c>
      <c r="D333" s="16" t="s">
        <v>636</v>
      </c>
      <c r="E333" s="16" t="s">
        <v>636</v>
      </c>
      <c r="F333" s="17" t="s">
        <v>160</v>
      </c>
      <c r="G333" s="17" t="s">
        <v>550</v>
      </c>
      <c r="H333" s="17">
        <v>7014</v>
      </c>
      <c r="I333" s="17" t="s">
        <v>159</v>
      </c>
      <c r="J333" s="13"/>
      <c r="K333" s="13"/>
      <c r="L333" s="20">
        <f t="shared" si="20"/>
        <v>0</v>
      </c>
      <c r="M333" s="23"/>
      <c r="N333" s="45"/>
      <c r="O333" s="20">
        <f t="shared" si="21"/>
        <v>0</v>
      </c>
      <c r="P333" s="23"/>
      <c r="Q333" s="23"/>
      <c r="R333" s="20">
        <f t="shared" si="22"/>
        <v>0</v>
      </c>
      <c r="S333" s="13"/>
      <c r="T333" s="13"/>
      <c r="U333" s="57">
        <f t="shared" si="23"/>
        <v>0</v>
      </c>
    </row>
    <row r="334" spans="1:21" x14ac:dyDescent="0.3">
      <c r="A334" s="17" t="s">
        <v>58</v>
      </c>
      <c r="B334" s="17" t="s">
        <v>191</v>
      </c>
      <c r="C334" s="16">
        <v>406</v>
      </c>
      <c r="D334" s="16" t="s">
        <v>542</v>
      </c>
      <c r="E334" s="16" t="s">
        <v>58</v>
      </c>
      <c r="F334" s="17" t="s">
        <v>191</v>
      </c>
      <c r="G334" s="17" t="s">
        <v>550</v>
      </c>
      <c r="H334" s="17">
        <v>7035</v>
      </c>
      <c r="I334" s="17" t="s">
        <v>702</v>
      </c>
      <c r="J334" s="13"/>
      <c r="K334" s="13"/>
      <c r="L334" s="20">
        <f t="shared" si="20"/>
        <v>0</v>
      </c>
      <c r="M334" s="23"/>
      <c r="N334" s="45"/>
      <c r="O334" s="20">
        <f t="shared" si="21"/>
        <v>0</v>
      </c>
      <c r="P334" s="23"/>
      <c r="Q334" s="23"/>
      <c r="R334" s="20">
        <f t="shared" si="22"/>
        <v>0</v>
      </c>
      <c r="S334" s="13"/>
      <c r="T334" s="13"/>
      <c r="U334" s="57">
        <f t="shared" si="23"/>
        <v>0</v>
      </c>
    </row>
    <row r="335" spans="1:21" x14ac:dyDescent="0.3">
      <c r="A335" s="17" t="s">
        <v>181</v>
      </c>
      <c r="B335" s="17" t="s">
        <v>180</v>
      </c>
      <c r="C335" s="16">
        <v>407</v>
      </c>
      <c r="D335" s="16" t="s">
        <v>584</v>
      </c>
      <c r="E335" s="16" t="s">
        <v>181</v>
      </c>
      <c r="F335" s="17" t="s">
        <v>180</v>
      </c>
      <c r="G335" s="17" t="s">
        <v>550</v>
      </c>
      <c r="H335" s="17">
        <v>7041</v>
      </c>
      <c r="I335" s="17" t="s">
        <v>703</v>
      </c>
      <c r="J335" s="13"/>
      <c r="K335" s="13"/>
      <c r="L335" s="20">
        <f t="shared" si="20"/>
        <v>0</v>
      </c>
      <c r="M335" s="23"/>
      <c r="N335" s="45"/>
      <c r="O335" s="20">
        <f t="shared" si="21"/>
        <v>0</v>
      </c>
      <c r="P335" s="23"/>
      <c r="Q335" s="23"/>
      <c r="R335" s="20">
        <f t="shared" si="22"/>
        <v>0</v>
      </c>
      <c r="S335" s="13"/>
      <c r="T335" s="13"/>
      <c r="U335" s="57">
        <f t="shared" si="23"/>
        <v>0</v>
      </c>
    </row>
    <row r="336" spans="1:21" x14ac:dyDescent="0.3">
      <c r="A336" s="17" t="s">
        <v>434</v>
      </c>
      <c r="B336" s="17" t="s">
        <v>377</v>
      </c>
      <c r="C336" s="16">
        <v>401</v>
      </c>
      <c r="D336" s="16" t="s">
        <v>377</v>
      </c>
      <c r="E336" s="16" t="s">
        <v>434</v>
      </c>
      <c r="F336" s="17" t="s">
        <v>377</v>
      </c>
      <c r="G336" s="17" t="s">
        <v>550</v>
      </c>
      <c r="H336" s="17">
        <v>7131</v>
      </c>
      <c r="I336" s="17" t="s">
        <v>704</v>
      </c>
      <c r="J336" s="13"/>
      <c r="K336" s="13"/>
      <c r="L336" s="20">
        <f t="shared" si="20"/>
        <v>0</v>
      </c>
      <c r="M336" s="23"/>
      <c r="N336" s="45"/>
      <c r="O336" s="20">
        <f t="shared" si="21"/>
        <v>0</v>
      </c>
      <c r="P336" s="23"/>
      <c r="Q336" s="23"/>
      <c r="R336" s="20">
        <f t="shared" si="22"/>
        <v>0</v>
      </c>
      <c r="S336" s="13"/>
      <c r="T336" s="13"/>
      <c r="U336" s="57">
        <f t="shared" si="23"/>
        <v>0</v>
      </c>
    </row>
    <row r="337" spans="1:21" x14ac:dyDescent="0.3">
      <c r="A337" s="17" t="s">
        <v>434</v>
      </c>
      <c r="B337" s="17" t="s">
        <v>377</v>
      </c>
      <c r="C337" s="16">
        <v>401</v>
      </c>
      <c r="D337" s="16" t="s">
        <v>377</v>
      </c>
      <c r="E337" s="16" t="s">
        <v>434</v>
      </c>
      <c r="F337" s="17" t="s">
        <v>377</v>
      </c>
      <c r="G337" s="17" t="s">
        <v>550</v>
      </c>
      <c r="H337" s="17">
        <v>7132</v>
      </c>
      <c r="I337" s="17" t="s">
        <v>705</v>
      </c>
      <c r="J337" s="13"/>
      <c r="K337" s="13"/>
      <c r="L337" s="20">
        <f t="shared" si="20"/>
        <v>0</v>
      </c>
      <c r="M337" s="23"/>
      <c r="N337" s="45"/>
      <c r="O337" s="20">
        <f t="shared" si="21"/>
        <v>0</v>
      </c>
      <c r="P337" s="23"/>
      <c r="Q337" s="23"/>
      <c r="R337" s="20">
        <f t="shared" si="22"/>
        <v>0</v>
      </c>
      <c r="S337" s="13"/>
      <c r="T337" s="13"/>
      <c r="U337" s="57">
        <f t="shared" si="23"/>
        <v>0</v>
      </c>
    </row>
    <row r="338" spans="1:21" x14ac:dyDescent="0.3">
      <c r="A338" s="17" t="s">
        <v>2</v>
      </c>
      <c r="B338" s="17" t="s">
        <v>228</v>
      </c>
      <c r="C338" s="16">
        <v>400</v>
      </c>
      <c r="D338" s="16" t="s">
        <v>547</v>
      </c>
      <c r="E338" s="16" t="s">
        <v>548</v>
      </c>
      <c r="F338" s="17" t="s">
        <v>228</v>
      </c>
      <c r="G338" s="17" t="s">
        <v>550</v>
      </c>
      <c r="H338" s="17">
        <v>7220</v>
      </c>
      <c r="I338" s="17" t="s">
        <v>238</v>
      </c>
      <c r="J338" s="13"/>
      <c r="K338" s="13"/>
      <c r="L338" s="20">
        <f t="shared" si="20"/>
        <v>0</v>
      </c>
      <c r="M338" s="23"/>
      <c r="N338" s="45"/>
      <c r="O338" s="20">
        <f t="shared" si="21"/>
        <v>0</v>
      </c>
      <c r="P338" s="23"/>
      <c r="Q338" s="23"/>
      <c r="R338" s="20">
        <f t="shared" si="22"/>
        <v>0</v>
      </c>
      <c r="S338" s="13"/>
      <c r="T338" s="13"/>
      <c r="U338" s="57">
        <f t="shared" si="23"/>
        <v>0</v>
      </c>
    </row>
    <row r="339" spans="1:21" x14ac:dyDescent="0.3">
      <c r="A339" s="17" t="s">
        <v>2</v>
      </c>
      <c r="B339" s="17" t="s">
        <v>40</v>
      </c>
      <c r="C339" s="16">
        <v>400</v>
      </c>
      <c r="D339" s="16" t="s">
        <v>547</v>
      </c>
      <c r="E339" s="16" t="s">
        <v>548</v>
      </c>
      <c r="F339" s="17" t="s">
        <v>40</v>
      </c>
      <c r="G339" s="17" t="s">
        <v>550</v>
      </c>
      <c r="H339" s="17">
        <v>7221</v>
      </c>
      <c r="I339" s="17" t="s">
        <v>45</v>
      </c>
      <c r="J339" s="13"/>
      <c r="K339" s="13"/>
      <c r="L339" s="20">
        <f t="shared" si="20"/>
        <v>0</v>
      </c>
      <c r="M339" s="23"/>
      <c r="N339" s="45"/>
      <c r="O339" s="20">
        <f t="shared" si="21"/>
        <v>0</v>
      </c>
      <c r="P339" s="23"/>
      <c r="Q339" s="23"/>
      <c r="R339" s="20">
        <f t="shared" si="22"/>
        <v>0</v>
      </c>
      <c r="S339" s="13"/>
      <c r="T339" s="13"/>
      <c r="U339" s="57">
        <f t="shared" si="23"/>
        <v>0</v>
      </c>
    </row>
    <row r="340" spans="1:21" x14ac:dyDescent="0.3">
      <c r="A340" s="17" t="s">
        <v>434</v>
      </c>
      <c r="B340" s="17" t="s">
        <v>377</v>
      </c>
      <c r="C340" s="16">
        <v>401</v>
      </c>
      <c r="D340" s="16" t="s">
        <v>377</v>
      </c>
      <c r="E340" s="16" t="s">
        <v>434</v>
      </c>
      <c r="F340" s="17" t="s">
        <v>377</v>
      </c>
      <c r="G340" s="17" t="s">
        <v>549</v>
      </c>
      <c r="H340" s="17">
        <v>7325</v>
      </c>
      <c r="I340" s="17" t="s">
        <v>706</v>
      </c>
      <c r="J340" s="13"/>
      <c r="K340" s="13"/>
      <c r="L340" s="20">
        <f t="shared" si="20"/>
        <v>0</v>
      </c>
      <c r="M340" s="23"/>
      <c r="N340" s="45"/>
      <c r="O340" s="20">
        <f t="shared" si="21"/>
        <v>0</v>
      </c>
      <c r="P340" s="23"/>
      <c r="Q340" s="23"/>
      <c r="R340" s="20">
        <f t="shared" si="22"/>
        <v>0</v>
      </c>
      <c r="S340" s="13"/>
      <c r="T340" s="13"/>
      <c r="U340" s="57">
        <f t="shared" si="23"/>
        <v>0</v>
      </c>
    </row>
    <row r="341" spans="1:21" x14ac:dyDescent="0.3">
      <c r="A341" s="17" t="s">
        <v>434</v>
      </c>
      <c r="B341" s="17" t="s">
        <v>377</v>
      </c>
      <c r="C341" s="16">
        <v>401</v>
      </c>
      <c r="D341" s="16" t="s">
        <v>377</v>
      </c>
      <c r="E341" s="16" t="s">
        <v>434</v>
      </c>
      <c r="F341" s="17" t="s">
        <v>377</v>
      </c>
      <c r="G341" s="17" t="s">
        <v>555</v>
      </c>
      <c r="H341" s="17">
        <v>7326</v>
      </c>
      <c r="I341" s="17" t="s">
        <v>707</v>
      </c>
      <c r="J341" s="13"/>
      <c r="K341" s="13"/>
      <c r="L341" s="20">
        <f t="shared" si="20"/>
        <v>0</v>
      </c>
      <c r="M341" s="23"/>
      <c r="N341" s="45"/>
      <c r="O341" s="20">
        <f t="shared" si="21"/>
        <v>0</v>
      </c>
      <c r="P341" s="23"/>
      <c r="Q341" s="23"/>
      <c r="R341" s="20">
        <f t="shared" si="22"/>
        <v>0</v>
      </c>
      <c r="S341" s="13"/>
      <c r="T341" s="13"/>
      <c r="U341" s="57">
        <f t="shared" si="23"/>
        <v>0</v>
      </c>
    </row>
    <row r="342" spans="1:21" x14ac:dyDescent="0.3">
      <c r="A342" s="17" t="s">
        <v>434</v>
      </c>
      <c r="B342" s="17" t="s">
        <v>377</v>
      </c>
      <c r="C342" s="16">
        <v>401</v>
      </c>
      <c r="D342" s="16" t="s">
        <v>377</v>
      </c>
      <c r="E342" s="16" t="s">
        <v>434</v>
      </c>
      <c r="F342" s="17" t="s">
        <v>377</v>
      </c>
      <c r="G342" s="17" t="s">
        <v>550</v>
      </c>
      <c r="H342" s="17">
        <v>7412</v>
      </c>
      <c r="I342" s="17" t="s">
        <v>708</v>
      </c>
      <c r="J342" s="13"/>
      <c r="K342" s="13"/>
      <c r="L342" s="20">
        <f t="shared" si="20"/>
        <v>0</v>
      </c>
      <c r="M342" s="23"/>
      <c r="N342" s="45"/>
      <c r="O342" s="20">
        <f t="shared" si="21"/>
        <v>0</v>
      </c>
      <c r="P342" s="23"/>
      <c r="Q342" s="23"/>
      <c r="R342" s="20">
        <f t="shared" si="22"/>
        <v>0</v>
      </c>
      <c r="S342" s="13"/>
      <c r="T342" s="13"/>
      <c r="U342" s="57">
        <f t="shared" si="23"/>
        <v>0</v>
      </c>
    </row>
    <row r="343" spans="1:21" x14ac:dyDescent="0.3">
      <c r="A343" s="17" t="s">
        <v>434</v>
      </c>
      <c r="B343" s="17" t="s">
        <v>22</v>
      </c>
      <c r="C343" s="16">
        <v>401</v>
      </c>
      <c r="D343" s="16" t="s">
        <v>377</v>
      </c>
      <c r="E343" s="16" t="s">
        <v>434</v>
      </c>
      <c r="F343" s="17" t="s">
        <v>22</v>
      </c>
      <c r="G343" s="17" t="s">
        <v>550</v>
      </c>
      <c r="H343" s="17">
        <v>7413</v>
      </c>
      <c r="I343" s="17" t="s">
        <v>709</v>
      </c>
      <c r="J343" s="13"/>
      <c r="K343" s="13"/>
      <c r="L343" s="20">
        <f t="shared" si="20"/>
        <v>0</v>
      </c>
      <c r="M343" s="23"/>
      <c r="N343" s="45"/>
      <c r="O343" s="20">
        <f t="shared" si="21"/>
        <v>0</v>
      </c>
      <c r="P343" s="23"/>
      <c r="Q343" s="23"/>
      <c r="R343" s="20">
        <f t="shared" si="22"/>
        <v>0</v>
      </c>
      <c r="S343" s="13"/>
      <c r="T343" s="13"/>
      <c r="U343" s="57">
        <f t="shared" si="23"/>
        <v>0</v>
      </c>
    </row>
    <row r="344" spans="1:21" x14ac:dyDescent="0.3">
      <c r="A344" s="17" t="s">
        <v>181</v>
      </c>
      <c r="B344" s="17" t="s">
        <v>342</v>
      </c>
      <c r="C344" s="16">
        <v>407</v>
      </c>
      <c r="D344" s="16" t="s">
        <v>584</v>
      </c>
      <c r="E344" s="16" t="s">
        <v>181</v>
      </c>
      <c r="F344" s="17" t="s">
        <v>587</v>
      </c>
      <c r="G344" s="17" t="s">
        <v>555</v>
      </c>
      <c r="H344" s="17">
        <v>7448</v>
      </c>
      <c r="I344" s="17" t="s">
        <v>710</v>
      </c>
      <c r="J344" s="13"/>
      <c r="K344" s="13"/>
      <c r="L344" s="20">
        <f t="shared" si="20"/>
        <v>0</v>
      </c>
      <c r="M344" s="23"/>
      <c r="N344" s="45"/>
      <c r="O344" s="20">
        <f t="shared" si="21"/>
        <v>0</v>
      </c>
      <c r="P344" s="23"/>
      <c r="Q344" s="23"/>
      <c r="R344" s="20">
        <f t="shared" si="22"/>
        <v>0</v>
      </c>
      <c r="S344" s="13"/>
      <c r="T344" s="13"/>
      <c r="U344" s="57">
        <f t="shared" si="23"/>
        <v>0</v>
      </c>
    </row>
    <row r="345" spans="1:21" x14ac:dyDescent="0.3">
      <c r="A345" s="17" t="s">
        <v>434</v>
      </c>
      <c r="B345" s="17" t="s">
        <v>377</v>
      </c>
      <c r="C345" s="16">
        <v>401</v>
      </c>
      <c r="D345" s="16" t="s">
        <v>377</v>
      </c>
      <c r="E345" s="16" t="s">
        <v>434</v>
      </c>
      <c r="F345" s="17" t="s">
        <v>377</v>
      </c>
      <c r="G345" s="17" t="s">
        <v>550</v>
      </c>
      <c r="H345" s="17">
        <v>7458</v>
      </c>
      <c r="I345" s="17" t="s">
        <v>711</v>
      </c>
      <c r="J345" s="13"/>
      <c r="K345" s="13"/>
      <c r="L345" s="20">
        <f t="shared" si="20"/>
        <v>0</v>
      </c>
      <c r="M345" s="23"/>
      <c r="N345" s="45"/>
      <c r="O345" s="20">
        <f t="shared" si="21"/>
        <v>0</v>
      </c>
      <c r="P345" s="23"/>
      <c r="Q345" s="23"/>
      <c r="R345" s="20">
        <f t="shared" si="22"/>
        <v>0</v>
      </c>
      <c r="S345" s="13"/>
      <c r="T345" s="13"/>
      <c r="U345" s="57">
        <f t="shared" si="23"/>
        <v>0</v>
      </c>
    </row>
    <row r="346" spans="1:21" x14ac:dyDescent="0.3">
      <c r="A346" s="17" t="s">
        <v>181</v>
      </c>
      <c r="B346" s="17" t="s">
        <v>342</v>
      </c>
      <c r="C346" s="16">
        <v>407</v>
      </c>
      <c r="D346" s="16" t="s">
        <v>584</v>
      </c>
      <c r="E346" s="16" t="s">
        <v>181</v>
      </c>
      <c r="F346" s="17" t="s">
        <v>587</v>
      </c>
      <c r="G346" s="17" t="s">
        <v>555</v>
      </c>
      <c r="H346" s="17">
        <v>7459</v>
      </c>
      <c r="I346" s="17" t="s">
        <v>712</v>
      </c>
      <c r="J346" s="13"/>
      <c r="K346" s="13"/>
      <c r="L346" s="20">
        <f t="shared" si="20"/>
        <v>0</v>
      </c>
      <c r="M346" s="23"/>
      <c r="N346" s="45"/>
      <c r="O346" s="20">
        <f t="shared" si="21"/>
        <v>0</v>
      </c>
      <c r="P346" s="23"/>
      <c r="Q346" s="23"/>
      <c r="R346" s="20">
        <f t="shared" si="22"/>
        <v>0</v>
      </c>
      <c r="S346" s="13"/>
      <c r="T346" s="13"/>
      <c r="U346" s="57">
        <f t="shared" si="23"/>
        <v>0</v>
      </c>
    </row>
    <row r="347" spans="1:21" x14ac:dyDescent="0.3">
      <c r="A347" s="17" t="s">
        <v>434</v>
      </c>
      <c r="B347" s="17" t="s">
        <v>22</v>
      </c>
      <c r="C347" s="16">
        <v>401</v>
      </c>
      <c r="D347" s="16" t="s">
        <v>377</v>
      </c>
      <c r="E347" s="16" t="s">
        <v>434</v>
      </c>
      <c r="F347" s="17" t="s">
        <v>22</v>
      </c>
      <c r="G347" s="17" t="s">
        <v>550</v>
      </c>
      <c r="H347" s="17">
        <v>7462</v>
      </c>
      <c r="I347" s="17" t="s">
        <v>713</v>
      </c>
      <c r="J347" s="13"/>
      <c r="K347" s="13"/>
      <c r="L347" s="20">
        <f t="shared" si="20"/>
        <v>0</v>
      </c>
      <c r="M347" s="23"/>
      <c r="N347" s="45"/>
      <c r="O347" s="20">
        <f t="shared" si="21"/>
        <v>0</v>
      </c>
      <c r="P347" s="23"/>
      <c r="Q347" s="23"/>
      <c r="R347" s="20">
        <f t="shared" si="22"/>
        <v>0</v>
      </c>
      <c r="S347" s="13"/>
      <c r="T347" s="13"/>
      <c r="U347" s="57">
        <f t="shared" si="23"/>
        <v>0</v>
      </c>
    </row>
    <row r="348" spans="1:21" x14ac:dyDescent="0.3">
      <c r="A348" s="17" t="s">
        <v>434</v>
      </c>
      <c r="B348" s="17" t="s">
        <v>377</v>
      </c>
      <c r="C348" s="16">
        <v>401</v>
      </c>
      <c r="D348" s="16" t="s">
        <v>377</v>
      </c>
      <c r="E348" s="16" t="s">
        <v>434</v>
      </c>
      <c r="F348" s="17" t="s">
        <v>377</v>
      </c>
      <c r="G348" s="17" t="s">
        <v>550</v>
      </c>
      <c r="H348" s="17">
        <v>9720</v>
      </c>
      <c r="I348" s="17" t="s">
        <v>714</v>
      </c>
      <c r="J348" s="13"/>
      <c r="K348" s="13"/>
      <c r="L348" s="20">
        <f t="shared" si="20"/>
        <v>0</v>
      </c>
      <c r="M348" s="23"/>
      <c r="N348" s="45"/>
      <c r="O348" s="20">
        <f t="shared" si="21"/>
        <v>0</v>
      </c>
      <c r="P348" s="23"/>
      <c r="Q348" s="23"/>
      <c r="R348" s="20">
        <f t="shared" si="22"/>
        <v>0</v>
      </c>
      <c r="S348" s="13"/>
      <c r="T348" s="13"/>
      <c r="U348" s="57">
        <f t="shared" si="23"/>
        <v>0</v>
      </c>
    </row>
    <row r="349" spans="1:21" x14ac:dyDescent="0.3">
      <c r="A349" s="17" t="s">
        <v>434</v>
      </c>
      <c r="B349" s="17" t="s">
        <v>377</v>
      </c>
      <c r="C349" s="16">
        <v>401</v>
      </c>
      <c r="D349" s="16" t="s">
        <v>377</v>
      </c>
      <c r="E349" s="16" t="s">
        <v>434</v>
      </c>
      <c r="F349" s="17" t="s">
        <v>377</v>
      </c>
      <c r="G349" s="17" t="s">
        <v>550</v>
      </c>
      <c r="H349" s="17">
        <v>9721</v>
      </c>
      <c r="I349" s="17" t="s">
        <v>715</v>
      </c>
      <c r="J349" s="13"/>
      <c r="K349" s="13"/>
      <c r="L349" s="20">
        <f t="shared" si="20"/>
        <v>0</v>
      </c>
      <c r="M349" s="23"/>
      <c r="N349" s="45"/>
      <c r="O349" s="20">
        <f t="shared" si="21"/>
        <v>0</v>
      </c>
      <c r="P349" s="23"/>
      <c r="Q349" s="23"/>
      <c r="R349" s="20">
        <f t="shared" si="22"/>
        <v>0</v>
      </c>
      <c r="S349" s="13"/>
      <c r="T349" s="13"/>
      <c r="U349" s="57">
        <f t="shared" si="23"/>
        <v>0</v>
      </c>
    </row>
    <row r="350" spans="1:21" x14ac:dyDescent="0.3">
      <c r="A350" s="17" t="s">
        <v>434</v>
      </c>
      <c r="B350" s="17" t="s">
        <v>22</v>
      </c>
      <c r="C350" s="16">
        <v>401</v>
      </c>
      <c r="D350" s="16" t="s">
        <v>377</v>
      </c>
      <c r="E350" s="16" t="s">
        <v>434</v>
      </c>
      <c r="F350" s="17" t="s">
        <v>22</v>
      </c>
      <c r="G350" s="17" t="s">
        <v>550</v>
      </c>
      <c r="H350" s="17">
        <v>9723</v>
      </c>
      <c r="I350" s="17" t="s">
        <v>716</v>
      </c>
      <c r="J350" s="13"/>
      <c r="K350" s="13"/>
      <c r="L350" s="20">
        <f t="shared" si="20"/>
        <v>0</v>
      </c>
      <c r="M350" s="23"/>
      <c r="N350" s="45"/>
      <c r="O350" s="20">
        <f t="shared" si="21"/>
        <v>0</v>
      </c>
      <c r="P350" s="23"/>
      <c r="Q350" s="23"/>
      <c r="R350" s="20">
        <f t="shared" si="22"/>
        <v>0</v>
      </c>
      <c r="S350" s="13"/>
      <c r="T350" s="13"/>
      <c r="U350" s="57">
        <f t="shared" si="23"/>
        <v>0</v>
      </c>
    </row>
    <row r="351" spans="1:21" x14ac:dyDescent="0.3">
      <c r="A351" s="17" t="s">
        <v>434</v>
      </c>
      <c r="B351" s="17" t="s">
        <v>22</v>
      </c>
      <c r="C351" s="16">
        <v>401</v>
      </c>
      <c r="D351" s="16" t="s">
        <v>377</v>
      </c>
      <c r="E351" s="16" t="s">
        <v>434</v>
      </c>
      <c r="F351" s="17" t="s">
        <v>22</v>
      </c>
      <c r="G351" s="17" t="s">
        <v>550</v>
      </c>
      <c r="H351" s="17">
        <v>9729</v>
      </c>
      <c r="I351" s="17" t="s">
        <v>717</v>
      </c>
      <c r="J351" s="13"/>
      <c r="K351" s="13"/>
      <c r="L351" s="20">
        <f t="shared" si="20"/>
        <v>0</v>
      </c>
      <c r="M351" s="23"/>
      <c r="N351" s="45"/>
      <c r="O351" s="20">
        <f t="shared" si="21"/>
        <v>0</v>
      </c>
      <c r="P351" s="23"/>
      <c r="Q351" s="23"/>
      <c r="R351" s="20">
        <f t="shared" si="22"/>
        <v>0</v>
      </c>
      <c r="S351" s="13"/>
      <c r="T351" s="13"/>
      <c r="U351" s="57">
        <f t="shared" si="23"/>
        <v>0</v>
      </c>
    </row>
    <row r="352" spans="1:21" x14ac:dyDescent="0.3">
      <c r="A352" s="17" t="s">
        <v>434</v>
      </c>
      <c r="B352" s="17" t="s">
        <v>22</v>
      </c>
      <c r="C352" s="16">
        <v>401</v>
      </c>
      <c r="D352" s="16" t="s">
        <v>377</v>
      </c>
      <c r="E352" s="16" t="s">
        <v>434</v>
      </c>
      <c r="F352" s="17" t="s">
        <v>377</v>
      </c>
      <c r="G352" s="17" t="s">
        <v>550</v>
      </c>
      <c r="H352" s="17">
        <v>10259</v>
      </c>
      <c r="I352" s="17" t="s">
        <v>718</v>
      </c>
      <c r="J352" s="13"/>
      <c r="K352" s="13"/>
      <c r="L352" s="20">
        <f t="shared" si="20"/>
        <v>0</v>
      </c>
      <c r="M352" s="23"/>
      <c r="N352" s="45"/>
      <c r="O352" s="20">
        <f t="shared" si="21"/>
        <v>0</v>
      </c>
      <c r="P352" s="23"/>
      <c r="Q352" s="23"/>
      <c r="R352" s="20">
        <f t="shared" si="22"/>
        <v>0</v>
      </c>
      <c r="S352" s="13"/>
      <c r="T352" s="13"/>
      <c r="U352" s="57">
        <f t="shared" si="23"/>
        <v>0</v>
      </c>
    </row>
    <row r="353" spans="1:21" x14ac:dyDescent="0.3">
      <c r="A353" s="17" t="s">
        <v>578</v>
      </c>
      <c r="B353" s="17" t="s">
        <v>215</v>
      </c>
      <c r="C353" s="16">
        <v>400</v>
      </c>
      <c r="D353" s="16" t="s">
        <v>547</v>
      </c>
      <c r="E353" s="16" t="s">
        <v>245</v>
      </c>
      <c r="F353" s="17" t="s">
        <v>419</v>
      </c>
      <c r="G353" s="17" t="s">
        <v>550</v>
      </c>
      <c r="H353" s="17">
        <v>10488</v>
      </c>
      <c r="I353" s="17" t="s">
        <v>218</v>
      </c>
      <c r="J353" s="13"/>
      <c r="K353" s="13"/>
      <c r="L353" s="20">
        <f t="shared" si="20"/>
        <v>0</v>
      </c>
      <c r="M353" s="23"/>
      <c r="N353" s="45"/>
      <c r="O353" s="20">
        <f t="shared" si="21"/>
        <v>0</v>
      </c>
      <c r="P353" s="23"/>
      <c r="Q353" s="23"/>
      <c r="R353" s="20">
        <f t="shared" si="22"/>
        <v>0</v>
      </c>
      <c r="S353" s="13"/>
      <c r="T353" s="13"/>
      <c r="U353" s="57">
        <f t="shared" si="23"/>
        <v>0</v>
      </c>
    </row>
    <row r="354" spans="1:21" x14ac:dyDescent="0.3">
      <c r="A354" s="17" t="s">
        <v>2</v>
      </c>
      <c r="B354" s="17" t="s">
        <v>93</v>
      </c>
      <c r="C354" s="16"/>
      <c r="D354" s="16" t="s">
        <v>719</v>
      </c>
      <c r="E354" s="16" t="s">
        <v>720</v>
      </c>
      <c r="F354" s="17" t="s">
        <v>720</v>
      </c>
      <c r="G354" s="17" t="s">
        <v>552</v>
      </c>
      <c r="H354" s="17">
        <v>10605</v>
      </c>
      <c r="I354" s="17" t="s">
        <v>721</v>
      </c>
      <c r="J354" s="13"/>
      <c r="K354" s="13"/>
      <c r="L354" s="20">
        <f t="shared" si="20"/>
        <v>0</v>
      </c>
      <c r="M354" s="23"/>
      <c r="N354" s="45"/>
      <c r="O354" s="20">
        <f t="shared" si="21"/>
        <v>0</v>
      </c>
      <c r="P354" s="23"/>
      <c r="Q354" s="23"/>
      <c r="R354" s="20">
        <f t="shared" si="22"/>
        <v>0</v>
      </c>
      <c r="S354" s="13"/>
      <c r="T354" s="13"/>
      <c r="U354" s="57">
        <f t="shared" si="23"/>
        <v>0</v>
      </c>
    </row>
    <row r="355" spans="1:21" x14ac:dyDescent="0.3">
      <c r="A355" s="17" t="s">
        <v>2</v>
      </c>
      <c r="B355" s="17" t="s">
        <v>93</v>
      </c>
      <c r="C355" s="16"/>
      <c r="D355" s="16" t="s">
        <v>719</v>
      </c>
      <c r="E355" s="16" t="s">
        <v>722</v>
      </c>
      <c r="F355" s="17" t="s">
        <v>722</v>
      </c>
      <c r="G355" s="17" t="s">
        <v>550</v>
      </c>
      <c r="H355" s="17">
        <v>10719</v>
      </c>
      <c r="I355" s="17" t="s">
        <v>723</v>
      </c>
      <c r="J355" s="13"/>
      <c r="K355" s="13"/>
      <c r="L355" s="20">
        <f t="shared" si="20"/>
        <v>0</v>
      </c>
      <c r="M355" s="23"/>
      <c r="N355" s="45"/>
      <c r="O355" s="20">
        <f t="shared" si="21"/>
        <v>0</v>
      </c>
      <c r="P355" s="23"/>
      <c r="Q355" s="23"/>
      <c r="R355" s="20">
        <f t="shared" si="22"/>
        <v>0</v>
      </c>
      <c r="S355" s="13"/>
      <c r="T355" s="13"/>
      <c r="U355" s="57">
        <f t="shared" si="23"/>
        <v>0</v>
      </c>
    </row>
    <row r="356" spans="1:21" x14ac:dyDescent="0.3">
      <c r="A356" s="17" t="s">
        <v>2</v>
      </c>
      <c r="B356" s="17" t="s">
        <v>228</v>
      </c>
      <c r="C356" s="16"/>
      <c r="D356" s="16" t="s">
        <v>719</v>
      </c>
      <c r="E356" s="16" t="s">
        <v>720</v>
      </c>
      <c r="F356" s="17" t="s">
        <v>720</v>
      </c>
      <c r="G356" s="17" t="s">
        <v>552</v>
      </c>
      <c r="H356" s="17">
        <v>10736</v>
      </c>
      <c r="I356" s="17" t="s">
        <v>724</v>
      </c>
      <c r="J356" s="13"/>
      <c r="K356" s="13"/>
      <c r="L356" s="20">
        <f t="shared" si="20"/>
        <v>0</v>
      </c>
      <c r="M356" s="23"/>
      <c r="N356" s="45"/>
      <c r="O356" s="20">
        <f t="shared" si="21"/>
        <v>0</v>
      </c>
      <c r="P356" s="23"/>
      <c r="Q356" s="23"/>
      <c r="R356" s="20">
        <f t="shared" si="22"/>
        <v>0</v>
      </c>
      <c r="S356" s="13"/>
      <c r="T356" s="13"/>
      <c r="U356" s="57">
        <f t="shared" si="23"/>
        <v>0</v>
      </c>
    </row>
    <row r="357" spans="1:21" x14ac:dyDescent="0.3">
      <c r="A357" s="17" t="s">
        <v>58</v>
      </c>
      <c r="B357" s="17" t="s">
        <v>59</v>
      </c>
      <c r="C357" s="16"/>
      <c r="D357" s="16" t="s">
        <v>719</v>
      </c>
      <c r="E357" s="16" t="s">
        <v>725</v>
      </c>
      <c r="F357" s="17" t="s">
        <v>725</v>
      </c>
      <c r="G357" s="17" t="s">
        <v>549</v>
      </c>
      <c r="H357" s="17">
        <v>10843</v>
      </c>
      <c r="I357" s="17" t="s">
        <v>726</v>
      </c>
      <c r="J357" s="13"/>
      <c r="K357" s="13"/>
      <c r="L357" s="20">
        <f t="shared" si="20"/>
        <v>0</v>
      </c>
      <c r="M357" s="23"/>
      <c r="N357" s="45"/>
      <c r="O357" s="20">
        <f t="shared" si="21"/>
        <v>0</v>
      </c>
      <c r="P357" s="23"/>
      <c r="Q357" s="23"/>
      <c r="R357" s="20">
        <f t="shared" si="22"/>
        <v>0</v>
      </c>
      <c r="S357" s="13"/>
      <c r="T357" s="13"/>
      <c r="U357" s="57">
        <f t="shared" si="23"/>
        <v>0</v>
      </c>
    </row>
    <row r="358" spans="1:21" x14ac:dyDescent="0.3">
      <c r="A358" s="17" t="s">
        <v>2</v>
      </c>
      <c r="B358" s="17" t="s">
        <v>260</v>
      </c>
      <c r="C358" s="16"/>
      <c r="D358" s="16" t="s">
        <v>719</v>
      </c>
      <c r="E358" s="16" t="s">
        <v>720</v>
      </c>
      <c r="F358" s="17" t="s">
        <v>720</v>
      </c>
      <c r="G358" s="17" t="s">
        <v>549</v>
      </c>
      <c r="H358" s="17">
        <v>11369</v>
      </c>
      <c r="I358" s="17" t="s">
        <v>727</v>
      </c>
      <c r="J358" s="13"/>
      <c r="K358" s="13"/>
      <c r="L358" s="20">
        <f t="shared" si="20"/>
        <v>0</v>
      </c>
      <c r="M358" s="23"/>
      <c r="N358" s="45"/>
      <c r="O358" s="20">
        <f t="shared" si="21"/>
        <v>0</v>
      </c>
      <c r="P358" s="23"/>
      <c r="Q358" s="23"/>
      <c r="R358" s="20">
        <f t="shared" si="22"/>
        <v>0</v>
      </c>
      <c r="S358" s="13"/>
      <c r="T358" s="13"/>
      <c r="U358" s="57">
        <f t="shared" si="23"/>
        <v>0</v>
      </c>
    </row>
    <row r="359" spans="1:21" x14ac:dyDescent="0.3">
      <c r="A359" s="17" t="s">
        <v>2</v>
      </c>
      <c r="B359" s="17" t="s">
        <v>260</v>
      </c>
      <c r="C359" s="16"/>
      <c r="D359" s="16" t="s">
        <v>719</v>
      </c>
      <c r="E359" s="16" t="s">
        <v>725</v>
      </c>
      <c r="F359" s="17" t="s">
        <v>725</v>
      </c>
      <c r="G359" s="17" t="s">
        <v>549</v>
      </c>
      <c r="H359" s="17">
        <v>11386</v>
      </c>
      <c r="I359" s="17" t="s">
        <v>728</v>
      </c>
      <c r="J359" s="13"/>
      <c r="K359" s="13"/>
      <c r="L359" s="20">
        <f t="shared" si="20"/>
        <v>0</v>
      </c>
      <c r="M359" s="23"/>
      <c r="N359" s="45"/>
      <c r="O359" s="20">
        <f t="shared" si="21"/>
        <v>0</v>
      </c>
      <c r="P359" s="23"/>
      <c r="Q359" s="23"/>
      <c r="R359" s="20">
        <f t="shared" si="22"/>
        <v>0</v>
      </c>
      <c r="S359" s="13"/>
      <c r="T359" s="13"/>
      <c r="U359" s="57">
        <f t="shared" si="23"/>
        <v>0</v>
      </c>
    </row>
    <row r="360" spans="1:21" x14ac:dyDescent="0.3">
      <c r="A360" s="17" t="s">
        <v>2</v>
      </c>
      <c r="B360" s="17" t="s">
        <v>228</v>
      </c>
      <c r="C360" s="16"/>
      <c r="D360" s="16" t="s">
        <v>719</v>
      </c>
      <c r="E360" s="16" t="s">
        <v>725</v>
      </c>
      <c r="F360" s="17" t="s">
        <v>725</v>
      </c>
      <c r="G360" s="17" t="s">
        <v>549</v>
      </c>
      <c r="H360" s="17">
        <v>11397</v>
      </c>
      <c r="I360" s="17" t="s">
        <v>729</v>
      </c>
      <c r="J360" s="13"/>
      <c r="K360" s="13"/>
      <c r="L360" s="20">
        <f t="shared" si="20"/>
        <v>0</v>
      </c>
      <c r="M360" s="23"/>
      <c r="N360" s="45"/>
      <c r="O360" s="20">
        <f t="shared" si="21"/>
        <v>0</v>
      </c>
      <c r="P360" s="23"/>
      <c r="Q360" s="23"/>
      <c r="R360" s="20">
        <f t="shared" si="22"/>
        <v>0</v>
      </c>
      <c r="S360" s="13"/>
      <c r="T360" s="13"/>
      <c r="U360" s="57">
        <f t="shared" si="23"/>
        <v>0</v>
      </c>
    </row>
    <row r="361" spans="1:21" x14ac:dyDescent="0.3">
      <c r="A361" s="17" t="s">
        <v>181</v>
      </c>
      <c r="B361" s="17" t="s">
        <v>180</v>
      </c>
      <c r="C361" s="16"/>
      <c r="D361" s="16" t="s">
        <v>719</v>
      </c>
      <c r="E361" s="16" t="s">
        <v>725</v>
      </c>
      <c r="F361" s="17" t="s">
        <v>725</v>
      </c>
      <c r="G361" s="17" t="s">
        <v>549</v>
      </c>
      <c r="H361" s="17">
        <v>11403</v>
      </c>
      <c r="I361" s="17" t="s">
        <v>730</v>
      </c>
      <c r="J361" s="13"/>
      <c r="K361" s="13"/>
      <c r="L361" s="20">
        <f t="shared" si="20"/>
        <v>0</v>
      </c>
      <c r="M361" s="23"/>
      <c r="N361" s="45"/>
      <c r="O361" s="20">
        <f t="shared" si="21"/>
        <v>0</v>
      </c>
      <c r="P361" s="23"/>
      <c r="Q361" s="23"/>
      <c r="R361" s="20">
        <f t="shared" si="22"/>
        <v>0</v>
      </c>
      <c r="S361" s="13"/>
      <c r="T361" s="13"/>
      <c r="U361" s="57">
        <f t="shared" si="23"/>
        <v>0</v>
      </c>
    </row>
    <row r="362" spans="1:21" x14ac:dyDescent="0.3">
      <c r="A362" s="17" t="s">
        <v>8</v>
      </c>
      <c r="B362" s="17" t="s">
        <v>8</v>
      </c>
      <c r="C362" s="16"/>
      <c r="D362" s="16" t="s">
        <v>719</v>
      </c>
      <c r="E362" s="16" t="s">
        <v>725</v>
      </c>
      <c r="F362" s="17" t="s">
        <v>725</v>
      </c>
      <c r="G362" s="17" t="s">
        <v>549</v>
      </c>
      <c r="H362" s="17">
        <v>11405</v>
      </c>
      <c r="I362" s="17" t="s">
        <v>731</v>
      </c>
      <c r="J362" s="13"/>
      <c r="K362" s="13"/>
      <c r="L362" s="20">
        <f t="shared" si="20"/>
        <v>0</v>
      </c>
      <c r="M362" s="23"/>
      <c r="N362" s="45"/>
      <c r="O362" s="20">
        <f t="shared" si="21"/>
        <v>0</v>
      </c>
      <c r="P362" s="23"/>
      <c r="Q362" s="23"/>
      <c r="R362" s="20">
        <f t="shared" si="22"/>
        <v>0</v>
      </c>
      <c r="S362" s="13"/>
      <c r="T362" s="13"/>
      <c r="U362" s="57">
        <f t="shared" si="23"/>
        <v>0</v>
      </c>
    </row>
    <row r="363" spans="1:21" x14ac:dyDescent="0.3">
      <c r="A363" s="17" t="s">
        <v>2</v>
      </c>
      <c r="B363" s="17" t="s">
        <v>93</v>
      </c>
      <c r="C363" s="16"/>
      <c r="D363" s="16" t="s">
        <v>719</v>
      </c>
      <c r="E363" s="16" t="s">
        <v>725</v>
      </c>
      <c r="F363" s="17" t="s">
        <v>725</v>
      </c>
      <c r="G363" s="17" t="s">
        <v>549</v>
      </c>
      <c r="H363" s="17">
        <v>11408</v>
      </c>
      <c r="I363" s="17" t="s">
        <v>732</v>
      </c>
      <c r="J363" s="13"/>
      <c r="K363" s="13"/>
      <c r="L363" s="20">
        <f t="shared" si="20"/>
        <v>0</v>
      </c>
      <c r="M363" s="23"/>
      <c r="N363" s="45"/>
      <c r="O363" s="20">
        <f t="shared" si="21"/>
        <v>0</v>
      </c>
      <c r="P363" s="23"/>
      <c r="Q363" s="23"/>
      <c r="R363" s="20">
        <f t="shared" si="22"/>
        <v>0</v>
      </c>
      <c r="S363" s="13"/>
      <c r="T363" s="13"/>
      <c r="U363" s="57">
        <f t="shared" si="23"/>
        <v>0</v>
      </c>
    </row>
    <row r="364" spans="1:21" x14ac:dyDescent="0.3">
      <c r="A364" s="17" t="s">
        <v>2</v>
      </c>
      <c r="B364" s="17" t="s">
        <v>228</v>
      </c>
      <c r="C364" s="16"/>
      <c r="D364" s="16" t="s">
        <v>719</v>
      </c>
      <c r="E364" s="16" t="s">
        <v>725</v>
      </c>
      <c r="F364" s="17" t="s">
        <v>725</v>
      </c>
      <c r="G364" s="17" t="s">
        <v>540</v>
      </c>
      <c r="H364" s="17">
        <v>11409</v>
      </c>
      <c r="I364" s="17" t="s">
        <v>733</v>
      </c>
      <c r="J364" s="13"/>
      <c r="K364" s="13"/>
      <c r="L364" s="20">
        <f t="shared" si="20"/>
        <v>0</v>
      </c>
      <c r="M364" s="23"/>
      <c r="N364" s="45"/>
      <c r="O364" s="20">
        <f t="shared" si="21"/>
        <v>0</v>
      </c>
      <c r="P364" s="23"/>
      <c r="Q364" s="23"/>
      <c r="R364" s="20">
        <f t="shared" si="22"/>
        <v>0</v>
      </c>
      <c r="S364" s="13"/>
      <c r="T364" s="13"/>
      <c r="U364" s="57">
        <f t="shared" si="23"/>
        <v>0</v>
      </c>
    </row>
    <row r="365" spans="1:21" x14ac:dyDescent="0.3">
      <c r="A365" s="17" t="s">
        <v>578</v>
      </c>
      <c r="B365" s="17" t="s">
        <v>245</v>
      </c>
      <c r="C365" s="16"/>
      <c r="D365" s="16" t="s">
        <v>719</v>
      </c>
      <c r="E365" s="16" t="s">
        <v>725</v>
      </c>
      <c r="F365" s="17" t="s">
        <v>725</v>
      </c>
      <c r="G365" s="17" t="s">
        <v>549</v>
      </c>
      <c r="H365" s="17">
        <v>11556</v>
      </c>
      <c r="I365" s="17" t="s">
        <v>734</v>
      </c>
      <c r="J365" s="13"/>
      <c r="K365" s="13"/>
      <c r="L365" s="20">
        <f t="shared" si="20"/>
        <v>0</v>
      </c>
      <c r="M365" s="23"/>
      <c r="N365" s="45"/>
      <c r="O365" s="20">
        <f t="shared" si="21"/>
        <v>0</v>
      </c>
      <c r="P365" s="23"/>
      <c r="Q365" s="23"/>
      <c r="R365" s="20">
        <f t="shared" si="22"/>
        <v>0</v>
      </c>
      <c r="S365" s="13"/>
      <c r="T365" s="13"/>
      <c r="U365" s="57">
        <f t="shared" si="23"/>
        <v>0</v>
      </c>
    </row>
    <row r="366" spans="1:21" x14ac:dyDescent="0.3">
      <c r="A366" s="17" t="s">
        <v>434</v>
      </c>
      <c r="B366" s="17" t="s">
        <v>377</v>
      </c>
      <c r="C366" s="16">
        <v>401</v>
      </c>
      <c r="D366" s="16" t="s">
        <v>377</v>
      </c>
      <c r="E366" s="16" t="s">
        <v>434</v>
      </c>
      <c r="F366" s="17" t="s">
        <v>377</v>
      </c>
      <c r="G366" s="17" t="s">
        <v>550</v>
      </c>
      <c r="H366" s="17">
        <v>11579</v>
      </c>
      <c r="I366" s="17" t="s">
        <v>735</v>
      </c>
      <c r="J366" s="13"/>
      <c r="K366" s="13"/>
      <c r="L366" s="20">
        <f t="shared" si="20"/>
        <v>0</v>
      </c>
      <c r="M366" s="23"/>
      <c r="N366" s="45"/>
      <c r="O366" s="20">
        <f t="shared" si="21"/>
        <v>0</v>
      </c>
      <c r="P366" s="23"/>
      <c r="Q366" s="23"/>
      <c r="R366" s="20">
        <f t="shared" si="22"/>
        <v>0</v>
      </c>
      <c r="S366" s="13"/>
      <c r="T366" s="13"/>
      <c r="U366" s="57">
        <f t="shared" si="23"/>
        <v>0</v>
      </c>
    </row>
    <row r="367" spans="1:21" x14ac:dyDescent="0.3">
      <c r="A367" s="17" t="s">
        <v>434</v>
      </c>
      <c r="B367" s="17" t="s">
        <v>22</v>
      </c>
      <c r="C367" s="16">
        <v>401</v>
      </c>
      <c r="D367" s="16" t="s">
        <v>377</v>
      </c>
      <c r="E367" s="16" t="s">
        <v>434</v>
      </c>
      <c r="F367" s="17" t="s">
        <v>22</v>
      </c>
      <c r="G367" s="17" t="s">
        <v>550</v>
      </c>
      <c r="H367" s="17">
        <v>11687</v>
      </c>
      <c r="I367" s="17" t="s">
        <v>736</v>
      </c>
      <c r="J367" s="13"/>
      <c r="K367" s="13"/>
      <c r="L367" s="20">
        <f t="shared" si="20"/>
        <v>0</v>
      </c>
      <c r="M367" s="23"/>
      <c r="N367" s="45"/>
      <c r="O367" s="20">
        <f t="shared" si="21"/>
        <v>0</v>
      </c>
      <c r="P367" s="23"/>
      <c r="Q367" s="23"/>
      <c r="R367" s="20">
        <f t="shared" si="22"/>
        <v>0</v>
      </c>
      <c r="S367" s="13"/>
      <c r="T367" s="13"/>
      <c r="U367" s="57">
        <f t="shared" si="23"/>
        <v>0</v>
      </c>
    </row>
    <row r="368" spans="1:21" x14ac:dyDescent="0.3">
      <c r="A368" s="17" t="s">
        <v>434</v>
      </c>
      <c r="B368" s="17" t="s">
        <v>22</v>
      </c>
      <c r="C368" s="16">
        <v>401</v>
      </c>
      <c r="D368" s="16" t="s">
        <v>377</v>
      </c>
      <c r="E368" s="16" t="s">
        <v>434</v>
      </c>
      <c r="F368" s="17" t="s">
        <v>377</v>
      </c>
      <c r="G368" s="17" t="s">
        <v>550</v>
      </c>
      <c r="H368" s="17">
        <v>11689</v>
      </c>
      <c r="I368" s="17" t="s">
        <v>737</v>
      </c>
      <c r="J368" s="13"/>
      <c r="K368" s="13"/>
      <c r="L368" s="20">
        <f t="shared" si="20"/>
        <v>0</v>
      </c>
      <c r="M368" s="23"/>
      <c r="N368" s="45"/>
      <c r="O368" s="20">
        <f t="shared" si="21"/>
        <v>0</v>
      </c>
      <c r="P368" s="23"/>
      <c r="Q368" s="23"/>
      <c r="R368" s="20">
        <f t="shared" si="22"/>
        <v>0</v>
      </c>
      <c r="S368" s="13"/>
      <c r="T368" s="13"/>
      <c r="U368" s="57">
        <f t="shared" si="23"/>
        <v>0</v>
      </c>
    </row>
    <row r="369" spans="1:21" x14ac:dyDescent="0.3">
      <c r="A369" s="17" t="s">
        <v>636</v>
      </c>
      <c r="B369" s="17" t="s">
        <v>205</v>
      </c>
      <c r="C369" s="16">
        <v>404</v>
      </c>
      <c r="D369" s="16" t="s">
        <v>636</v>
      </c>
      <c r="E369" s="16" t="s">
        <v>636</v>
      </c>
      <c r="F369" s="17" t="s">
        <v>205</v>
      </c>
      <c r="G369" s="17" t="s">
        <v>550</v>
      </c>
      <c r="H369" s="17">
        <v>11690</v>
      </c>
      <c r="I369" s="17" t="s">
        <v>209</v>
      </c>
      <c r="J369" s="13"/>
      <c r="K369" s="13"/>
      <c r="L369" s="20">
        <f t="shared" si="20"/>
        <v>0</v>
      </c>
      <c r="M369" s="23"/>
      <c r="N369" s="45"/>
      <c r="O369" s="20">
        <f t="shared" si="21"/>
        <v>0</v>
      </c>
      <c r="P369" s="23"/>
      <c r="Q369" s="23"/>
      <c r="R369" s="20">
        <f t="shared" si="22"/>
        <v>0</v>
      </c>
      <c r="S369" s="13"/>
      <c r="T369" s="13"/>
      <c r="U369" s="57">
        <f t="shared" si="23"/>
        <v>0</v>
      </c>
    </row>
    <row r="370" spans="1:21" x14ac:dyDescent="0.3">
      <c r="A370" s="17" t="s">
        <v>636</v>
      </c>
      <c r="B370" s="17" t="s">
        <v>160</v>
      </c>
      <c r="C370" s="16">
        <v>404</v>
      </c>
      <c r="D370" s="16" t="s">
        <v>636</v>
      </c>
      <c r="E370" s="16" t="s">
        <v>636</v>
      </c>
      <c r="F370" s="17" t="s">
        <v>160</v>
      </c>
      <c r="G370" s="17" t="s">
        <v>550</v>
      </c>
      <c r="H370" s="17">
        <v>11691</v>
      </c>
      <c r="I370" s="17" t="s">
        <v>162</v>
      </c>
      <c r="J370" s="13"/>
      <c r="K370" s="13"/>
      <c r="L370" s="20">
        <f t="shared" si="20"/>
        <v>0</v>
      </c>
      <c r="M370" s="23"/>
      <c r="N370" s="45"/>
      <c r="O370" s="20">
        <f t="shared" si="21"/>
        <v>0</v>
      </c>
      <c r="P370" s="23"/>
      <c r="Q370" s="23"/>
      <c r="R370" s="20">
        <f t="shared" si="22"/>
        <v>0</v>
      </c>
      <c r="S370" s="13"/>
      <c r="T370" s="13"/>
      <c r="U370" s="57">
        <f t="shared" si="23"/>
        <v>0</v>
      </c>
    </row>
    <row r="371" spans="1:21" x14ac:dyDescent="0.3">
      <c r="A371" s="17" t="s">
        <v>2</v>
      </c>
      <c r="B371" s="17" t="s">
        <v>93</v>
      </c>
      <c r="C371" s="16"/>
      <c r="D371" s="16" t="s">
        <v>719</v>
      </c>
      <c r="E371" s="16" t="s">
        <v>720</v>
      </c>
      <c r="F371" s="17" t="s">
        <v>720</v>
      </c>
      <c r="G371" s="17" t="s">
        <v>537</v>
      </c>
      <c r="H371" s="17">
        <v>12854</v>
      </c>
      <c r="I371" s="17" t="s">
        <v>738</v>
      </c>
      <c r="J371" s="13"/>
      <c r="K371" s="13"/>
      <c r="L371" s="20">
        <f t="shared" si="20"/>
        <v>0</v>
      </c>
      <c r="M371" s="23"/>
      <c r="N371" s="45"/>
      <c r="O371" s="20">
        <f t="shared" si="21"/>
        <v>0</v>
      </c>
      <c r="P371" s="23"/>
      <c r="Q371" s="23"/>
      <c r="R371" s="20">
        <f t="shared" si="22"/>
        <v>0</v>
      </c>
      <c r="S371" s="13"/>
      <c r="T371" s="13"/>
      <c r="U371" s="57">
        <f t="shared" si="23"/>
        <v>0</v>
      </c>
    </row>
    <row r="372" spans="1:21" x14ac:dyDescent="0.3">
      <c r="A372" s="17" t="s">
        <v>2</v>
      </c>
      <c r="B372" s="17" t="s">
        <v>152</v>
      </c>
      <c r="C372" s="16">
        <v>400</v>
      </c>
      <c r="D372" s="16" t="s">
        <v>547</v>
      </c>
      <c r="E372" s="16" t="s">
        <v>519</v>
      </c>
      <c r="F372" s="17" t="s">
        <v>152</v>
      </c>
      <c r="G372" s="17" t="s">
        <v>550</v>
      </c>
      <c r="H372" s="17">
        <v>13005</v>
      </c>
      <c r="I372" s="17" t="s">
        <v>154</v>
      </c>
      <c r="J372" s="13"/>
      <c r="K372" s="13"/>
      <c r="L372" s="20">
        <f t="shared" si="20"/>
        <v>0</v>
      </c>
      <c r="M372" s="23"/>
      <c r="N372" s="45"/>
      <c r="O372" s="20">
        <f t="shared" si="21"/>
        <v>0</v>
      </c>
      <c r="P372" s="23"/>
      <c r="Q372" s="23"/>
      <c r="R372" s="20">
        <f t="shared" si="22"/>
        <v>0</v>
      </c>
      <c r="S372" s="13"/>
      <c r="T372" s="13"/>
      <c r="U372" s="57">
        <f t="shared" si="23"/>
        <v>0</v>
      </c>
    </row>
    <row r="373" spans="1:21" x14ac:dyDescent="0.3">
      <c r="A373" s="17" t="s">
        <v>2</v>
      </c>
      <c r="B373" s="17" t="s">
        <v>228</v>
      </c>
      <c r="C373" s="16"/>
      <c r="D373" s="16" t="s">
        <v>719</v>
      </c>
      <c r="E373" s="16" t="s">
        <v>722</v>
      </c>
      <c r="F373" s="17" t="s">
        <v>722</v>
      </c>
      <c r="G373" s="17"/>
      <c r="H373" s="17">
        <v>14006</v>
      </c>
      <c r="I373" s="17" t="s">
        <v>739</v>
      </c>
      <c r="J373" s="13"/>
      <c r="K373" s="13"/>
      <c r="L373" s="20">
        <f t="shared" si="20"/>
        <v>0</v>
      </c>
      <c r="M373" s="23"/>
      <c r="N373" s="45"/>
      <c r="O373" s="20">
        <f t="shared" si="21"/>
        <v>0</v>
      </c>
      <c r="P373" s="23"/>
      <c r="Q373" s="23"/>
      <c r="R373" s="20">
        <f t="shared" si="22"/>
        <v>0</v>
      </c>
      <c r="S373" s="13"/>
      <c r="T373" s="13"/>
      <c r="U373" s="57">
        <f t="shared" si="23"/>
        <v>0</v>
      </c>
    </row>
    <row r="374" spans="1:21" x14ac:dyDescent="0.3">
      <c r="A374" s="17" t="s">
        <v>2</v>
      </c>
      <c r="B374" s="17" t="s">
        <v>228</v>
      </c>
      <c r="C374" s="16"/>
      <c r="D374" s="16" t="s">
        <v>719</v>
      </c>
      <c r="E374" s="16" t="s">
        <v>722</v>
      </c>
      <c r="F374" s="17" t="s">
        <v>722</v>
      </c>
      <c r="G374" s="17"/>
      <c r="H374" s="17">
        <v>14007</v>
      </c>
      <c r="I374" s="17" t="s">
        <v>740</v>
      </c>
      <c r="J374" s="13"/>
      <c r="K374" s="13"/>
      <c r="L374" s="20">
        <f t="shared" si="20"/>
        <v>0</v>
      </c>
      <c r="M374" s="23"/>
      <c r="N374" s="45"/>
      <c r="O374" s="20">
        <f t="shared" si="21"/>
        <v>0</v>
      </c>
      <c r="P374" s="23"/>
      <c r="Q374" s="23"/>
      <c r="R374" s="20">
        <f t="shared" si="22"/>
        <v>0</v>
      </c>
      <c r="S374" s="13"/>
      <c r="T374" s="13"/>
      <c r="U374" s="57">
        <f t="shared" si="23"/>
        <v>0</v>
      </c>
    </row>
    <row r="375" spans="1:21" x14ac:dyDescent="0.3">
      <c r="A375" s="17" t="s">
        <v>2</v>
      </c>
      <c r="B375" s="17" t="s">
        <v>228</v>
      </c>
      <c r="C375" s="16"/>
      <c r="D375" s="16" t="s">
        <v>719</v>
      </c>
      <c r="E375" s="16" t="s">
        <v>722</v>
      </c>
      <c r="F375" s="17" t="s">
        <v>722</v>
      </c>
      <c r="G375" s="17"/>
      <c r="H375" s="17">
        <v>14008</v>
      </c>
      <c r="I375" s="17" t="s">
        <v>741</v>
      </c>
      <c r="J375" s="13"/>
      <c r="K375" s="13"/>
      <c r="L375" s="20">
        <f t="shared" si="20"/>
        <v>0</v>
      </c>
      <c r="M375" s="23"/>
      <c r="N375" s="45"/>
      <c r="O375" s="20">
        <f t="shared" si="21"/>
        <v>0</v>
      </c>
      <c r="P375" s="23"/>
      <c r="Q375" s="23"/>
      <c r="R375" s="20">
        <f t="shared" si="22"/>
        <v>0</v>
      </c>
      <c r="S375" s="13"/>
      <c r="T375" s="13"/>
      <c r="U375" s="57">
        <f t="shared" si="23"/>
        <v>0</v>
      </c>
    </row>
    <row r="376" spans="1:21" x14ac:dyDescent="0.3">
      <c r="A376" s="17" t="s">
        <v>2</v>
      </c>
      <c r="B376" s="17" t="s">
        <v>228</v>
      </c>
      <c r="C376" s="16"/>
      <c r="D376" s="16" t="s">
        <v>719</v>
      </c>
      <c r="E376" s="16" t="s">
        <v>722</v>
      </c>
      <c r="F376" s="17" t="s">
        <v>722</v>
      </c>
      <c r="G376" s="17"/>
      <c r="H376" s="17">
        <v>14019</v>
      </c>
      <c r="I376" s="17" t="s">
        <v>517</v>
      </c>
      <c r="J376" s="13"/>
      <c r="K376" s="13"/>
      <c r="L376" s="20">
        <f t="shared" si="20"/>
        <v>0</v>
      </c>
      <c r="M376" s="23"/>
      <c r="N376" s="45"/>
      <c r="O376" s="20">
        <f t="shared" si="21"/>
        <v>0</v>
      </c>
      <c r="P376" s="23"/>
      <c r="Q376" s="23"/>
      <c r="R376" s="20">
        <f t="shared" si="22"/>
        <v>0</v>
      </c>
      <c r="S376" s="13"/>
      <c r="T376" s="13"/>
      <c r="U376" s="57">
        <f t="shared" si="23"/>
        <v>0</v>
      </c>
    </row>
    <row r="377" spans="1:21" x14ac:dyDescent="0.3">
      <c r="A377" s="17" t="s">
        <v>2</v>
      </c>
      <c r="B377" s="17" t="s">
        <v>228</v>
      </c>
      <c r="C377" s="16"/>
      <c r="D377" s="16" t="s">
        <v>719</v>
      </c>
      <c r="E377" s="16" t="s">
        <v>722</v>
      </c>
      <c r="F377" s="17" t="s">
        <v>722</v>
      </c>
      <c r="G377" s="17"/>
      <c r="H377" s="17">
        <v>14020</v>
      </c>
      <c r="I377" s="17" t="s">
        <v>742</v>
      </c>
      <c r="J377" s="13"/>
      <c r="K377" s="13"/>
      <c r="L377" s="20">
        <f t="shared" si="20"/>
        <v>0</v>
      </c>
      <c r="M377" s="23"/>
      <c r="N377" s="45"/>
      <c r="O377" s="20">
        <f t="shared" si="21"/>
        <v>0</v>
      </c>
      <c r="P377" s="23"/>
      <c r="Q377" s="23"/>
      <c r="R377" s="20">
        <f t="shared" si="22"/>
        <v>0</v>
      </c>
      <c r="S377" s="13"/>
      <c r="T377" s="13"/>
      <c r="U377" s="57">
        <f t="shared" si="23"/>
        <v>0</v>
      </c>
    </row>
    <row r="378" spans="1:21" x14ac:dyDescent="0.3">
      <c r="A378" s="17" t="s">
        <v>58</v>
      </c>
      <c r="B378" s="17" t="s">
        <v>197</v>
      </c>
      <c r="C378" s="16">
        <v>406</v>
      </c>
      <c r="D378" s="16" t="s">
        <v>542</v>
      </c>
      <c r="E378" s="16" t="s">
        <v>58</v>
      </c>
      <c r="F378" s="17" t="s">
        <v>59</v>
      </c>
      <c r="G378" s="17" t="s">
        <v>550</v>
      </c>
      <c r="H378" s="17">
        <v>14253</v>
      </c>
      <c r="I378" s="17" t="s">
        <v>743</v>
      </c>
      <c r="J378" s="13"/>
      <c r="K378" s="13"/>
      <c r="L378" s="20">
        <f t="shared" si="20"/>
        <v>0</v>
      </c>
      <c r="M378" s="23"/>
      <c r="N378" s="45"/>
      <c r="O378" s="20">
        <f t="shared" si="21"/>
        <v>0</v>
      </c>
      <c r="P378" s="23"/>
      <c r="Q378" s="23"/>
      <c r="R378" s="20">
        <f t="shared" si="22"/>
        <v>0</v>
      </c>
      <c r="S378" s="13"/>
      <c r="T378" s="13"/>
      <c r="U378" s="57">
        <f t="shared" si="23"/>
        <v>0</v>
      </c>
    </row>
    <row r="379" spans="1:21" x14ac:dyDescent="0.3">
      <c r="A379" s="17" t="s">
        <v>2</v>
      </c>
      <c r="B379" s="17" t="s">
        <v>228</v>
      </c>
      <c r="C379" s="16"/>
      <c r="D379" s="16" t="s">
        <v>719</v>
      </c>
      <c r="E379" s="16" t="s">
        <v>720</v>
      </c>
      <c r="F379" s="17" t="s">
        <v>720</v>
      </c>
      <c r="G379" s="17" t="s">
        <v>555</v>
      </c>
      <c r="H379" s="17">
        <v>14320</v>
      </c>
      <c r="I379" s="17" t="s">
        <v>744</v>
      </c>
      <c r="J379" s="13"/>
      <c r="K379" s="13"/>
      <c r="L379" s="20">
        <f t="shared" si="20"/>
        <v>0</v>
      </c>
      <c r="M379" s="23"/>
      <c r="N379" s="45"/>
      <c r="O379" s="20">
        <f t="shared" si="21"/>
        <v>0</v>
      </c>
      <c r="P379" s="23"/>
      <c r="Q379" s="23"/>
      <c r="R379" s="20">
        <f t="shared" si="22"/>
        <v>0</v>
      </c>
      <c r="S379" s="13"/>
      <c r="T379" s="13"/>
      <c r="U379" s="57">
        <f t="shared" si="23"/>
        <v>0</v>
      </c>
    </row>
    <row r="380" spans="1:21" x14ac:dyDescent="0.3">
      <c r="A380" s="17" t="s">
        <v>2</v>
      </c>
      <c r="B380" s="17" t="s">
        <v>171</v>
      </c>
      <c r="C380" s="16">
        <v>400</v>
      </c>
      <c r="D380" s="16" t="s">
        <v>547</v>
      </c>
      <c r="E380" s="16" t="s">
        <v>519</v>
      </c>
      <c r="F380" s="17" t="s">
        <v>170</v>
      </c>
      <c r="G380" s="17" t="s">
        <v>550</v>
      </c>
      <c r="H380" s="17">
        <v>14370</v>
      </c>
      <c r="I380" s="17" t="s">
        <v>745</v>
      </c>
      <c r="J380" s="13"/>
      <c r="K380" s="13"/>
      <c r="L380" s="20">
        <f t="shared" si="20"/>
        <v>0</v>
      </c>
      <c r="M380" s="23"/>
      <c r="N380" s="45"/>
      <c r="O380" s="20">
        <f t="shared" si="21"/>
        <v>0</v>
      </c>
      <c r="P380" s="23"/>
      <c r="Q380" s="23"/>
      <c r="R380" s="20">
        <f t="shared" si="22"/>
        <v>0</v>
      </c>
      <c r="S380" s="13"/>
      <c r="T380" s="13"/>
      <c r="U380" s="57">
        <f t="shared" si="23"/>
        <v>0</v>
      </c>
    </row>
    <row r="381" spans="1:21" x14ac:dyDescent="0.3">
      <c r="A381" s="17" t="s">
        <v>181</v>
      </c>
      <c r="B381" s="17" t="s">
        <v>329</v>
      </c>
      <c r="C381" s="16">
        <v>407</v>
      </c>
      <c r="D381" s="16" t="s">
        <v>584</v>
      </c>
      <c r="E381" s="16" t="s">
        <v>181</v>
      </c>
      <c r="F381" s="17" t="s">
        <v>333</v>
      </c>
      <c r="G381" s="17" t="s">
        <v>550</v>
      </c>
      <c r="H381" s="17">
        <v>14717</v>
      </c>
      <c r="I381" s="17" t="s">
        <v>330</v>
      </c>
      <c r="J381" s="13"/>
      <c r="K381" s="13"/>
      <c r="L381" s="20">
        <f t="shared" si="20"/>
        <v>0</v>
      </c>
      <c r="M381" s="23"/>
      <c r="N381" s="45"/>
      <c r="O381" s="20">
        <f t="shared" si="21"/>
        <v>0</v>
      </c>
      <c r="P381" s="23"/>
      <c r="Q381" s="23"/>
      <c r="R381" s="20">
        <f t="shared" si="22"/>
        <v>0</v>
      </c>
      <c r="S381" s="13"/>
      <c r="T381" s="13"/>
      <c r="U381" s="57">
        <f t="shared" si="23"/>
        <v>0</v>
      </c>
    </row>
    <row r="382" spans="1:21" x14ac:dyDescent="0.3">
      <c r="A382" s="17" t="s">
        <v>636</v>
      </c>
      <c r="B382" s="17" t="s">
        <v>205</v>
      </c>
      <c r="C382" s="16">
        <v>404</v>
      </c>
      <c r="D382" s="16" t="s">
        <v>636</v>
      </c>
      <c r="E382" s="16" t="s">
        <v>636</v>
      </c>
      <c r="F382" s="17" t="s">
        <v>205</v>
      </c>
      <c r="G382" s="17" t="s">
        <v>550</v>
      </c>
      <c r="H382" s="17">
        <v>15140</v>
      </c>
      <c r="I382" s="17" t="s">
        <v>746</v>
      </c>
      <c r="J382" s="13"/>
      <c r="K382" s="13"/>
      <c r="L382" s="20">
        <f t="shared" si="20"/>
        <v>0</v>
      </c>
      <c r="M382" s="23"/>
      <c r="N382" s="45"/>
      <c r="O382" s="20">
        <f t="shared" si="21"/>
        <v>0</v>
      </c>
      <c r="P382" s="23"/>
      <c r="Q382" s="23"/>
      <c r="R382" s="20">
        <f t="shared" si="22"/>
        <v>0</v>
      </c>
      <c r="S382" s="13"/>
      <c r="T382" s="13"/>
      <c r="U382" s="57">
        <f t="shared" si="23"/>
        <v>0</v>
      </c>
    </row>
    <row r="383" spans="1:21" x14ac:dyDescent="0.3">
      <c r="A383" s="17" t="s">
        <v>181</v>
      </c>
      <c r="B383" s="17" t="s">
        <v>342</v>
      </c>
      <c r="C383" s="16">
        <v>407</v>
      </c>
      <c r="D383" s="16" t="s">
        <v>584</v>
      </c>
      <c r="E383" s="16" t="s">
        <v>181</v>
      </c>
      <c r="F383" s="17" t="s">
        <v>587</v>
      </c>
      <c r="G383" s="17" t="s">
        <v>550</v>
      </c>
      <c r="H383" s="17">
        <v>15291</v>
      </c>
      <c r="I383" s="17" t="s">
        <v>349</v>
      </c>
      <c r="J383" s="13"/>
      <c r="K383" s="13"/>
      <c r="L383" s="20">
        <f t="shared" si="20"/>
        <v>0</v>
      </c>
      <c r="M383" s="23"/>
      <c r="N383" s="45"/>
      <c r="O383" s="20">
        <f t="shared" si="21"/>
        <v>0</v>
      </c>
      <c r="P383" s="23"/>
      <c r="Q383" s="23"/>
      <c r="R383" s="20">
        <f t="shared" si="22"/>
        <v>0</v>
      </c>
      <c r="S383" s="13"/>
      <c r="T383" s="13"/>
      <c r="U383" s="57">
        <f t="shared" si="23"/>
        <v>0</v>
      </c>
    </row>
    <row r="384" spans="1:21" x14ac:dyDescent="0.3">
      <c r="A384" s="17" t="s">
        <v>181</v>
      </c>
      <c r="B384" s="17" t="s">
        <v>180</v>
      </c>
      <c r="C384" s="16">
        <v>407</v>
      </c>
      <c r="D384" s="16" t="s">
        <v>584</v>
      </c>
      <c r="E384" s="16" t="s">
        <v>181</v>
      </c>
      <c r="F384" s="17" t="s">
        <v>180</v>
      </c>
      <c r="G384" s="17" t="s">
        <v>550</v>
      </c>
      <c r="H384" s="17">
        <v>15306</v>
      </c>
      <c r="I384" s="17" t="s">
        <v>182</v>
      </c>
      <c r="J384" s="13"/>
      <c r="K384" s="13"/>
      <c r="L384" s="20">
        <f t="shared" si="20"/>
        <v>0</v>
      </c>
      <c r="M384" s="23"/>
      <c r="N384" s="45"/>
      <c r="O384" s="20">
        <f t="shared" si="21"/>
        <v>0</v>
      </c>
      <c r="P384" s="23"/>
      <c r="Q384" s="23"/>
      <c r="R384" s="20">
        <f t="shared" si="22"/>
        <v>0</v>
      </c>
      <c r="S384" s="13"/>
      <c r="T384" s="13"/>
      <c r="U384" s="57">
        <f t="shared" si="23"/>
        <v>0</v>
      </c>
    </row>
    <row r="385" spans="1:21" x14ac:dyDescent="0.3">
      <c r="A385" s="17" t="s">
        <v>434</v>
      </c>
      <c r="B385" s="17" t="s">
        <v>377</v>
      </c>
      <c r="C385" s="16">
        <v>401</v>
      </c>
      <c r="D385" s="16" t="s">
        <v>377</v>
      </c>
      <c r="E385" s="16" t="s">
        <v>434</v>
      </c>
      <c r="F385" s="17" t="s">
        <v>377</v>
      </c>
      <c r="G385" s="17" t="s">
        <v>550</v>
      </c>
      <c r="H385" s="17">
        <v>15311</v>
      </c>
      <c r="I385" s="17" t="s">
        <v>747</v>
      </c>
      <c r="J385" s="13"/>
      <c r="K385" s="13"/>
      <c r="L385" s="20">
        <f t="shared" si="20"/>
        <v>0</v>
      </c>
      <c r="M385" s="23"/>
      <c r="N385" s="45"/>
      <c r="O385" s="20">
        <f t="shared" si="21"/>
        <v>0</v>
      </c>
      <c r="P385" s="23"/>
      <c r="Q385" s="23"/>
      <c r="R385" s="20">
        <f t="shared" si="22"/>
        <v>0</v>
      </c>
      <c r="S385" s="13"/>
      <c r="T385" s="13"/>
      <c r="U385" s="57">
        <f t="shared" si="23"/>
        <v>0</v>
      </c>
    </row>
    <row r="386" spans="1:21" x14ac:dyDescent="0.3">
      <c r="A386" s="17" t="s">
        <v>434</v>
      </c>
      <c r="B386" s="17" t="s">
        <v>283</v>
      </c>
      <c r="C386" s="16">
        <v>401</v>
      </c>
      <c r="D386" s="16" t="s">
        <v>377</v>
      </c>
      <c r="E386" s="16" t="s">
        <v>434</v>
      </c>
      <c r="F386" s="17" t="s">
        <v>283</v>
      </c>
      <c r="G386" s="17" t="s">
        <v>550</v>
      </c>
      <c r="H386" s="17">
        <v>15657</v>
      </c>
      <c r="I386" s="17" t="s">
        <v>748</v>
      </c>
      <c r="J386" s="13"/>
      <c r="K386" s="13"/>
      <c r="L386" s="20">
        <f t="shared" si="20"/>
        <v>0</v>
      </c>
      <c r="M386" s="23"/>
      <c r="N386" s="45"/>
      <c r="O386" s="20">
        <f t="shared" si="21"/>
        <v>0</v>
      </c>
      <c r="P386" s="23"/>
      <c r="Q386" s="23"/>
      <c r="R386" s="20">
        <f t="shared" si="22"/>
        <v>0</v>
      </c>
      <c r="S386" s="13"/>
      <c r="T386" s="13"/>
      <c r="U386" s="57">
        <f t="shared" si="23"/>
        <v>0</v>
      </c>
    </row>
    <row r="387" spans="1:21" x14ac:dyDescent="0.3">
      <c r="A387" s="17" t="s">
        <v>434</v>
      </c>
      <c r="B387" s="17" t="s">
        <v>283</v>
      </c>
      <c r="C387" s="16">
        <v>401</v>
      </c>
      <c r="D387" s="16" t="s">
        <v>377</v>
      </c>
      <c r="E387" s="16" t="s">
        <v>434</v>
      </c>
      <c r="F387" s="17" t="s">
        <v>283</v>
      </c>
      <c r="G387" s="17" t="s">
        <v>550</v>
      </c>
      <c r="H387" s="17">
        <v>15854</v>
      </c>
      <c r="I387" s="17" t="s">
        <v>749</v>
      </c>
      <c r="J387" s="13"/>
      <c r="K387" s="13"/>
      <c r="L387" s="20">
        <f t="shared" si="20"/>
        <v>0</v>
      </c>
      <c r="M387" s="23"/>
      <c r="N387" s="45"/>
      <c r="O387" s="20">
        <f t="shared" si="21"/>
        <v>0</v>
      </c>
      <c r="P387" s="23"/>
      <c r="Q387" s="23"/>
      <c r="R387" s="20">
        <f t="shared" si="22"/>
        <v>0</v>
      </c>
      <c r="S387" s="13"/>
      <c r="T387" s="13"/>
      <c r="U387" s="57">
        <f t="shared" si="23"/>
        <v>0</v>
      </c>
    </row>
    <row r="388" spans="1:21" x14ac:dyDescent="0.3">
      <c r="A388" s="17" t="s">
        <v>434</v>
      </c>
      <c r="B388" s="17" t="s">
        <v>115</v>
      </c>
      <c r="C388" s="16">
        <v>401</v>
      </c>
      <c r="D388" s="16" t="s">
        <v>377</v>
      </c>
      <c r="E388" s="16" t="s">
        <v>434</v>
      </c>
      <c r="F388" s="17" t="s">
        <v>115</v>
      </c>
      <c r="G388" s="17" t="s">
        <v>550</v>
      </c>
      <c r="H388" s="17">
        <v>16641</v>
      </c>
      <c r="I388" s="17" t="s">
        <v>750</v>
      </c>
      <c r="J388" s="13"/>
      <c r="K388" s="13"/>
      <c r="L388" s="20">
        <f t="shared" si="20"/>
        <v>0</v>
      </c>
      <c r="M388" s="23"/>
      <c r="N388" s="45"/>
      <c r="O388" s="20">
        <f t="shared" si="21"/>
        <v>0</v>
      </c>
      <c r="P388" s="23"/>
      <c r="Q388" s="23"/>
      <c r="R388" s="20">
        <f t="shared" si="22"/>
        <v>0</v>
      </c>
      <c r="S388" s="13"/>
      <c r="T388" s="13"/>
      <c r="U388" s="57">
        <f t="shared" si="23"/>
        <v>0</v>
      </c>
    </row>
    <row r="389" spans="1:21" x14ac:dyDescent="0.3">
      <c r="A389" s="17" t="s">
        <v>434</v>
      </c>
      <c r="B389" s="17" t="s">
        <v>115</v>
      </c>
      <c r="C389" s="16">
        <v>401</v>
      </c>
      <c r="D389" s="16" t="s">
        <v>377</v>
      </c>
      <c r="E389" s="16" t="s">
        <v>434</v>
      </c>
      <c r="F389" s="17" t="s">
        <v>115</v>
      </c>
      <c r="G389" s="17" t="s">
        <v>550</v>
      </c>
      <c r="H389" s="17">
        <v>16651</v>
      </c>
      <c r="I389" s="17" t="s">
        <v>751</v>
      </c>
      <c r="J389" s="13"/>
      <c r="K389" s="13"/>
      <c r="L389" s="20">
        <f t="shared" si="20"/>
        <v>0</v>
      </c>
      <c r="M389" s="23"/>
      <c r="N389" s="45"/>
      <c r="O389" s="20">
        <f t="shared" si="21"/>
        <v>0</v>
      </c>
      <c r="P389" s="23"/>
      <c r="Q389" s="23"/>
      <c r="R389" s="20">
        <f t="shared" si="22"/>
        <v>0</v>
      </c>
      <c r="S389" s="13"/>
      <c r="T389" s="13"/>
      <c r="U389" s="57">
        <f t="shared" si="23"/>
        <v>0</v>
      </c>
    </row>
    <row r="390" spans="1:21" x14ac:dyDescent="0.3">
      <c r="A390" s="17" t="s">
        <v>434</v>
      </c>
      <c r="B390" s="17" t="s">
        <v>109</v>
      </c>
      <c r="C390" s="16">
        <v>401</v>
      </c>
      <c r="D390" s="16" t="s">
        <v>377</v>
      </c>
      <c r="E390" s="16" t="s">
        <v>434</v>
      </c>
      <c r="F390" s="17" t="s">
        <v>109</v>
      </c>
      <c r="G390" s="17" t="s">
        <v>550</v>
      </c>
      <c r="H390" s="17">
        <v>16653</v>
      </c>
      <c r="I390" s="17" t="s">
        <v>752</v>
      </c>
      <c r="J390" s="13"/>
      <c r="K390" s="13"/>
      <c r="L390" s="20">
        <f t="shared" si="20"/>
        <v>0</v>
      </c>
      <c r="M390" s="23"/>
      <c r="N390" s="45"/>
      <c r="O390" s="20">
        <f t="shared" si="21"/>
        <v>0</v>
      </c>
      <c r="P390" s="23"/>
      <c r="Q390" s="23"/>
      <c r="R390" s="20">
        <f t="shared" si="22"/>
        <v>0</v>
      </c>
      <c r="S390" s="13"/>
      <c r="T390" s="13"/>
      <c r="U390" s="57">
        <f t="shared" si="23"/>
        <v>0</v>
      </c>
    </row>
    <row r="391" spans="1:21" x14ac:dyDescent="0.3">
      <c r="A391" s="17" t="s">
        <v>434</v>
      </c>
      <c r="B391" s="17" t="s">
        <v>377</v>
      </c>
      <c r="C391" s="16">
        <v>401</v>
      </c>
      <c r="D391" s="16" t="s">
        <v>377</v>
      </c>
      <c r="E391" s="16" t="s">
        <v>434</v>
      </c>
      <c r="F391" s="17" t="s">
        <v>377</v>
      </c>
      <c r="G391" s="17" t="s">
        <v>550</v>
      </c>
      <c r="H391" s="17">
        <v>16827</v>
      </c>
      <c r="I391" s="17" t="s">
        <v>753</v>
      </c>
      <c r="J391" s="13"/>
      <c r="K391" s="13"/>
      <c r="L391" s="20">
        <f t="shared" ref="L391:L404" si="24">IFERROR(K391/J391,0)</f>
        <v>0</v>
      </c>
      <c r="M391" s="23"/>
      <c r="N391" s="45"/>
      <c r="O391" s="20">
        <f t="shared" ref="O391:O404" si="25">IFERROR(N391/M391,0)</f>
        <v>0</v>
      </c>
      <c r="P391" s="23"/>
      <c r="Q391" s="23"/>
      <c r="R391" s="20">
        <f t="shared" ref="R391:R404" si="26">IFERROR(Q391/P391,0)</f>
        <v>0</v>
      </c>
      <c r="S391" s="13"/>
      <c r="T391" s="13"/>
      <c r="U391" s="57">
        <f t="shared" ref="U391:U404" si="27">IFERROR(T391/S391,0)</f>
        <v>0</v>
      </c>
    </row>
    <row r="392" spans="1:21" x14ac:dyDescent="0.3">
      <c r="A392" s="17" t="s">
        <v>2</v>
      </c>
      <c r="B392" s="17" t="s">
        <v>260</v>
      </c>
      <c r="C392" s="16">
        <v>400</v>
      </c>
      <c r="D392" s="16" t="s">
        <v>547</v>
      </c>
      <c r="E392" s="16" t="s">
        <v>548</v>
      </c>
      <c r="F392" s="17" t="s">
        <v>417</v>
      </c>
      <c r="G392" s="17" t="s">
        <v>550</v>
      </c>
      <c r="H392" s="17">
        <v>17213</v>
      </c>
      <c r="I392" s="17" t="s">
        <v>265</v>
      </c>
      <c r="J392" s="13"/>
      <c r="K392" s="13"/>
      <c r="L392" s="20">
        <f t="shared" si="24"/>
        <v>0</v>
      </c>
      <c r="M392" s="23"/>
      <c r="N392" s="45"/>
      <c r="O392" s="20">
        <f t="shared" si="25"/>
        <v>0</v>
      </c>
      <c r="P392" s="23"/>
      <c r="Q392" s="23"/>
      <c r="R392" s="20">
        <f t="shared" si="26"/>
        <v>0</v>
      </c>
      <c r="S392" s="13"/>
      <c r="T392" s="13"/>
      <c r="U392" s="57">
        <f t="shared" si="27"/>
        <v>0</v>
      </c>
    </row>
    <row r="393" spans="1:21" x14ac:dyDescent="0.3">
      <c r="A393" s="17" t="s">
        <v>58</v>
      </c>
      <c r="B393" s="17" t="s">
        <v>84</v>
      </c>
      <c r="C393" s="16">
        <v>406</v>
      </c>
      <c r="D393" s="16" t="s">
        <v>542</v>
      </c>
      <c r="E393" s="16" t="s">
        <v>58</v>
      </c>
      <c r="F393" s="17" t="s">
        <v>59</v>
      </c>
      <c r="G393" s="17" t="s">
        <v>550</v>
      </c>
      <c r="H393" s="17">
        <v>17455</v>
      </c>
      <c r="I393" s="17" t="s">
        <v>754</v>
      </c>
      <c r="J393" s="13"/>
      <c r="K393" s="13"/>
      <c r="L393" s="20">
        <f t="shared" si="24"/>
        <v>0</v>
      </c>
      <c r="M393" s="23"/>
      <c r="N393" s="45"/>
      <c r="O393" s="20">
        <f t="shared" si="25"/>
        <v>0</v>
      </c>
      <c r="P393" s="23"/>
      <c r="Q393" s="23"/>
      <c r="R393" s="20">
        <f t="shared" si="26"/>
        <v>0</v>
      </c>
      <c r="S393" s="13"/>
      <c r="T393" s="13"/>
      <c r="U393" s="57">
        <f t="shared" si="27"/>
        <v>0</v>
      </c>
    </row>
    <row r="394" spans="1:21" x14ac:dyDescent="0.3">
      <c r="A394" s="17" t="s">
        <v>434</v>
      </c>
      <c r="B394" s="17" t="s">
        <v>22</v>
      </c>
      <c r="C394" s="16">
        <v>401</v>
      </c>
      <c r="D394" s="16" t="s">
        <v>377</v>
      </c>
      <c r="E394" s="16" t="s">
        <v>434</v>
      </c>
      <c r="F394" s="17" t="s">
        <v>22</v>
      </c>
      <c r="G394" s="17" t="s">
        <v>550</v>
      </c>
      <c r="H394" s="17">
        <v>17569</v>
      </c>
      <c r="I394" s="17" t="s">
        <v>755</v>
      </c>
      <c r="J394" s="13"/>
      <c r="K394" s="13"/>
      <c r="L394" s="20">
        <f t="shared" si="24"/>
        <v>0</v>
      </c>
      <c r="M394" s="23"/>
      <c r="N394" s="45"/>
      <c r="O394" s="20">
        <f t="shared" si="25"/>
        <v>0</v>
      </c>
      <c r="P394" s="23"/>
      <c r="Q394" s="23"/>
      <c r="R394" s="20">
        <f t="shared" si="26"/>
        <v>0</v>
      </c>
      <c r="S394" s="13"/>
      <c r="T394" s="13"/>
      <c r="U394" s="57">
        <f t="shared" si="27"/>
        <v>0</v>
      </c>
    </row>
    <row r="395" spans="1:21" x14ac:dyDescent="0.3">
      <c r="A395" s="17" t="s">
        <v>434</v>
      </c>
      <c r="B395" s="17" t="s">
        <v>377</v>
      </c>
      <c r="C395" s="16">
        <v>401</v>
      </c>
      <c r="D395" s="16" t="s">
        <v>377</v>
      </c>
      <c r="E395" s="16" t="s">
        <v>434</v>
      </c>
      <c r="F395" s="17" t="s">
        <v>377</v>
      </c>
      <c r="G395" s="17" t="s">
        <v>550</v>
      </c>
      <c r="H395" s="17">
        <v>17570</v>
      </c>
      <c r="I395" s="17" t="s">
        <v>756</v>
      </c>
      <c r="J395" s="13"/>
      <c r="K395" s="13"/>
      <c r="L395" s="20">
        <f t="shared" si="24"/>
        <v>0</v>
      </c>
      <c r="M395" s="23"/>
      <c r="N395" s="45"/>
      <c r="O395" s="20">
        <f t="shared" si="25"/>
        <v>0</v>
      </c>
      <c r="P395" s="23"/>
      <c r="Q395" s="23"/>
      <c r="R395" s="20">
        <f t="shared" si="26"/>
        <v>0</v>
      </c>
      <c r="S395" s="13"/>
      <c r="T395" s="13"/>
      <c r="U395" s="57">
        <f t="shared" si="27"/>
        <v>0</v>
      </c>
    </row>
    <row r="396" spans="1:21" x14ac:dyDescent="0.3">
      <c r="A396" s="17" t="s">
        <v>434</v>
      </c>
      <c r="B396" s="17" t="s">
        <v>22</v>
      </c>
      <c r="C396" s="16">
        <v>401</v>
      </c>
      <c r="D396" s="16" t="s">
        <v>377</v>
      </c>
      <c r="E396" s="16" t="s">
        <v>434</v>
      </c>
      <c r="F396" s="17" t="s">
        <v>22</v>
      </c>
      <c r="G396" s="17" t="s">
        <v>550</v>
      </c>
      <c r="H396" s="17">
        <v>17571</v>
      </c>
      <c r="I396" s="17" t="s">
        <v>757</v>
      </c>
      <c r="J396" s="13"/>
      <c r="K396" s="13"/>
      <c r="L396" s="20">
        <f t="shared" si="24"/>
        <v>0</v>
      </c>
      <c r="M396" s="23"/>
      <c r="N396" s="45"/>
      <c r="O396" s="20">
        <f t="shared" si="25"/>
        <v>0</v>
      </c>
      <c r="P396" s="23"/>
      <c r="Q396" s="23"/>
      <c r="R396" s="20">
        <f t="shared" si="26"/>
        <v>0</v>
      </c>
      <c r="S396" s="13"/>
      <c r="T396" s="13"/>
      <c r="U396" s="57">
        <f t="shared" si="27"/>
        <v>0</v>
      </c>
    </row>
    <row r="397" spans="1:21" x14ac:dyDescent="0.3">
      <c r="A397" s="17" t="s">
        <v>434</v>
      </c>
      <c r="B397" s="17" t="s">
        <v>22</v>
      </c>
      <c r="C397" s="16">
        <v>401</v>
      </c>
      <c r="D397" s="16" t="s">
        <v>377</v>
      </c>
      <c r="E397" s="16" t="s">
        <v>434</v>
      </c>
      <c r="F397" s="17" t="s">
        <v>22</v>
      </c>
      <c r="G397" s="17" t="s">
        <v>550</v>
      </c>
      <c r="H397" s="17">
        <v>17572</v>
      </c>
      <c r="I397" s="17" t="s">
        <v>758</v>
      </c>
      <c r="J397" s="13"/>
      <c r="K397" s="13"/>
      <c r="L397" s="20">
        <f t="shared" si="24"/>
        <v>0</v>
      </c>
      <c r="M397" s="23"/>
      <c r="N397" s="45"/>
      <c r="O397" s="20">
        <f t="shared" si="25"/>
        <v>0</v>
      </c>
      <c r="P397" s="23"/>
      <c r="Q397" s="23"/>
      <c r="R397" s="20">
        <f t="shared" si="26"/>
        <v>0</v>
      </c>
      <c r="S397" s="13"/>
      <c r="T397" s="13"/>
      <c r="U397" s="57">
        <f t="shared" si="27"/>
        <v>0</v>
      </c>
    </row>
    <row r="398" spans="1:21" x14ac:dyDescent="0.3">
      <c r="A398" s="17" t="s">
        <v>434</v>
      </c>
      <c r="B398" s="17" t="s">
        <v>283</v>
      </c>
      <c r="C398" s="16">
        <v>401</v>
      </c>
      <c r="D398" s="16" t="s">
        <v>377</v>
      </c>
      <c r="E398" s="16" t="s">
        <v>434</v>
      </c>
      <c r="F398" s="17" t="s">
        <v>283</v>
      </c>
      <c r="G398" s="17" t="s">
        <v>550</v>
      </c>
      <c r="H398" s="17">
        <v>17685</v>
      </c>
      <c r="I398" s="17" t="s">
        <v>759</v>
      </c>
      <c r="J398" s="13"/>
      <c r="K398" s="13"/>
      <c r="L398" s="20">
        <f t="shared" si="24"/>
        <v>0</v>
      </c>
      <c r="M398" s="23"/>
      <c r="N398" s="45"/>
      <c r="O398" s="20">
        <f t="shared" si="25"/>
        <v>0</v>
      </c>
      <c r="P398" s="23"/>
      <c r="Q398" s="23"/>
      <c r="R398" s="20">
        <f t="shared" si="26"/>
        <v>0</v>
      </c>
      <c r="S398" s="13"/>
      <c r="T398" s="13"/>
      <c r="U398" s="57">
        <f t="shared" si="27"/>
        <v>0</v>
      </c>
    </row>
    <row r="399" spans="1:21" x14ac:dyDescent="0.3">
      <c r="A399" s="17" t="s">
        <v>181</v>
      </c>
      <c r="B399" s="17" t="s">
        <v>342</v>
      </c>
      <c r="C399" s="16">
        <v>407</v>
      </c>
      <c r="D399" s="16" t="s">
        <v>584</v>
      </c>
      <c r="E399" s="16" t="s">
        <v>181</v>
      </c>
      <c r="F399" s="17" t="s">
        <v>587</v>
      </c>
      <c r="G399" s="17" t="s">
        <v>550</v>
      </c>
      <c r="H399" s="17">
        <v>18148</v>
      </c>
      <c r="I399" s="17" t="s">
        <v>350</v>
      </c>
      <c r="J399" s="13"/>
      <c r="K399" s="13"/>
      <c r="L399" s="20">
        <f t="shared" si="24"/>
        <v>0</v>
      </c>
      <c r="M399" s="23"/>
      <c r="N399" s="45"/>
      <c r="O399" s="20">
        <f t="shared" si="25"/>
        <v>0</v>
      </c>
      <c r="P399" s="23"/>
      <c r="Q399" s="23"/>
      <c r="R399" s="20">
        <f t="shared" si="26"/>
        <v>0</v>
      </c>
      <c r="S399" s="13"/>
      <c r="T399" s="13"/>
      <c r="U399" s="57">
        <f t="shared" si="27"/>
        <v>0</v>
      </c>
    </row>
    <row r="400" spans="1:21" x14ac:dyDescent="0.3">
      <c r="A400" s="17" t="s">
        <v>181</v>
      </c>
      <c r="B400" s="17" t="s">
        <v>329</v>
      </c>
      <c r="C400" s="16">
        <v>407</v>
      </c>
      <c r="D400" s="16" t="s">
        <v>584</v>
      </c>
      <c r="E400" s="16" t="s">
        <v>181</v>
      </c>
      <c r="F400" s="17" t="s">
        <v>333</v>
      </c>
      <c r="G400" s="17" t="s">
        <v>550</v>
      </c>
      <c r="H400" s="17">
        <v>18573</v>
      </c>
      <c r="I400" s="17" t="s">
        <v>332</v>
      </c>
      <c r="J400" s="13"/>
      <c r="K400" s="13"/>
      <c r="L400" s="20">
        <f t="shared" si="24"/>
        <v>0</v>
      </c>
      <c r="M400" s="23"/>
      <c r="N400" s="45"/>
      <c r="O400" s="20">
        <f t="shared" si="25"/>
        <v>0</v>
      </c>
      <c r="P400" s="23"/>
      <c r="Q400" s="23"/>
      <c r="R400" s="20">
        <f t="shared" si="26"/>
        <v>0</v>
      </c>
      <c r="S400" s="13"/>
      <c r="T400" s="13"/>
      <c r="U400" s="57">
        <f t="shared" si="27"/>
        <v>0</v>
      </c>
    </row>
    <row r="401" spans="1:21" x14ac:dyDescent="0.3">
      <c r="A401" s="17" t="s">
        <v>181</v>
      </c>
      <c r="B401" s="17" t="s">
        <v>342</v>
      </c>
      <c r="C401" s="16">
        <v>407</v>
      </c>
      <c r="D401" s="16" t="s">
        <v>584</v>
      </c>
      <c r="E401" s="16" t="s">
        <v>181</v>
      </c>
      <c r="F401" s="17" t="s">
        <v>587</v>
      </c>
      <c r="G401" s="17" t="s">
        <v>550</v>
      </c>
      <c r="H401" s="17">
        <v>18666</v>
      </c>
      <c r="I401" s="17" t="s">
        <v>760</v>
      </c>
      <c r="J401" s="13"/>
      <c r="K401" s="13"/>
      <c r="L401" s="20">
        <f t="shared" si="24"/>
        <v>0</v>
      </c>
      <c r="M401" s="23"/>
      <c r="N401" s="45"/>
      <c r="O401" s="20">
        <f t="shared" si="25"/>
        <v>0</v>
      </c>
      <c r="P401" s="23"/>
      <c r="Q401" s="23"/>
      <c r="R401" s="20">
        <f t="shared" si="26"/>
        <v>0</v>
      </c>
      <c r="S401" s="13"/>
      <c r="T401" s="13"/>
      <c r="U401" s="57">
        <f t="shared" si="27"/>
        <v>0</v>
      </c>
    </row>
    <row r="402" spans="1:21" x14ac:dyDescent="0.3">
      <c r="A402" s="17" t="s">
        <v>181</v>
      </c>
      <c r="B402" s="17" t="s">
        <v>342</v>
      </c>
      <c r="C402" s="16">
        <v>407</v>
      </c>
      <c r="D402" s="16" t="s">
        <v>584</v>
      </c>
      <c r="E402" s="16" t="s">
        <v>181</v>
      </c>
      <c r="F402" s="17" t="s">
        <v>587</v>
      </c>
      <c r="G402" s="17" t="s">
        <v>550</v>
      </c>
      <c r="H402" s="17">
        <v>18739</v>
      </c>
      <c r="I402" s="17" t="s">
        <v>352</v>
      </c>
      <c r="J402" s="13"/>
      <c r="K402" s="13"/>
      <c r="L402" s="20">
        <f t="shared" si="24"/>
        <v>0</v>
      </c>
      <c r="M402" s="23"/>
      <c r="N402" s="45"/>
      <c r="O402" s="20">
        <f t="shared" si="25"/>
        <v>0</v>
      </c>
      <c r="P402" s="23"/>
      <c r="Q402" s="23"/>
      <c r="R402" s="20">
        <f t="shared" si="26"/>
        <v>0</v>
      </c>
      <c r="S402" s="13"/>
      <c r="T402" s="13"/>
      <c r="U402" s="57">
        <f t="shared" si="27"/>
        <v>0</v>
      </c>
    </row>
    <row r="403" spans="1:21" x14ac:dyDescent="0.3">
      <c r="A403" s="17" t="s">
        <v>181</v>
      </c>
      <c r="B403" s="17" t="s">
        <v>342</v>
      </c>
      <c r="C403" s="16">
        <v>407</v>
      </c>
      <c r="D403" s="16" t="s">
        <v>584</v>
      </c>
      <c r="E403" s="16" t="s">
        <v>181</v>
      </c>
      <c r="F403" s="17" t="s">
        <v>587</v>
      </c>
      <c r="G403" s="17" t="s">
        <v>550</v>
      </c>
      <c r="H403" s="17">
        <v>18740</v>
      </c>
      <c r="I403" s="17" t="s">
        <v>353</v>
      </c>
      <c r="J403" s="13"/>
      <c r="K403" s="13"/>
      <c r="L403" s="20">
        <f t="shared" si="24"/>
        <v>0</v>
      </c>
      <c r="M403" s="23"/>
      <c r="N403" s="45"/>
      <c r="O403" s="20">
        <f t="shared" si="25"/>
        <v>0</v>
      </c>
      <c r="P403" s="23"/>
      <c r="Q403" s="23"/>
      <c r="R403" s="20">
        <f t="shared" si="26"/>
        <v>0</v>
      </c>
      <c r="S403" s="13"/>
      <c r="T403" s="13"/>
      <c r="U403" s="57">
        <f t="shared" si="27"/>
        <v>0</v>
      </c>
    </row>
    <row r="404" spans="1:21" x14ac:dyDescent="0.3">
      <c r="A404" s="17" t="s">
        <v>181</v>
      </c>
      <c r="B404" s="17" t="s">
        <v>342</v>
      </c>
      <c r="C404" s="16">
        <v>407</v>
      </c>
      <c r="D404" s="16" t="s">
        <v>584</v>
      </c>
      <c r="E404" s="16" t="s">
        <v>181</v>
      </c>
      <c r="F404" s="17" t="s">
        <v>587</v>
      </c>
      <c r="G404" s="17" t="s">
        <v>550</v>
      </c>
      <c r="H404" s="17">
        <v>18741</v>
      </c>
      <c r="I404" s="17" t="s">
        <v>341</v>
      </c>
      <c r="J404" s="13"/>
      <c r="K404" s="13"/>
      <c r="L404" s="20">
        <f t="shared" si="24"/>
        <v>0</v>
      </c>
      <c r="M404" s="23"/>
      <c r="N404" s="45"/>
      <c r="O404" s="20">
        <f t="shared" si="25"/>
        <v>0</v>
      </c>
      <c r="P404" s="23"/>
      <c r="Q404" s="23"/>
      <c r="R404" s="20">
        <f t="shared" si="26"/>
        <v>0</v>
      </c>
      <c r="S404" s="13"/>
      <c r="T404" s="13"/>
      <c r="U404" s="57">
        <f t="shared" si="27"/>
        <v>0</v>
      </c>
    </row>
    <row r="405" spans="1:21" x14ac:dyDescent="0.3">
      <c r="A405" s="63" t="s">
        <v>434</v>
      </c>
      <c r="B405" s="63" t="s">
        <v>377</v>
      </c>
      <c r="C405" s="64"/>
      <c r="D405" s="64" t="s">
        <v>719</v>
      </c>
      <c r="E405" s="64" t="s">
        <v>725</v>
      </c>
      <c r="F405" s="63" t="s">
        <v>725</v>
      </c>
      <c r="G405" s="63" t="s">
        <v>543</v>
      </c>
      <c r="H405" s="63">
        <v>20274</v>
      </c>
      <c r="I405" s="63" t="s">
        <v>761</v>
      </c>
      <c r="J405" s="65"/>
      <c r="K405" s="65"/>
      <c r="L405" s="66">
        <f t="shared" ref="L405:L419" si="28">IFERROR(K405/J405,0)</f>
        <v>0</v>
      </c>
      <c r="M405" s="67"/>
      <c r="N405" s="68"/>
      <c r="O405" s="66">
        <f t="shared" ref="O405:O419" si="29">IFERROR(N405/M405,0)</f>
        <v>0</v>
      </c>
      <c r="P405" s="67"/>
      <c r="Q405" s="67"/>
      <c r="R405" s="66">
        <f t="shared" ref="R405:R419" si="30">IFERROR(Q405/P405,0)</f>
        <v>0</v>
      </c>
      <c r="S405" s="65"/>
      <c r="T405" s="65"/>
      <c r="U405" s="69">
        <f t="shared" ref="U405:U419" si="31">IFERROR(T405/S405,0)</f>
        <v>0</v>
      </c>
    </row>
    <row r="406" spans="1:21" x14ac:dyDescent="0.3">
      <c r="A406" s="63" t="s">
        <v>2</v>
      </c>
      <c r="B406" s="63" t="s">
        <v>93</v>
      </c>
      <c r="C406" s="64"/>
      <c r="D406" s="64" t="s">
        <v>719</v>
      </c>
      <c r="E406" s="64" t="s">
        <v>720</v>
      </c>
      <c r="F406" s="63" t="s">
        <v>720</v>
      </c>
      <c r="G406" s="63"/>
      <c r="H406" s="63">
        <v>20543</v>
      </c>
      <c r="I406" s="63" t="s">
        <v>762</v>
      </c>
      <c r="J406" s="65"/>
      <c r="K406" s="65"/>
      <c r="L406" s="66">
        <f t="shared" si="28"/>
        <v>0</v>
      </c>
      <c r="M406" s="67"/>
      <c r="N406" s="68"/>
      <c r="O406" s="66">
        <f t="shared" si="29"/>
        <v>0</v>
      </c>
      <c r="P406" s="67"/>
      <c r="Q406" s="67"/>
      <c r="R406" s="66">
        <f t="shared" si="30"/>
        <v>0</v>
      </c>
      <c r="S406" s="65"/>
      <c r="T406" s="65"/>
      <c r="U406" s="69">
        <f t="shared" si="31"/>
        <v>0</v>
      </c>
    </row>
    <row r="407" spans="1:21" x14ac:dyDescent="0.3">
      <c r="A407" s="63" t="s">
        <v>240</v>
      </c>
      <c r="B407" s="63" t="s">
        <v>240</v>
      </c>
      <c r="C407" s="64"/>
      <c r="D407" s="64" t="s">
        <v>719</v>
      </c>
      <c r="E407" s="64" t="s">
        <v>725</v>
      </c>
      <c r="F407" s="63" t="s">
        <v>725</v>
      </c>
      <c r="G407" s="63" t="s">
        <v>555</v>
      </c>
      <c r="H407" s="63">
        <v>21032</v>
      </c>
      <c r="I407" s="63" t="s">
        <v>763</v>
      </c>
      <c r="J407" s="65"/>
      <c r="K407" s="65"/>
      <c r="L407" s="66">
        <f t="shared" si="28"/>
        <v>0</v>
      </c>
      <c r="M407" s="67"/>
      <c r="N407" s="68"/>
      <c r="O407" s="66">
        <f t="shared" si="29"/>
        <v>0</v>
      </c>
      <c r="P407" s="67"/>
      <c r="Q407" s="67"/>
      <c r="R407" s="66">
        <f t="shared" si="30"/>
        <v>0</v>
      </c>
      <c r="S407" s="65"/>
      <c r="T407" s="65"/>
      <c r="U407" s="69">
        <f t="shared" si="31"/>
        <v>0</v>
      </c>
    </row>
    <row r="408" spans="1:21" x14ac:dyDescent="0.3">
      <c r="A408" s="63" t="s">
        <v>240</v>
      </c>
      <c r="B408" s="63" t="s">
        <v>240</v>
      </c>
      <c r="C408" s="64"/>
      <c r="D408" s="64" t="s">
        <v>719</v>
      </c>
      <c r="E408" s="64" t="s">
        <v>725</v>
      </c>
      <c r="F408" s="63" t="s">
        <v>725</v>
      </c>
      <c r="G408" s="63"/>
      <c r="H408" s="63">
        <v>21196</v>
      </c>
      <c r="I408" s="63" t="s">
        <v>764</v>
      </c>
      <c r="J408" s="65"/>
      <c r="K408" s="65"/>
      <c r="L408" s="66">
        <f t="shared" si="28"/>
        <v>0</v>
      </c>
      <c r="M408" s="67"/>
      <c r="N408" s="68"/>
      <c r="O408" s="66">
        <f t="shared" si="29"/>
        <v>0</v>
      </c>
      <c r="P408" s="67"/>
      <c r="Q408" s="67"/>
      <c r="R408" s="66">
        <f t="shared" si="30"/>
        <v>0</v>
      </c>
      <c r="S408" s="65"/>
      <c r="T408" s="65"/>
      <c r="U408" s="69">
        <f t="shared" si="31"/>
        <v>0</v>
      </c>
    </row>
    <row r="409" spans="1:21" x14ac:dyDescent="0.3">
      <c r="A409" s="63" t="s">
        <v>2</v>
      </c>
      <c r="B409" s="63" t="s">
        <v>93</v>
      </c>
      <c r="C409" s="64">
        <v>400</v>
      </c>
      <c r="D409" s="64" t="s">
        <v>547</v>
      </c>
      <c r="E409" s="64" t="s">
        <v>548</v>
      </c>
      <c r="F409" s="63" t="s">
        <v>416</v>
      </c>
      <c r="G409" s="63" t="s">
        <v>550</v>
      </c>
      <c r="H409" s="63">
        <v>21334</v>
      </c>
      <c r="I409" s="63" t="s">
        <v>94</v>
      </c>
      <c r="J409" s="65"/>
      <c r="K409" s="65"/>
      <c r="L409" s="66">
        <f t="shared" si="28"/>
        <v>0</v>
      </c>
      <c r="M409" s="67"/>
      <c r="N409" s="68"/>
      <c r="O409" s="66">
        <f t="shared" si="29"/>
        <v>0</v>
      </c>
      <c r="P409" s="67"/>
      <c r="Q409" s="67"/>
      <c r="R409" s="66">
        <f t="shared" si="30"/>
        <v>0</v>
      </c>
      <c r="S409" s="65"/>
      <c r="T409" s="65"/>
      <c r="U409" s="69">
        <f t="shared" si="31"/>
        <v>0</v>
      </c>
    </row>
    <row r="410" spans="1:21" x14ac:dyDescent="0.3">
      <c r="A410" s="63" t="s">
        <v>578</v>
      </c>
      <c r="B410" s="63" t="s">
        <v>278</v>
      </c>
      <c r="C410" s="64">
        <v>400</v>
      </c>
      <c r="D410" s="64" t="s">
        <v>547</v>
      </c>
      <c r="E410" s="64" t="s">
        <v>245</v>
      </c>
      <c r="F410" s="63" t="s">
        <v>278</v>
      </c>
      <c r="G410" s="63" t="s">
        <v>550</v>
      </c>
      <c r="H410" s="63">
        <v>21348</v>
      </c>
      <c r="I410" s="63" t="s">
        <v>279</v>
      </c>
      <c r="J410" s="65"/>
      <c r="K410" s="65"/>
      <c r="L410" s="66">
        <f t="shared" si="28"/>
        <v>0</v>
      </c>
      <c r="M410" s="67"/>
      <c r="N410" s="68"/>
      <c r="O410" s="66">
        <f t="shared" si="29"/>
        <v>0</v>
      </c>
      <c r="P410" s="67"/>
      <c r="Q410" s="67"/>
      <c r="R410" s="66">
        <f t="shared" si="30"/>
        <v>0</v>
      </c>
      <c r="S410" s="65"/>
      <c r="T410" s="65"/>
      <c r="U410" s="69">
        <f t="shared" si="31"/>
        <v>0</v>
      </c>
    </row>
    <row r="411" spans="1:21" x14ac:dyDescent="0.3">
      <c r="A411" s="63" t="s">
        <v>578</v>
      </c>
      <c r="B411" s="63" t="s">
        <v>278</v>
      </c>
      <c r="C411" s="64">
        <v>400</v>
      </c>
      <c r="D411" s="64" t="s">
        <v>547</v>
      </c>
      <c r="E411" s="64" t="s">
        <v>245</v>
      </c>
      <c r="F411" s="63" t="s">
        <v>278</v>
      </c>
      <c r="G411" s="63" t="s">
        <v>550</v>
      </c>
      <c r="H411" s="63">
        <v>21349</v>
      </c>
      <c r="I411" s="63" t="s">
        <v>277</v>
      </c>
      <c r="J411" s="65"/>
      <c r="K411" s="65"/>
      <c r="L411" s="66">
        <f t="shared" si="28"/>
        <v>0</v>
      </c>
      <c r="M411" s="67"/>
      <c r="N411" s="68"/>
      <c r="O411" s="66">
        <f t="shared" si="29"/>
        <v>0</v>
      </c>
      <c r="P411" s="67"/>
      <c r="Q411" s="67"/>
      <c r="R411" s="66">
        <f t="shared" si="30"/>
        <v>0</v>
      </c>
      <c r="S411" s="65"/>
      <c r="T411" s="65"/>
      <c r="U411" s="69">
        <f t="shared" si="31"/>
        <v>0</v>
      </c>
    </row>
    <row r="412" spans="1:21" x14ac:dyDescent="0.3">
      <c r="A412" s="63" t="s">
        <v>181</v>
      </c>
      <c r="B412" s="63" t="s">
        <v>355</v>
      </c>
      <c r="C412" s="64">
        <v>407</v>
      </c>
      <c r="D412" s="64" t="s">
        <v>584</v>
      </c>
      <c r="E412" s="64" t="s">
        <v>181</v>
      </c>
      <c r="F412" s="63" t="s">
        <v>357</v>
      </c>
      <c r="G412" s="63" t="s">
        <v>555</v>
      </c>
      <c r="H412" s="63">
        <v>21486</v>
      </c>
      <c r="I412" s="63" t="s">
        <v>361</v>
      </c>
      <c r="J412" s="65"/>
      <c r="K412" s="65"/>
      <c r="L412" s="66">
        <f t="shared" si="28"/>
        <v>0</v>
      </c>
      <c r="M412" s="67"/>
      <c r="N412" s="68"/>
      <c r="O412" s="66">
        <f t="shared" si="29"/>
        <v>0</v>
      </c>
      <c r="P412" s="67"/>
      <c r="Q412" s="67"/>
      <c r="R412" s="66">
        <f t="shared" si="30"/>
        <v>0</v>
      </c>
      <c r="S412" s="65"/>
      <c r="T412" s="65"/>
      <c r="U412" s="69">
        <f t="shared" si="31"/>
        <v>0</v>
      </c>
    </row>
    <row r="413" spans="1:21" x14ac:dyDescent="0.3">
      <c r="A413" s="63" t="s">
        <v>578</v>
      </c>
      <c r="B413" s="63" t="s">
        <v>215</v>
      </c>
      <c r="C413" s="64">
        <v>400</v>
      </c>
      <c r="D413" s="64" t="s">
        <v>547</v>
      </c>
      <c r="E413" s="64" t="s">
        <v>245</v>
      </c>
      <c r="F413" s="63" t="s">
        <v>419</v>
      </c>
      <c r="G413" s="63" t="s">
        <v>550</v>
      </c>
      <c r="H413" s="63">
        <v>24047</v>
      </c>
      <c r="I413" s="63" t="s">
        <v>765</v>
      </c>
      <c r="J413" s="65"/>
      <c r="K413" s="65"/>
      <c r="L413" s="66">
        <f t="shared" si="28"/>
        <v>0</v>
      </c>
      <c r="M413" s="67"/>
      <c r="N413" s="68"/>
      <c r="O413" s="66">
        <f t="shared" si="29"/>
        <v>0</v>
      </c>
      <c r="P413" s="67"/>
      <c r="Q413" s="67"/>
      <c r="R413" s="66">
        <f t="shared" si="30"/>
        <v>0</v>
      </c>
      <c r="S413" s="65"/>
      <c r="T413" s="65"/>
      <c r="U413" s="69">
        <f t="shared" si="31"/>
        <v>0</v>
      </c>
    </row>
    <row r="414" spans="1:21" x14ac:dyDescent="0.3">
      <c r="A414" s="63" t="s">
        <v>2</v>
      </c>
      <c r="B414" s="63" t="s">
        <v>72</v>
      </c>
      <c r="C414" s="64">
        <v>400</v>
      </c>
      <c r="D414" s="64" t="s">
        <v>547</v>
      </c>
      <c r="E414" s="64" t="s">
        <v>519</v>
      </c>
      <c r="F414" s="63" t="s">
        <v>71</v>
      </c>
      <c r="G414" s="63" t="s">
        <v>550</v>
      </c>
      <c r="H414" s="63">
        <v>24407</v>
      </c>
      <c r="I414" s="63" t="s">
        <v>766</v>
      </c>
      <c r="J414" s="65"/>
      <c r="K414" s="65"/>
      <c r="L414" s="66">
        <f t="shared" si="28"/>
        <v>0</v>
      </c>
      <c r="M414" s="67"/>
      <c r="N414" s="68"/>
      <c r="O414" s="66">
        <f t="shared" si="29"/>
        <v>0</v>
      </c>
      <c r="P414" s="67"/>
      <c r="Q414" s="67"/>
      <c r="R414" s="66">
        <f t="shared" si="30"/>
        <v>0</v>
      </c>
      <c r="S414" s="65"/>
      <c r="T414" s="65"/>
      <c r="U414" s="69">
        <f t="shared" si="31"/>
        <v>0</v>
      </c>
    </row>
    <row r="415" spans="1:21" x14ac:dyDescent="0.3">
      <c r="A415" s="63" t="s">
        <v>636</v>
      </c>
      <c r="B415" s="63" t="s">
        <v>160</v>
      </c>
      <c r="C415" s="64">
        <v>404</v>
      </c>
      <c r="D415" s="64" t="s">
        <v>636</v>
      </c>
      <c r="E415" s="64" t="s">
        <v>636</v>
      </c>
      <c r="F415" s="63" t="s">
        <v>160</v>
      </c>
      <c r="G415" s="63" t="s">
        <v>550</v>
      </c>
      <c r="H415" s="63">
        <v>24414</v>
      </c>
      <c r="I415" s="63" t="s">
        <v>767</v>
      </c>
      <c r="J415" s="65"/>
      <c r="K415" s="65"/>
      <c r="L415" s="66">
        <f t="shared" si="28"/>
        <v>0</v>
      </c>
      <c r="M415" s="67"/>
      <c r="N415" s="68"/>
      <c r="O415" s="66">
        <f t="shared" si="29"/>
        <v>0</v>
      </c>
      <c r="P415" s="67"/>
      <c r="Q415" s="67"/>
      <c r="R415" s="66">
        <f t="shared" si="30"/>
        <v>0</v>
      </c>
      <c r="S415" s="65"/>
      <c r="T415" s="65"/>
      <c r="U415" s="69">
        <f t="shared" si="31"/>
        <v>0</v>
      </c>
    </row>
    <row r="416" spans="1:21" x14ac:dyDescent="0.3">
      <c r="A416" s="63" t="s">
        <v>181</v>
      </c>
      <c r="B416" s="63" t="s">
        <v>201</v>
      </c>
      <c r="C416" s="64">
        <v>407</v>
      </c>
      <c r="D416" s="64" t="s">
        <v>584</v>
      </c>
      <c r="E416" s="16" t="s">
        <v>181</v>
      </c>
      <c r="F416" s="63" t="s">
        <v>180</v>
      </c>
      <c r="G416" s="63" t="s">
        <v>550</v>
      </c>
      <c r="H416" s="63">
        <v>25007</v>
      </c>
      <c r="I416" s="63" t="s">
        <v>768</v>
      </c>
      <c r="J416" s="65"/>
      <c r="K416" s="65"/>
      <c r="L416" s="66">
        <f t="shared" si="28"/>
        <v>0</v>
      </c>
      <c r="M416" s="67"/>
      <c r="N416" s="68"/>
      <c r="O416" s="66">
        <f t="shared" si="29"/>
        <v>0</v>
      </c>
      <c r="P416" s="67"/>
      <c r="Q416" s="67"/>
      <c r="R416" s="66">
        <f t="shared" si="30"/>
        <v>0</v>
      </c>
      <c r="S416" s="65"/>
      <c r="T416" s="65"/>
      <c r="U416" s="69">
        <f t="shared" si="31"/>
        <v>0</v>
      </c>
    </row>
    <row r="417" spans="1:21" x14ac:dyDescent="0.3">
      <c r="A417" s="63" t="s">
        <v>636</v>
      </c>
      <c r="B417" s="63" t="s">
        <v>132</v>
      </c>
      <c r="C417" s="64">
        <v>404</v>
      </c>
      <c r="D417" s="64" t="s">
        <v>636</v>
      </c>
      <c r="E417" s="64" t="s">
        <v>636</v>
      </c>
      <c r="F417" s="63" t="s">
        <v>132</v>
      </c>
      <c r="G417" s="63" t="s">
        <v>550</v>
      </c>
      <c r="H417" s="63">
        <v>25127</v>
      </c>
      <c r="I417" s="63" t="s">
        <v>769</v>
      </c>
      <c r="J417" s="65"/>
      <c r="K417" s="65"/>
      <c r="L417" s="66">
        <f t="shared" si="28"/>
        <v>0</v>
      </c>
      <c r="M417" s="67"/>
      <c r="N417" s="68"/>
      <c r="O417" s="66">
        <f t="shared" si="29"/>
        <v>0</v>
      </c>
      <c r="P417" s="67"/>
      <c r="Q417" s="67"/>
      <c r="R417" s="66">
        <f t="shared" si="30"/>
        <v>0</v>
      </c>
      <c r="S417" s="65"/>
      <c r="T417" s="65"/>
      <c r="U417" s="69">
        <f t="shared" si="31"/>
        <v>0</v>
      </c>
    </row>
    <row r="418" spans="1:21" x14ac:dyDescent="0.3">
      <c r="A418" s="63" t="s">
        <v>434</v>
      </c>
      <c r="B418" s="63" t="s">
        <v>109</v>
      </c>
      <c r="C418" s="64">
        <v>401</v>
      </c>
      <c r="D418" s="64" t="s">
        <v>377</v>
      </c>
      <c r="E418" s="16" t="s">
        <v>434</v>
      </c>
      <c r="F418" s="63" t="s">
        <v>109</v>
      </c>
      <c r="G418" s="63" t="s">
        <v>550</v>
      </c>
      <c r="H418" s="63">
        <v>25338</v>
      </c>
      <c r="I418" s="63" t="s">
        <v>770</v>
      </c>
      <c r="J418" s="65"/>
      <c r="K418" s="65"/>
      <c r="L418" s="66">
        <f t="shared" si="28"/>
        <v>0</v>
      </c>
      <c r="M418" s="67"/>
      <c r="N418" s="68"/>
      <c r="O418" s="66">
        <f t="shared" si="29"/>
        <v>0</v>
      </c>
      <c r="P418" s="67"/>
      <c r="Q418" s="67"/>
      <c r="R418" s="66">
        <f t="shared" si="30"/>
        <v>0</v>
      </c>
      <c r="S418" s="65"/>
      <c r="T418" s="65"/>
      <c r="U418" s="69">
        <f t="shared" si="31"/>
        <v>0</v>
      </c>
    </row>
    <row r="419" spans="1:21" x14ac:dyDescent="0.3">
      <c r="A419" s="63" t="s">
        <v>434</v>
      </c>
      <c r="B419" s="63" t="s">
        <v>315</v>
      </c>
      <c r="C419" s="64">
        <v>401</v>
      </c>
      <c r="D419" s="64" t="s">
        <v>377</v>
      </c>
      <c r="E419" s="16" t="s">
        <v>434</v>
      </c>
      <c r="F419" s="63" t="s">
        <v>315</v>
      </c>
      <c r="G419" s="63" t="s">
        <v>550</v>
      </c>
      <c r="H419" s="63">
        <v>25340</v>
      </c>
      <c r="I419" s="63" t="s">
        <v>771</v>
      </c>
      <c r="J419" s="65"/>
      <c r="K419" s="65"/>
      <c r="L419" s="66">
        <f t="shared" si="28"/>
        <v>0</v>
      </c>
      <c r="M419" s="67"/>
      <c r="N419" s="68"/>
      <c r="O419" s="66">
        <f t="shared" si="29"/>
        <v>0</v>
      </c>
      <c r="P419" s="67"/>
      <c r="Q419" s="67"/>
      <c r="R419" s="66">
        <f t="shared" si="30"/>
        <v>0</v>
      </c>
      <c r="S419" s="65"/>
      <c r="T419" s="65"/>
      <c r="U419" s="69">
        <f t="shared" si="31"/>
        <v>0</v>
      </c>
    </row>
    <row r="420" spans="1:21" x14ac:dyDescent="0.3">
      <c r="A420" s="17" t="s">
        <v>434</v>
      </c>
      <c r="B420" s="17" t="s">
        <v>109</v>
      </c>
      <c r="C420" s="16">
        <v>401</v>
      </c>
      <c r="D420" s="16" t="s">
        <v>377</v>
      </c>
      <c r="E420" s="16" t="s">
        <v>434</v>
      </c>
      <c r="F420" s="17" t="s">
        <v>109</v>
      </c>
      <c r="G420" s="17" t="s">
        <v>550</v>
      </c>
      <c r="H420" s="17">
        <v>25343</v>
      </c>
      <c r="I420" s="17" t="s">
        <v>772</v>
      </c>
      <c r="J420" s="13"/>
      <c r="K420" s="13"/>
      <c r="L420" s="20">
        <f t="shared" ref="L420:L451" si="32">IFERROR(K420/J420,0)</f>
        <v>0</v>
      </c>
      <c r="M420" s="23"/>
      <c r="N420" s="45" t="e">
        <f>VLOOKUP(G420,'EDA IRA'!G420:AL420,32,FALSE)</f>
        <v>#N/A</v>
      </c>
      <c r="O420" s="20">
        <f t="shared" ref="O420:O451" si="33">IFERROR(N420/M420,0)</f>
        <v>0</v>
      </c>
      <c r="P420" s="23"/>
      <c r="Q420" s="23" t="e">
        <f>VLOOKUP(G420,'EDA IRA'!G420:BA420,47,FALSE)</f>
        <v>#N/A</v>
      </c>
      <c r="R420" s="20">
        <f t="shared" ref="R420:R451" si="34">IFERROR(Q420/P420,0)</f>
        <v>0</v>
      </c>
      <c r="S420" s="13"/>
      <c r="T420" s="13" t="e">
        <f>VLOOKUP(G420,'EDA IRA'!G420:BP420,62,FALSE)</f>
        <v>#N/A</v>
      </c>
      <c r="U420" s="57">
        <f t="shared" ref="U420:U451" si="35">IFERROR(T420/S420,0)</f>
        <v>0</v>
      </c>
    </row>
    <row r="421" spans="1:21" x14ac:dyDescent="0.3">
      <c r="A421" s="17" t="s">
        <v>434</v>
      </c>
      <c r="B421" s="17" t="s">
        <v>115</v>
      </c>
      <c r="C421" s="16">
        <v>401</v>
      </c>
      <c r="D421" s="16" t="s">
        <v>377</v>
      </c>
      <c r="E421" s="16" t="s">
        <v>434</v>
      </c>
      <c r="F421" s="17" t="s">
        <v>115</v>
      </c>
      <c r="G421" s="17" t="s">
        <v>550</v>
      </c>
      <c r="H421" s="17">
        <v>25346</v>
      </c>
      <c r="I421" s="17" t="s">
        <v>773</v>
      </c>
      <c r="J421" s="13"/>
      <c r="K421" s="13"/>
      <c r="L421" s="20">
        <f t="shared" si="32"/>
        <v>0</v>
      </c>
      <c r="M421" s="23"/>
      <c r="N421" s="45" t="e">
        <f>VLOOKUP(G421,'EDA IRA'!G421:AL421,32,FALSE)</f>
        <v>#N/A</v>
      </c>
      <c r="O421" s="20">
        <f t="shared" si="33"/>
        <v>0</v>
      </c>
      <c r="P421" s="23"/>
      <c r="Q421" s="23" t="e">
        <f>VLOOKUP(G421,'EDA IRA'!G421:BA421,47,FALSE)</f>
        <v>#N/A</v>
      </c>
      <c r="R421" s="20">
        <f t="shared" si="34"/>
        <v>0</v>
      </c>
      <c r="S421" s="13"/>
      <c r="T421" s="13" t="e">
        <f>VLOOKUP(G421,'EDA IRA'!G421:BP421,62,FALSE)</f>
        <v>#N/A</v>
      </c>
      <c r="U421" s="57">
        <f t="shared" si="35"/>
        <v>0</v>
      </c>
    </row>
    <row r="422" spans="1:21" x14ac:dyDescent="0.3">
      <c r="A422" s="17" t="s">
        <v>434</v>
      </c>
      <c r="B422" s="17" t="s">
        <v>377</v>
      </c>
      <c r="C422" s="16">
        <v>401</v>
      </c>
      <c r="D422" s="16" t="s">
        <v>377</v>
      </c>
      <c r="E422" s="16" t="s">
        <v>434</v>
      </c>
      <c r="F422" s="17" t="s">
        <v>377</v>
      </c>
      <c r="G422" s="17" t="s">
        <v>550</v>
      </c>
      <c r="H422" s="17">
        <v>25393</v>
      </c>
      <c r="I422" s="17" t="s">
        <v>774</v>
      </c>
      <c r="J422" s="13"/>
      <c r="K422" s="13"/>
      <c r="L422" s="20">
        <f t="shared" si="32"/>
        <v>0</v>
      </c>
      <c r="M422" s="23"/>
      <c r="N422" s="45" t="e">
        <f>VLOOKUP(G422,'EDA IRA'!G422:AL422,32,FALSE)</f>
        <v>#N/A</v>
      </c>
      <c r="O422" s="20">
        <f t="shared" si="33"/>
        <v>0</v>
      </c>
      <c r="P422" s="23"/>
      <c r="Q422" s="23" t="e">
        <f>VLOOKUP(G422,'EDA IRA'!G422:BA422,47,FALSE)</f>
        <v>#N/A</v>
      </c>
      <c r="R422" s="20">
        <f t="shared" si="34"/>
        <v>0</v>
      </c>
      <c r="S422" s="13"/>
      <c r="T422" s="13" t="e">
        <f>VLOOKUP(G422,'EDA IRA'!G422:BP422,62,FALSE)</f>
        <v>#N/A</v>
      </c>
      <c r="U422" s="57">
        <f t="shared" si="35"/>
        <v>0</v>
      </c>
    </row>
    <row r="423" spans="1:21" x14ac:dyDescent="0.3">
      <c r="A423" s="17" t="s">
        <v>2</v>
      </c>
      <c r="B423" s="17" t="s">
        <v>40</v>
      </c>
      <c r="C423" s="16"/>
      <c r="D423" s="16" t="s">
        <v>719</v>
      </c>
      <c r="E423" s="16" t="s">
        <v>722</v>
      </c>
      <c r="F423" s="17" t="s">
        <v>722</v>
      </c>
      <c r="G423" s="17"/>
      <c r="H423" s="17">
        <v>25403</v>
      </c>
      <c r="I423" s="17" t="s">
        <v>520</v>
      </c>
      <c r="J423" s="13"/>
      <c r="K423" s="13"/>
      <c r="L423" s="20">
        <f t="shared" si="32"/>
        <v>0</v>
      </c>
      <c r="M423" s="23"/>
      <c r="N423" s="45" t="e">
        <f>VLOOKUP(G423,'EDA IRA'!G423:AL423,32,FALSE)</f>
        <v>#N/A</v>
      </c>
      <c r="O423" s="20">
        <f t="shared" si="33"/>
        <v>0</v>
      </c>
      <c r="P423" s="23"/>
      <c r="Q423" s="23" t="e">
        <f>VLOOKUP(G423,'EDA IRA'!G423:BA423,47,FALSE)</f>
        <v>#N/A</v>
      </c>
      <c r="R423" s="20">
        <f t="shared" si="34"/>
        <v>0</v>
      </c>
      <c r="S423" s="13"/>
      <c r="T423" s="13" t="e">
        <f>VLOOKUP(G423,'EDA IRA'!G423:BP423,62,FALSE)</f>
        <v>#N/A</v>
      </c>
      <c r="U423" s="57">
        <f t="shared" si="35"/>
        <v>0</v>
      </c>
    </row>
    <row r="424" spans="1:21" x14ac:dyDescent="0.3">
      <c r="A424" s="17" t="s">
        <v>2</v>
      </c>
      <c r="B424" s="17" t="s">
        <v>40</v>
      </c>
      <c r="C424" s="16"/>
      <c r="D424" s="16" t="s">
        <v>719</v>
      </c>
      <c r="E424" s="16" t="s">
        <v>722</v>
      </c>
      <c r="F424" s="17" t="s">
        <v>722</v>
      </c>
      <c r="G424" s="17"/>
      <c r="H424" s="17">
        <v>25404</v>
      </c>
      <c r="I424" s="17" t="s">
        <v>521</v>
      </c>
      <c r="J424" s="13"/>
      <c r="K424" s="13"/>
      <c r="L424" s="20">
        <f t="shared" si="32"/>
        <v>0</v>
      </c>
      <c r="M424" s="23"/>
      <c r="N424" s="45" t="e">
        <f>VLOOKUP(G424,'EDA IRA'!G424:AL424,32,FALSE)</f>
        <v>#N/A</v>
      </c>
      <c r="O424" s="20">
        <f t="shared" si="33"/>
        <v>0</v>
      </c>
      <c r="P424" s="23"/>
      <c r="Q424" s="23" t="e">
        <f>VLOOKUP(G424,'EDA IRA'!G424:BA424,47,FALSE)</f>
        <v>#N/A</v>
      </c>
      <c r="R424" s="20">
        <f t="shared" si="34"/>
        <v>0</v>
      </c>
      <c r="S424" s="13"/>
      <c r="T424" s="13" t="e">
        <f>VLOOKUP(G424,'EDA IRA'!G424:BP424,62,FALSE)</f>
        <v>#N/A</v>
      </c>
      <c r="U424" s="57">
        <f t="shared" si="35"/>
        <v>0</v>
      </c>
    </row>
    <row r="425" spans="1:21" x14ac:dyDescent="0.3">
      <c r="A425" s="17" t="s">
        <v>2</v>
      </c>
      <c r="B425" s="17" t="s">
        <v>40</v>
      </c>
      <c r="C425" s="16"/>
      <c r="D425" s="16" t="s">
        <v>719</v>
      </c>
      <c r="E425" s="16" t="s">
        <v>722</v>
      </c>
      <c r="F425" s="17" t="s">
        <v>722</v>
      </c>
      <c r="G425" s="17"/>
      <c r="H425" s="17">
        <v>25405</v>
      </c>
      <c r="I425" s="17" t="s">
        <v>522</v>
      </c>
      <c r="J425" s="13"/>
      <c r="K425" s="13"/>
      <c r="L425" s="20">
        <f t="shared" si="32"/>
        <v>0</v>
      </c>
      <c r="M425" s="23"/>
      <c r="N425" s="45" t="e">
        <f>VLOOKUP(G425,'EDA IRA'!G425:AL425,32,FALSE)</f>
        <v>#N/A</v>
      </c>
      <c r="O425" s="20">
        <f t="shared" si="33"/>
        <v>0</v>
      </c>
      <c r="P425" s="23"/>
      <c r="Q425" s="23" t="e">
        <f>VLOOKUP(G425,'EDA IRA'!G425:BA425,47,FALSE)</f>
        <v>#N/A</v>
      </c>
      <c r="R425" s="20">
        <f t="shared" si="34"/>
        <v>0</v>
      </c>
      <c r="S425" s="13"/>
      <c r="T425" s="13" t="e">
        <f>VLOOKUP(G425,'EDA IRA'!G425:BP425,62,FALSE)</f>
        <v>#N/A</v>
      </c>
      <c r="U425" s="57">
        <f t="shared" si="35"/>
        <v>0</v>
      </c>
    </row>
    <row r="426" spans="1:21" x14ac:dyDescent="0.3">
      <c r="A426" s="17" t="s">
        <v>2</v>
      </c>
      <c r="B426" s="17" t="s">
        <v>40</v>
      </c>
      <c r="C426" s="16"/>
      <c r="D426" s="16" t="s">
        <v>719</v>
      </c>
      <c r="E426" s="16" t="s">
        <v>722</v>
      </c>
      <c r="F426" s="17" t="s">
        <v>722</v>
      </c>
      <c r="G426" s="17"/>
      <c r="H426" s="17">
        <v>25406</v>
      </c>
      <c r="I426" s="17" t="s">
        <v>523</v>
      </c>
      <c r="J426" s="13"/>
      <c r="K426" s="13"/>
      <c r="L426" s="20">
        <f t="shared" si="32"/>
        <v>0</v>
      </c>
      <c r="M426" s="23"/>
      <c r="N426" s="45" t="e">
        <f>VLOOKUP(G426,'EDA IRA'!G426:AL426,32,FALSE)</f>
        <v>#N/A</v>
      </c>
      <c r="O426" s="20">
        <f t="shared" si="33"/>
        <v>0</v>
      </c>
      <c r="P426" s="23"/>
      <c r="Q426" s="23" t="e">
        <f>VLOOKUP(G426,'EDA IRA'!G426:BA426,47,FALSE)</f>
        <v>#N/A</v>
      </c>
      <c r="R426" s="20">
        <f t="shared" si="34"/>
        <v>0</v>
      </c>
      <c r="S426" s="13"/>
      <c r="T426" s="13" t="e">
        <f>VLOOKUP(G426,'EDA IRA'!G426:BP426,62,FALSE)</f>
        <v>#N/A</v>
      </c>
      <c r="U426" s="57">
        <f t="shared" si="35"/>
        <v>0</v>
      </c>
    </row>
    <row r="427" spans="1:21" x14ac:dyDescent="0.3">
      <c r="A427" s="17" t="s">
        <v>181</v>
      </c>
      <c r="B427" s="17" t="s">
        <v>180</v>
      </c>
      <c r="C427" s="16"/>
      <c r="D427" s="16"/>
      <c r="E427" s="16" t="s">
        <v>181</v>
      </c>
      <c r="F427" s="17" t="s">
        <v>333</v>
      </c>
      <c r="G427" s="17"/>
      <c r="H427" s="17">
        <v>25407</v>
      </c>
      <c r="I427" s="17" t="s">
        <v>525</v>
      </c>
      <c r="J427" s="13"/>
      <c r="K427" s="13"/>
      <c r="L427" s="20">
        <f t="shared" si="32"/>
        <v>0</v>
      </c>
      <c r="M427" s="23"/>
      <c r="N427" s="45" t="e">
        <f>VLOOKUP(G427,'EDA IRA'!G427:AL427,32,FALSE)</f>
        <v>#N/A</v>
      </c>
      <c r="O427" s="20">
        <f t="shared" si="33"/>
        <v>0</v>
      </c>
      <c r="P427" s="23"/>
      <c r="Q427" s="23" t="e">
        <f>VLOOKUP(G427,'EDA IRA'!G427:BA427,47,FALSE)</f>
        <v>#N/A</v>
      </c>
      <c r="R427" s="20">
        <f t="shared" si="34"/>
        <v>0</v>
      </c>
      <c r="S427" s="13"/>
      <c r="T427" s="13" t="e">
        <f>VLOOKUP(G427,'EDA IRA'!G427:BP427,62,FALSE)</f>
        <v>#N/A</v>
      </c>
      <c r="U427" s="57">
        <f t="shared" si="35"/>
        <v>0</v>
      </c>
    </row>
    <row r="428" spans="1:21" x14ac:dyDescent="0.3">
      <c r="A428" s="17" t="s">
        <v>58</v>
      </c>
      <c r="B428" s="17" t="s">
        <v>59</v>
      </c>
      <c r="C428" s="16"/>
      <c r="D428" s="16"/>
      <c r="E428" s="16" t="s">
        <v>58</v>
      </c>
      <c r="F428" s="17" t="s">
        <v>59</v>
      </c>
      <c r="G428" s="17"/>
      <c r="H428" s="17">
        <v>25408</v>
      </c>
      <c r="I428" s="17" t="s">
        <v>775</v>
      </c>
      <c r="J428" s="13"/>
      <c r="K428" s="13"/>
      <c r="L428" s="20">
        <f t="shared" si="32"/>
        <v>0</v>
      </c>
      <c r="M428" s="23"/>
      <c r="N428" s="45" t="e">
        <f>VLOOKUP(G428,'EDA IRA'!G428:AL428,32,FALSE)</f>
        <v>#N/A</v>
      </c>
      <c r="O428" s="20">
        <f t="shared" si="33"/>
        <v>0</v>
      </c>
      <c r="P428" s="23"/>
      <c r="Q428" s="23" t="e">
        <f>VLOOKUP(G428,'EDA IRA'!G428:BA428,47,FALSE)</f>
        <v>#N/A</v>
      </c>
      <c r="R428" s="20">
        <f t="shared" si="34"/>
        <v>0</v>
      </c>
      <c r="S428" s="13"/>
      <c r="T428" s="13" t="e">
        <f>VLOOKUP(G428,'EDA IRA'!G428:BP428,62,FALSE)</f>
        <v>#N/A</v>
      </c>
      <c r="U428" s="57">
        <f t="shared" si="35"/>
        <v>0</v>
      </c>
    </row>
    <row r="429" spans="1:21" x14ac:dyDescent="0.3">
      <c r="A429" s="17" t="s">
        <v>8</v>
      </c>
      <c r="B429" s="17" t="s">
        <v>8</v>
      </c>
      <c r="C429" s="16"/>
      <c r="D429" s="16"/>
      <c r="E429" s="16" t="s">
        <v>8</v>
      </c>
      <c r="F429" s="17" t="s">
        <v>8</v>
      </c>
      <c r="G429" s="17"/>
      <c r="H429" s="17">
        <v>25409</v>
      </c>
      <c r="I429" s="17" t="s">
        <v>526</v>
      </c>
      <c r="J429" s="13"/>
      <c r="K429" s="13"/>
      <c r="L429" s="20">
        <f t="shared" si="32"/>
        <v>0</v>
      </c>
      <c r="M429" s="23"/>
      <c r="N429" s="45" t="e">
        <f>VLOOKUP(G429,'EDA IRA'!G429:AL429,32,FALSE)</f>
        <v>#N/A</v>
      </c>
      <c r="O429" s="20">
        <f t="shared" si="33"/>
        <v>0</v>
      </c>
      <c r="P429" s="23"/>
      <c r="Q429" s="23" t="e">
        <f>VLOOKUP(G429,'EDA IRA'!G429:BA429,47,FALSE)</f>
        <v>#N/A</v>
      </c>
      <c r="R429" s="20">
        <f t="shared" si="34"/>
        <v>0</v>
      </c>
      <c r="S429" s="13"/>
      <c r="T429" s="13" t="e">
        <f>VLOOKUP(G429,'EDA IRA'!G429:BP429,62,FALSE)</f>
        <v>#N/A</v>
      </c>
      <c r="U429" s="57">
        <f t="shared" si="35"/>
        <v>0</v>
      </c>
    </row>
    <row r="430" spans="1:21" x14ac:dyDescent="0.3">
      <c r="A430" s="17" t="s">
        <v>2</v>
      </c>
      <c r="B430" s="17" t="s">
        <v>40</v>
      </c>
      <c r="C430" s="16"/>
      <c r="D430" s="16"/>
      <c r="E430" s="16" t="s">
        <v>519</v>
      </c>
      <c r="F430" s="17" t="s">
        <v>370</v>
      </c>
      <c r="G430" s="17"/>
      <c r="H430" s="17">
        <v>25410</v>
      </c>
      <c r="I430" s="17" t="s">
        <v>776</v>
      </c>
      <c r="J430" s="13"/>
      <c r="K430" s="13"/>
      <c r="L430" s="20">
        <f t="shared" si="32"/>
        <v>0</v>
      </c>
      <c r="M430" s="23"/>
      <c r="N430" s="45" t="e">
        <f>VLOOKUP(G430,'EDA IRA'!G430:AL430,32,FALSE)</f>
        <v>#N/A</v>
      </c>
      <c r="O430" s="20">
        <f t="shared" si="33"/>
        <v>0</v>
      </c>
      <c r="P430" s="23"/>
      <c r="Q430" s="23" t="e">
        <f>VLOOKUP(G430,'EDA IRA'!G430:BA430,47,FALSE)</f>
        <v>#N/A</v>
      </c>
      <c r="R430" s="20">
        <f t="shared" si="34"/>
        <v>0</v>
      </c>
      <c r="S430" s="13"/>
      <c r="T430" s="13" t="e">
        <f>VLOOKUP(G430,'EDA IRA'!G430:BP430,62,FALSE)</f>
        <v>#N/A</v>
      </c>
      <c r="U430" s="57">
        <f t="shared" si="35"/>
        <v>0</v>
      </c>
    </row>
    <row r="431" spans="1:21" x14ac:dyDescent="0.3">
      <c r="A431" s="17" t="s">
        <v>181</v>
      </c>
      <c r="B431" s="17" t="s">
        <v>180</v>
      </c>
      <c r="C431" s="16"/>
      <c r="D431" s="16"/>
      <c r="E431" s="16" t="s">
        <v>181</v>
      </c>
      <c r="F431" s="17" t="s">
        <v>180</v>
      </c>
      <c r="G431" s="17"/>
      <c r="H431" s="17">
        <v>25412</v>
      </c>
      <c r="I431" s="17" t="s">
        <v>777</v>
      </c>
      <c r="J431" s="13"/>
      <c r="K431" s="13"/>
      <c r="L431" s="20">
        <f t="shared" si="32"/>
        <v>0</v>
      </c>
      <c r="M431" s="23"/>
      <c r="N431" s="45" t="e">
        <f>VLOOKUP(G431,'EDA IRA'!G431:AL431,32,FALSE)</f>
        <v>#N/A</v>
      </c>
      <c r="O431" s="20">
        <f t="shared" si="33"/>
        <v>0</v>
      </c>
      <c r="P431" s="23"/>
      <c r="Q431" s="23" t="e">
        <f>VLOOKUP(G431,'EDA IRA'!G431:BA431,47,FALSE)</f>
        <v>#N/A</v>
      </c>
      <c r="R431" s="20">
        <f t="shared" si="34"/>
        <v>0</v>
      </c>
      <c r="S431" s="13"/>
      <c r="T431" s="13" t="e">
        <f>VLOOKUP(G431,'EDA IRA'!G431:BP431,62,FALSE)</f>
        <v>#N/A</v>
      </c>
      <c r="U431" s="57">
        <f t="shared" si="35"/>
        <v>0</v>
      </c>
    </row>
    <row r="432" spans="1:21" x14ac:dyDescent="0.3">
      <c r="A432" s="17" t="s">
        <v>2</v>
      </c>
      <c r="B432" s="17" t="s">
        <v>260</v>
      </c>
      <c r="C432" s="16">
        <v>407</v>
      </c>
      <c r="D432" s="16" t="s">
        <v>584</v>
      </c>
      <c r="E432" s="16" t="s">
        <v>181</v>
      </c>
      <c r="F432" s="17" t="s">
        <v>357</v>
      </c>
      <c r="G432" s="17" t="s">
        <v>550</v>
      </c>
      <c r="H432" s="17">
        <v>25574</v>
      </c>
      <c r="I432" s="17" t="s">
        <v>778</v>
      </c>
      <c r="J432" s="13"/>
      <c r="K432" s="13"/>
      <c r="L432" s="20">
        <f t="shared" si="32"/>
        <v>0</v>
      </c>
      <c r="M432" s="23"/>
      <c r="N432" s="45" t="e">
        <f>VLOOKUP(G432,'EDA IRA'!G432:AL432,32,FALSE)</f>
        <v>#N/A</v>
      </c>
      <c r="O432" s="20">
        <f t="shared" si="33"/>
        <v>0</v>
      </c>
      <c r="P432" s="23"/>
      <c r="Q432" s="23" t="e">
        <f>VLOOKUP(G432,'EDA IRA'!G432:BA432,47,FALSE)</f>
        <v>#N/A</v>
      </c>
      <c r="R432" s="20">
        <f t="shared" si="34"/>
        <v>0</v>
      </c>
      <c r="S432" s="13"/>
      <c r="T432" s="13" t="e">
        <f>VLOOKUP(G432,'EDA IRA'!G432:BP432,62,FALSE)</f>
        <v>#N/A</v>
      </c>
      <c r="U432" s="57">
        <f t="shared" si="35"/>
        <v>0</v>
      </c>
    </row>
    <row r="433" spans="1:21" x14ac:dyDescent="0.3">
      <c r="A433" s="17" t="s">
        <v>181</v>
      </c>
      <c r="B433" s="17" t="s">
        <v>180</v>
      </c>
      <c r="C433" s="16">
        <v>407</v>
      </c>
      <c r="D433" s="16" t="s">
        <v>584</v>
      </c>
      <c r="E433" s="16" t="s">
        <v>181</v>
      </c>
      <c r="F433" s="17" t="s">
        <v>180</v>
      </c>
      <c r="G433" s="17" t="s">
        <v>550</v>
      </c>
      <c r="H433" s="17">
        <v>25590</v>
      </c>
      <c r="I433" s="17" t="s">
        <v>779</v>
      </c>
      <c r="J433" s="13"/>
      <c r="K433" s="13"/>
      <c r="L433" s="20">
        <f t="shared" si="32"/>
        <v>0</v>
      </c>
      <c r="M433" s="23"/>
      <c r="N433" s="45" t="e">
        <f>VLOOKUP(G433,'EDA IRA'!G433:AL433,32,FALSE)</f>
        <v>#N/A</v>
      </c>
      <c r="O433" s="20">
        <f t="shared" si="33"/>
        <v>0</v>
      </c>
      <c r="P433" s="23"/>
      <c r="Q433" s="23" t="e">
        <f>VLOOKUP(G433,'EDA IRA'!G433:BA433,47,FALSE)</f>
        <v>#N/A</v>
      </c>
      <c r="R433" s="20">
        <f t="shared" si="34"/>
        <v>0</v>
      </c>
      <c r="S433" s="13"/>
      <c r="T433" s="13" t="e">
        <f>VLOOKUP(G433,'EDA IRA'!G433:BP433,62,FALSE)</f>
        <v>#N/A</v>
      </c>
      <c r="U433" s="57">
        <f t="shared" si="35"/>
        <v>0</v>
      </c>
    </row>
    <row r="434" spans="1:21" x14ac:dyDescent="0.3">
      <c r="A434" s="17" t="s">
        <v>181</v>
      </c>
      <c r="B434" s="17" t="s">
        <v>342</v>
      </c>
      <c r="C434" s="16">
        <v>407</v>
      </c>
      <c r="D434" s="16" t="s">
        <v>584</v>
      </c>
      <c r="E434" s="16" t="s">
        <v>181</v>
      </c>
      <c r="F434" s="17" t="s">
        <v>587</v>
      </c>
      <c r="G434" s="17" t="s">
        <v>550</v>
      </c>
      <c r="H434" s="17">
        <v>25605</v>
      </c>
      <c r="I434" s="17" t="s">
        <v>474</v>
      </c>
      <c r="J434" s="13"/>
      <c r="K434" s="13"/>
      <c r="L434" s="20">
        <f t="shared" si="32"/>
        <v>0</v>
      </c>
      <c r="M434" s="23"/>
      <c r="N434" s="45" t="e">
        <f>VLOOKUP(G434,'EDA IRA'!G434:AL434,32,FALSE)</f>
        <v>#N/A</v>
      </c>
      <c r="O434" s="20">
        <f t="shared" si="33"/>
        <v>0</v>
      </c>
      <c r="P434" s="23"/>
      <c r="Q434" s="23" t="e">
        <f>VLOOKUP(G434,'EDA IRA'!G434:BA434,47,FALSE)</f>
        <v>#N/A</v>
      </c>
      <c r="R434" s="20">
        <f t="shared" si="34"/>
        <v>0</v>
      </c>
      <c r="S434" s="13"/>
      <c r="T434" s="13" t="e">
        <f>VLOOKUP(G434,'EDA IRA'!G434:BP434,62,FALSE)</f>
        <v>#N/A</v>
      </c>
      <c r="U434" s="57">
        <f t="shared" si="35"/>
        <v>0</v>
      </c>
    </row>
    <row r="435" spans="1:21" x14ac:dyDescent="0.3">
      <c r="A435" s="17" t="s">
        <v>2</v>
      </c>
      <c r="B435" s="17" t="s">
        <v>40</v>
      </c>
      <c r="C435" s="16">
        <v>400</v>
      </c>
      <c r="D435" s="16" t="s">
        <v>547</v>
      </c>
      <c r="E435" s="16" t="s">
        <v>548</v>
      </c>
      <c r="F435" s="17" t="s">
        <v>40</v>
      </c>
      <c r="G435" s="17" t="s">
        <v>549</v>
      </c>
      <c r="H435" s="17">
        <v>26050</v>
      </c>
      <c r="I435" s="17" t="s">
        <v>780</v>
      </c>
      <c r="J435" s="13"/>
      <c r="K435" s="13"/>
      <c r="L435" s="20">
        <f t="shared" si="32"/>
        <v>0</v>
      </c>
      <c r="M435" s="23"/>
      <c r="N435" s="45" t="e">
        <f>VLOOKUP(G435,'EDA IRA'!G435:AL435,32,FALSE)</f>
        <v>#N/A</v>
      </c>
      <c r="O435" s="20">
        <f t="shared" si="33"/>
        <v>0</v>
      </c>
      <c r="P435" s="23"/>
      <c r="Q435" s="23" t="e">
        <f>VLOOKUP(G435,'EDA IRA'!G435:BA435,47,FALSE)</f>
        <v>#N/A</v>
      </c>
      <c r="R435" s="20">
        <f t="shared" si="34"/>
        <v>0</v>
      </c>
      <c r="S435" s="13"/>
      <c r="T435" s="13" t="e">
        <f>VLOOKUP(G435,'EDA IRA'!G435:BP435,62,FALSE)</f>
        <v>#N/A</v>
      </c>
      <c r="U435" s="57">
        <f t="shared" si="35"/>
        <v>0</v>
      </c>
    </row>
    <row r="436" spans="1:21" x14ac:dyDescent="0.3">
      <c r="A436" s="17" t="s">
        <v>2</v>
      </c>
      <c r="B436" s="17" t="s">
        <v>260</v>
      </c>
      <c r="C436" s="16">
        <v>400</v>
      </c>
      <c r="D436" s="16" t="s">
        <v>547</v>
      </c>
      <c r="E436" s="16" t="s">
        <v>548</v>
      </c>
      <c r="F436" s="17" t="s">
        <v>417</v>
      </c>
      <c r="G436" s="17" t="s">
        <v>549</v>
      </c>
      <c r="H436" s="17">
        <v>26052</v>
      </c>
      <c r="I436" s="17" t="s">
        <v>781</v>
      </c>
      <c r="J436" s="13"/>
      <c r="K436" s="13"/>
      <c r="L436" s="20">
        <f t="shared" si="32"/>
        <v>0</v>
      </c>
      <c r="M436" s="23"/>
      <c r="N436" s="45" t="e">
        <f>VLOOKUP(G436,'EDA IRA'!G436:AL436,32,FALSE)</f>
        <v>#N/A</v>
      </c>
      <c r="O436" s="20">
        <f t="shared" si="33"/>
        <v>0</v>
      </c>
      <c r="P436" s="23"/>
      <c r="Q436" s="23" t="e">
        <f>VLOOKUP(G436,'EDA IRA'!G436:BA436,47,FALSE)</f>
        <v>#N/A</v>
      </c>
      <c r="R436" s="20">
        <f t="shared" si="34"/>
        <v>0</v>
      </c>
      <c r="S436" s="13"/>
      <c r="T436" s="13" t="e">
        <f>VLOOKUP(G436,'EDA IRA'!G436:BP436,62,FALSE)</f>
        <v>#N/A</v>
      </c>
      <c r="U436" s="57">
        <f t="shared" si="35"/>
        <v>0</v>
      </c>
    </row>
    <row r="437" spans="1:21" x14ac:dyDescent="0.3">
      <c r="A437" s="17" t="s">
        <v>58</v>
      </c>
      <c r="B437" s="17" t="s">
        <v>59</v>
      </c>
      <c r="C437" s="16">
        <v>406</v>
      </c>
      <c r="D437" s="16" t="s">
        <v>542</v>
      </c>
      <c r="E437" s="16" t="s">
        <v>58</v>
      </c>
      <c r="F437" s="17" t="s">
        <v>59</v>
      </c>
      <c r="G437" s="17" t="s">
        <v>555</v>
      </c>
      <c r="H437" s="17">
        <v>26060</v>
      </c>
      <c r="I437" s="17" t="s">
        <v>782</v>
      </c>
      <c r="J437" s="13"/>
      <c r="K437" s="13"/>
      <c r="L437" s="20">
        <f t="shared" si="32"/>
        <v>0</v>
      </c>
      <c r="M437" s="23"/>
      <c r="N437" s="45" t="e">
        <f>VLOOKUP(G437,'EDA IRA'!G437:AL437,32,FALSE)</f>
        <v>#N/A</v>
      </c>
      <c r="O437" s="20">
        <f t="shared" si="33"/>
        <v>0</v>
      </c>
      <c r="P437" s="23"/>
      <c r="Q437" s="23" t="e">
        <f>VLOOKUP(G437,'EDA IRA'!G437:BA437,47,FALSE)</f>
        <v>#N/A</v>
      </c>
      <c r="R437" s="20">
        <f t="shared" si="34"/>
        <v>0</v>
      </c>
      <c r="S437" s="13"/>
      <c r="T437" s="13" t="e">
        <f>VLOOKUP(G437,'EDA IRA'!G437:BP437,62,FALSE)</f>
        <v>#N/A</v>
      </c>
      <c r="U437" s="57">
        <f t="shared" si="35"/>
        <v>0</v>
      </c>
    </row>
    <row r="438" spans="1:21" x14ac:dyDescent="0.3">
      <c r="A438" s="17" t="s">
        <v>181</v>
      </c>
      <c r="B438" s="17" t="s">
        <v>329</v>
      </c>
      <c r="C438" s="16">
        <v>407</v>
      </c>
      <c r="D438" s="16" t="s">
        <v>584</v>
      </c>
      <c r="E438" s="16" t="s">
        <v>181</v>
      </c>
      <c r="F438" s="17" t="s">
        <v>333</v>
      </c>
      <c r="G438" s="17" t="s">
        <v>550</v>
      </c>
      <c r="H438" s="17">
        <v>26116</v>
      </c>
      <c r="I438" s="17" t="s">
        <v>783</v>
      </c>
      <c r="J438" s="13"/>
      <c r="K438" s="13"/>
      <c r="L438" s="20">
        <f t="shared" si="32"/>
        <v>0</v>
      </c>
      <c r="M438" s="23"/>
      <c r="N438" s="45" t="e">
        <f>VLOOKUP(G438,'EDA IRA'!G438:AL438,32,FALSE)</f>
        <v>#N/A</v>
      </c>
      <c r="O438" s="20">
        <f t="shared" si="33"/>
        <v>0</v>
      </c>
      <c r="P438" s="23"/>
      <c r="Q438" s="23" t="e">
        <f>VLOOKUP(G438,'EDA IRA'!G438:BA438,47,FALSE)</f>
        <v>#N/A</v>
      </c>
      <c r="R438" s="20">
        <f t="shared" si="34"/>
        <v>0</v>
      </c>
      <c r="S438" s="13"/>
      <c r="T438" s="13" t="e">
        <f>VLOOKUP(G438,'EDA IRA'!G438:BP438,62,FALSE)</f>
        <v>#N/A</v>
      </c>
      <c r="U438" s="57">
        <f t="shared" si="35"/>
        <v>0</v>
      </c>
    </row>
    <row r="439" spans="1:21" x14ac:dyDescent="0.3">
      <c r="A439" s="17" t="s">
        <v>434</v>
      </c>
      <c r="B439" s="17" t="s">
        <v>377</v>
      </c>
      <c r="C439" s="16">
        <v>401</v>
      </c>
      <c r="D439" s="16" t="s">
        <v>377</v>
      </c>
      <c r="E439" s="16" t="s">
        <v>434</v>
      </c>
      <c r="F439" s="17" t="s">
        <v>377</v>
      </c>
      <c r="G439" s="17" t="s">
        <v>550</v>
      </c>
      <c r="H439" s="17">
        <v>26167</v>
      </c>
      <c r="I439" s="17" t="s">
        <v>784</v>
      </c>
      <c r="J439" s="13"/>
      <c r="K439" s="13"/>
      <c r="L439" s="20">
        <f t="shared" si="32"/>
        <v>0</v>
      </c>
      <c r="M439" s="23"/>
      <c r="N439" s="45" t="e">
        <f>VLOOKUP(G439,'EDA IRA'!G439:AL439,32,FALSE)</f>
        <v>#N/A</v>
      </c>
      <c r="O439" s="20">
        <f t="shared" si="33"/>
        <v>0</v>
      </c>
      <c r="P439" s="23"/>
      <c r="Q439" s="23" t="e">
        <f>VLOOKUP(G439,'EDA IRA'!G439:BA439,47,FALSE)</f>
        <v>#N/A</v>
      </c>
      <c r="R439" s="20">
        <f t="shared" si="34"/>
        <v>0</v>
      </c>
      <c r="S439" s="13"/>
      <c r="T439" s="13" t="e">
        <f>VLOOKUP(G439,'EDA IRA'!G439:BP439,62,FALSE)</f>
        <v>#N/A</v>
      </c>
      <c r="U439" s="57">
        <f t="shared" si="35"/>
        <v>0</v>
      </c>
    </row>
    <row r="440" spans="1:21" x14ac:dyDescent="0.3">
      <c r="A440" s="17" t="s">
        <v>434</v>
      </c>
      <c r="B440" s="17" t="s">
        <v>377</v>
      </c>
      <c r="C440" s="16">
        <v>401</v>
      </c>
      <c r="D440" s="16" t="s">
        <v>377</v>
      </c>
      <c r="E440" s="16" t="s">
        <v>434</v>
      </c>
      <c r="F440" s="17" t="s">
        <v>377</v>
      </c>
      <c r="G440" s="17" t="s">
        <v>550</v>
      </c>
      <c r="H440" s="17">
        <v>26168</v>
      </c>
      <c r="I440" s="17" t="s">
        <v>785</v>
      </c>
      <c r="J440" s="13"/>
      <c r="K440" s="13"/>
      <c r="L440" s="20">
        <f t="shared" si="32"/>
        <v>0</v>
      </c>
      <c r="M440" s="23"/>
      <c r="N440" s="45" t="e">
        <f>VLOOKUP(G440,'EDA IRA'!G440:AL440,32,FALSE)</f>
        <v>#N/A</v>
      </c>
      <c r="O440" s="20">
        <f t="shared" si="33"/>
        <v>0</v>
      </c>
      <c r="P440" s="23"/>
      <c r="Q440" s="23" t="e">
        <f>VLOOKUP(G440,'EDA IRA'!G440:BA440,47,FALSE)</f>
        <v>#N/A</v>
      </c>
      <c r="R440" s="20">
        <f t="shared" si="34"/>
        <v>0</v>
      </c>
      <c r="S440" s="13"/>
      <c r="T440" s="13" t="e">
        <f>VLOOKUP(G440,'EDA IRA'!G440:BP440,62,FALSE)</f>
        <v>#N/A</v>
      </c>
      <c r="U440" s="57">
        <f t="shared" si="35"/>
        <v>0</v>
      </c>
    </row>
    <row r="441" spans="1:21" x14ac:dyDescent="0.3">
      <c r="A441" s="17" t="s">
        <v>636</v>
      </c>
      <c r="B441" s="17" t="s">
        <v>132</v>
      </c>
      <c r="C441" s="16">
        <v>404</v>
      </c>
      <c r="D441" s="16" t="s">
        <v>636</v>
      </c>
      <c r="E441" s="16" t="s">
        <v>636</v>
      </c>
      <c r="F441" s="17" t="s">
        <v>132</v>
      </c>
      <c r="G441" s="17" t="s">
        <v>550</v>
      </c>
      <c r="H441" s="17">
        <v>26287</v>
      </c>
      <c r="I441" s="17" t="s">
        <v>786</v>
      </c>
      <c r="J441" s="13"/>
      <c r="K441" s="13"/>
      <c r="L441" s="20">
        <f t="shared" si="32"/>
        <v>0</v>
      </c>
      <c r="M441" s="23"/>
      <c r="N441" s="45" t="e">
        <f>VLOOKUP(G441,'EDA IRA'!G441:AL441,32,FALSE)</f>
        <v>#N/A</v>
      </c>
      <c r="O441" s="20">
        <f t="shared" si="33"/>
        <v>0</v>
      </c>
      <c r="P441" s="23"/>
      <c r="Q441" s="23" t="e">
        <f>VLOOKUP(G441,'EDA IRA'!G441:BA441,47,FALSE)</f>
        <v>#N/A</v>
      </c>
      <c r="R441" s="20">
        <f t="shared" si="34"/>
        <v>0</v>
      </c>
      <c r="S441" s="13"/>
      <c r="T441" s="13" t="e">
        <f>VLOOKUP(G441,'EDA IRA'!G441:BP441,62,FALSE)</f>
        <v>#N/A</v>
      </c>
      <c r="U441" s="57">
        <f t="shared" si="35"/>
        <v>0</v>
      </c>
    </row>
    <row r="442" spans="1:21" x14ac:dyDescent="0.3">
      <c r="A442" s="17" t="s">
        <v>58</v>
      </c>
      <c r="B442" s="17" t="s">
        <v>197</v>
      </c>
      <c r="C442" s="16">
        <v>406</v>
      </c>
      <c r="D442" s="16" t="s">
        <v>542</v>
      </c>
      <c r="E442" s="16" t="s">
        <v>58</v>
      </c>
      <c r="F442" s="17" t="s">
        <v>59</v>
      </c>
      <c r="G442" s="17" t="s">
        <v>550</v>
      </c>
      <c r="H442" s="17">
        <v>26297</v>
      </c>
      <c r="I442" s="17" t="s">
        <v>787</v>
      </c>
      <c r="J442" s="13"/>
      <c r="K442" s="13"/>
      <c r="L442" s="20">
        <f t="shared" si="32"/>
        <v>0</v>
      </c>
      <c r="M442" s="23"/>
      <c r="N442" s="45" t="e">
        <f>VLOOKUP(G442,'EDA IRA'!G442:AL442,32,FALSE)</f>
        <v>#N/A</v>
      </c>
      <c r="O442" s="20">
        <f t="shared" si="33"/>
        <v>0</v>
      </c>
      <c r="P442" s="23"/>
      <c r="Q442" s="23" t="e">
        <f>VLOOKUP(G442,'EDA IRA'!G442:BA442,47,FALSE)</f>
        <v>#N/A</v>
      </c>
      <c r="R442" s="20">
        <f t="shared" si="34"/>
        <v>0</v>
      </c>
      <c r="S442" s="13"/>
      <c r="T442" s="13" t="e">
        <f>VLOOKUP(G442,'EDA IRA'!G442:BP442,62,FALSE)</f>
        <v>#N/A</v>
      </c>
      <c r="U442" s="57">
        <f t="shared" si="35"/>
        <v>0</v>
      </c>
    </row>
    <row r="443" spans="1:21" x14ac:dyDescent="0.3">
      <c r="A443" s="17" t="s">
        <v>58</v>
      </c>
      <c r="B443" s="17" t="s">
        <v>191</v>
      </c>
      <c r="C443" s="16">
        <v>406</v>
      </c>
      <c r="D443" s="16" t="s">
        <v>542</v>
      </c>
      <c r="E443" s="16" t="s">
        <v>58</v>
      </c>
      <c r="F443" s="17" t="s">
        <v>191</v>
      </c>
      <c r="G443" s="17" t="s">
        <v>550</v>
      </c>
      <c r="H443" s="17">
        <v>26298</v>
      </c>
      <c r="I443" s="17" t="s">
        <v>788</v>
      </c>
      <c r="J443" s="13"/>
      <c r="K443" s="13"/>
      <c r="L443" s="20">
        <f t="shared" si="32"/>
        <v>0</v>
      </c>
      <c r="M443" s="23"/>
      <c r="N443" s="45" t="e">
        <f>VLOOKUP(G443,'EDA IRA'!G443:AL443,32,FALSE)</f>
        <v>#N/A</v>
      </c>
      <c r="O443" s="20">
        <f t="shared" si="33"/>
        <v>0</v>
      </c>
      <c r="P443" s="23"/>
      <c r="Q443" s="23" t="e">
        <f>VLOOKUP(G443,'EDA IRA'!G443:BA443,47,FALSE)</f>
        <v>#N/A</v>
      </c>
      <c r="R443" s="20">
        <f t="shared" si="34"/>
        <v>0</v>
      </c>
      <c r="S443" s="13"/>
      <c r="T443" s="13" t="e">
        <f>VLOOKUP(G443,'EDA IRA'!G443:BP443,62,FALSE)</f>
        <v>#N/A</v>
      </c>
      <c r="U443" s="57">
        <f t="shared" si="35"/>
        <v>0</v>
      </c>
    </row>
    <row r="444" spans="1:21" x14ac:dyDescent="0.3">
      <c r="A444" s="17" t="s">
        <v>181</v>
      </c>
      <c r="B444" s="17" t="s">
        <v>180</v>
      </c>
      <c r="C444" s="16">
        <v>407</v>
      </c>
      <c r="D444" s="16" t="s">
        <v>584</v>
      </c>
      <c r="E444" s="16" t="s">
        <v>181</v>
      </c>
      <c r="F444" s="17" t="s">
        <v>180</v>
      </c>
      <c r="G444" s="17" t="s">
        <v>550</v>
      </c>
      <c r="H444" s="17">
        <v>26374</v>
      </c>
      <c r="I444" s="17" t="s">
        <v>789</v>
      </c>
      <c r="J444" s="13"/>
      <c r="K444" s="13"/>
      <c r="L444" s="20">
        <f t="shared" si="32"/>
        <v>0</v>
      </c>
      <c r="M444" s="23"/>
      <c r="N444" s="45" t="e">
        <f>VLOOKUP(G444,'EDA IRA'!G444:AL444,32,FALSE)</f>
        <v>#N/A</v>
      </c>
      <c r="O444" s="20">
        <f t="shared" si="33"/>
        <v>0</v>
      </c>
      <c r="P444" s="23"/>
      <c r="Q444" s="23" t="e">
        <f>VLOOKUP(G444,'EDA IRA'!G444:BA444,47,FALSE)</f>
        <v>#N/A</v>
      </c>
      <c r="R444" s="20">
        <f t="shared" si="34"/>
        <v>0</v>
      </c>
      <c r="S444" s="13"/>
      <c r="T444" s="13" t="e">
        <f>VLOOKUP(G444,'EDA IRA'!G444:BP444,62,FALSE)</f>
        <v>#N/A</v>
      </c>
      <c r="U444" s="57">
        <f t="shared" si="35"/>
        <v>0</v>
      </c>
    </row>
    <row r="445" spans="1:21" x14ac:dyDescent="0.3">
      <c r="A445" s="17" t="s">
        <v>58</v>
      </c>
      <c r="B445" s="17" t="s">
        <v>59</v>
      </c>
      <c r="C445" s="16">
        <v>406</v>
      </c>
      <c r="D445" s="16" t="s">
        <v>542</v>
      </c>
      <c r="E445" s="16" t="s">
        <v>58</v>
      </c>
      <c r="F445" s="17" t="s">
        <v>59</v>
      </c>
      <c r="G445" s="17" t="s">
        <v>550</v>
      </c>
      <c r="H445" s="17">
        <v>26486</v>
      </c>
      <c r="I445" s="17" t="s">
        <v>790</v>
      </c>
      <c r="J445" s="13"/>
      <c r="K445" s="13"/>
      <c r="L445" s="20">
        <f t="shared" si="32"/>
        <v>0</v>
      </c>
      <c r="M445" s="23"/>
      <c r="N445" s="45" t="e">
        <f>VLOOKUP(G445,'EDA IRA'!G445:AL445,32,FALSE)</f>
        <v>#N/A</v>
      </c>
      <c r="O445" s="20">
        <f t="shared" si="33"/>
        <v>0</v>
      </c>
      <c r="P445" s="23"/>
      <c r="Q445" s="23" t="e">
        <f>VLOOKUP(G445,'EDA IRA'!G445:BA445,47,FALSE)</f>
        <v>#N/A</v>
      </c>
      <c r="R445" s="20">
        <f t="shared" si="34"/>
        <v>0</v>
      </c>
      <c r="S445" s="13"/>
      <c r="T445" s="13" t="e">
        <f>VLOOKUP(G445,'EDA IRA'!G445:BP445,62,FALSE)</f>
        <v>#N/A</v>
      </c>
      <c r="U445" s="57">
        <f t="shared" si="35"/>
        <v>0</v>
      </c>
    </row>
    <row r="446" spans="1:21" x14ac:dyDescent="0.3">
      <c r="A446" s="17" t="s">
        <v>58</v>
      </c>
      <c r="B446" s="17" t="s">
        <v>59</v>
      </c>
      <c r="C446" s="16">
        <v>406</v>
      </c>
      <c r="D446" s="16" t="s">
        <v>542</v>
      </c>
      <c r="E446" s="16" t="s">
        <v>58</v>
      </c>
      <c r="F446" s="17" t="s">
        <v>59</v>
      </c>
      <c r="G446" s="17" t="s">
        <v>550</v>
      </c>
      <c r="H446" s="17">
        <v>26487</v>
      </c>
      <c r="I446" s="17" t="s">
        <v>791</v>
      </c>
      <c r="J446" s="13"/>
      <c r="K446" s="13"/>
      <c r="L446" s="20">
        <f t="shared" si="32"/>
        <v>0</v>
      </c>
      <c r="M446" s="23"/>
      <c r="N446" s="45" t="e">
        <f>VLOOKUP(G446,'EDA IRA'!#REF!,32,FALSE)</f>
        <v>#REF!</v>
      </c>
      <c r="O446" s="20">
        <f t="shared" si="33"/>
        <v>0</v>
      </c>
      <c r="P446" s="23"/>
      <c r="Q446" s="23" t="e">
        <f>VLOOKUP(G446,'EDA IRA'!#REF!,47,FALSE)</f>
        <v>#REF!</v>
      </c>
      <c r="R446" s="20">
        <f t="shared" si="34"/>
        <v>0</v>
      </c>
      <c r="S446" s="13"/>
      <c r="T446" s="13" t="e">
        <f>VLOOKUP(G446,'EDA IRA'!#REF!,62,FALSE)</f>
        <v>#REF!</v>
      </c>
      <c r="U446" s="57">
        <f t="shared" si="35"/>
        <v>0</v>
      </c>
    </row>
    <row r="447" spans="1:21" x14ac:dyDescent="0.3">
      <c r="A447" s="17" t="s">
        <v>58</v>
      </c>
      <c r="B447" s="17" t="s">
        <v>296</v>
      </c>
      <c r="C447" s="16">
        <v>406</v>
      </c>
      <c r="D447" s="16" t="s">
        <v>542</v>
      </c>
      <c r="E447" s="16" t="s">
        <v>58</v>
      </c>
      <c r="F447" s="17" t="s">
        <v>296</v>
      </c>
      <c r="G447" s="17" t="s">
        <v>550</v>
      </c>
      <c r="H447" s="17">
        <v>26488</v>
      </c>
      <c r="I447" s="17" t="s">
        <v>792</v>
      </c>
      <c r="J447" s="13"/>
      <c r="K447" s="13"/>
      <c r="L447" s="20">
        <f t="shared" si="32"/>
        <v>0</v>
      </c>
      <c r="M447" s="23"/>
      <c r="N447" s="45" t="e">
        <f>VLOOKUP(G447,'EDA IRA'!#REF!,32,FALSE)</f>
        <v>#REF!</v>
      </c>
      <c r="O447" s="20">
        <f t="shared" si="33"/>
        <v>0</v>
      </c>
      <c r="P447" s="23"/>
      <c r="Q447" s="23" t="e">
        <f>VLOOKUP(G447,'EDA IRA'!#REF!,47,FALSE)</f>
        <v>#REF!</v>
      </c>
      <c r="R447" s="20">
        <f t="shared" si="34"/>
        <v>0</v>
      </c>
      <c r="S447" s="13"/>
      <c r="T447" s="13" t="e">
        <f>VLOOKUP(G447,'EDA IRA'!#REF!,62,FALSE)</f>
        <v>#REF!</v>
      </c>
      <c r="U447" s="57">
        <f t="shared" si="35"/>
        <v>0</v>
      </c>
    </row>
    <row r="448" spans="1:21" x14ac:dyDescent="0.3">
      <c r="A448" s="17" t="s">
        <v>58</v>
      </c>
      <c r="B448" s="17" t="s">
        <v>59</v>
      </c>
      <c r="C448" s="16">
        <v>406</v>
      </c>
      <c r="D448" s="16" t="s">
        <v>542</v>
      </c>
      <c r="E448" s="16" t="s">
        <v>58</v>
      </c>
      <c r="F448" s="17" t="s">
        <v>59</v>
      </c>
      <c r="G448" s="17" t="s">
        <v>550</v>
      </c>
      <c r="H448" s="17">
        <v>26489</v>
      </c>
      <c r="I448" s="17" t="s">
        <v>793</v>
      </c>
      <c r="J448" s="13"/>
      <c r="K448" s="13"/>
      <c r="L448" s="20">
        <f t="shared" si="32"/>
        <v>0</v>
      </c>
      <c r="M448" s="23"/>
      <c r="N448" s="45" t="e">
        <f>VLOOKUP(G448,'EDA IRA'!#REF!,32,FALSE)</f>
        <v>#REF!</v>
      </c>
      <c r="O448" s="20">
        <f t="shared" si="33"/>
        <v>0</v>
      </c>
      <c r="P448" s="23"/>
      <c r="Q448" s="23" t="e">
        <f>VLOOKUP(G448,'EDA IRA'!#REF!,47,FALSE)</f>
        <v>#REF!</v>
      </c>
      <c r="R448" s="20">
        <f t="shared" si="34"/>
        <v>0</v>
      </c>
      <c r="S448" s="13"/>
      <c r="T448" s="13" t="e">
        <f>VLOOKUP(G448,'EDA IRA'!#REF!,62,FALSE)</f>
        <v>#REF!</v>
      </c>
      <c r="U448" s="57">
        <f t="shared" si="35"/>
        <v>0</v>
      </c>
    </row>
    <row r="449" spans="1:21" x14ac:dyDescent="0.3">
      <c r="A449" s="17" t="s">
        <v>58</v>
      </c>
      <c r="B449" s="17" t="s">
        <v>97</v>
      </c>
      <c r="C449" s="16">
        <v>406</v>
      </c>
      <c r="D449" s="16" t="s">
        <v>542</v>
      </c>
      <c r="E449" s="16" t="s">
        <v>58</v>
      </c>
      <c r="F449" s="17" t="s">
        <v>59</v>
      </c>
      <c r="G449" s="17" t="s">
        <v>550</v>
      </c>
      <c r="H449" s="17">
        <v>26490</v>
      </c>
      <c r="I449" s="17" t="s">
        <v>794</v>
      </c>
      <c r="J449" s="13"/>
      <c r="K449" s="13"/>
      <c r="L449" s="20">
        <f t="shared" si="32"/>
        <v>0</v>
      </c>
      <c r="M449" s="23"/>
      <c r="N449" s="45" t="e">
        <f>VLOOKUP(G449,'EDA IRA'!#REF!,32,FALSE)</f>
        <v>#REF!</v>
      </c>
      <c r="O449" s="20">
        <f t="shared" si="33"/>
        <v>0</v>
      </c>
      <c r="P449" s="23"/>
      <c r="Q449" s="23" t="e">
        <f>VLOOKUP(G449,'EDA IRA'!#REF!,47,FALSE)</f>
        <v>#REF!</v>
      </c>
      <c r="R449" s="20">
        <f t="shared" si="34"/>
        <v>0</v>
      </c>
      <c r="S449" s="13"/>
      <c r="T449" s="13" t="e">
        <f>VLOOKUP(G449,'EDA IRA'!#REF!,62,FALSE)</f>
        <v>#REF!</v>
      </c>
      <c r="U449" s="57">
        <f t="shared" si="35"/>
        <v>0</v>
      </c>
    </row>
    <row r="450" spans="1:21" x14ac:dyDescent="0.3">
      <c r="A450" s="17" t="s">
        <v>58</v>
      </c>
      <c r="B450" s="17" t="s">
        <v>59</v>
      </c>
      <c r="C450" s="16">
        <v>406</v>
      </c>
      <c r="D450" s="16" t="s">
        <v>542</v>
      </c>
      <c r="E450" s="16" t="s">
        <v>58</v>
      </c>
      <c r="F450" s="17" t="s">
        <v>59</v>
      </c>
      <c r="G450" s="17" t="s">
        <v>550</v>
      </c>
      <c r="H450" s="17">
        <v>26496</v>
      </c>
      <c r="I450" s="17" t="s">
        <v>795</v>
      </c>
      <c r="J450" s="13"/>
      <c r="K450" s="13"/>
      <c r="L450" s="20">
        <f t="shared" si="32"/>
        <v>0</v>
      </c>
      <c r="M450" s="23"/>
      <c r="N450" s="45" t="e">
        <f>VLOOKUP(G450,'EDA IRA'!#REF!,32,FALSE)</f>
        <v>#REF!</v>
      </c>
      <c r="O450" s="20">
        <f t="shared" si="33"/>
        <v>0</v>
      </c>
      <c r="P450" s="23"/>
      <c r="Q450" s="23" t="e">
        <f>VLOOKUP(G450,'EDA IRA'!#REF!,47,FALSE)</f>
        <v>#REF!</v>
      </c>
      <c r="R450" s="20">
        <f t="shared" si="34"/>
        <v>0</v>
      </c>
      <c r="S450" s="13"/>
      <c r="T450" s="13" t="e">
        <f>VLOOKUP(G450,'EDA IRA'!#REF!,62,FALSE)</f>
        <v>#REF!</v>
      </c>
      <c r="U450" s="57">
        <f t="shared" si="35"/>
        <v>0</v>
      </c>
    </row>
    <row r="451" spans="1:21" x14ac:dyDescent="0.3">
      <c r="A451" s="17" t="s">
        <v>181</v>
      </c>
      <c r="B451" s="17" t="s">
        <v>180</v>
      </c>
      <c r="C451" s="16">
        <v>407</v>
      </c>
      <c r="D451" s="16" t="s">
        <v>584</v>
      </c>
      <c r="E451" s="16" t="s">
        <v>181</v>
      </c>
      <c r="F451" s="17" t="s">
        <v>180</v>
      </c>
      <c r="G451" s="17" t="s">
        <v>550</v>
      </c>
      <c r="H451" s="17">
        <v>26611</v>
      </c>
      <c r="I451" s="17" t="s">
        <v>796</v>
      </c>
      <c r="J451" s="13"/>
      <c r="K451" s="13"/>
      <c r="L451" s="20">
        <f t="shared" si="32"/>
        <v>0</v>
      </c>
      <c r="M451" s="23"/>
      <c r="N451" s="45" t="e">
        <f>VLOOKUP(G451,'EDA IRA'!#REF!,32,FALSE)</f>
        <v>#REF!</v>
      </c>
      <c r="O451" s="20">
        <f t="shared" si="33"/>
        <v>0</v>
      </c>
      <c r="P451" s="23"/>
      <c r="Q451" s="23" t="e">
        <f>VLOOKUP(G451,'EDA IRA'!#REF!,47,FALSE)</f>
        <v>#REF!</v>
      </c>
      <c r="R451" s="20">
        <f t="shared" si="34"/>
        <v>0</v>
      </c>
      <c r="S451" s="13"/>
      <c r="T451" s="13" t="e">
        <f>VLOOKUP(G451,'EDA IRA'!#REF!,62,FALSE)</f>
        <v>#REF!</v>
      </c>
      <c r="U451" s="57">
        <f t="shared" si="35"/>
        <v>0</v>
      </c>
    </row>
    <row r="452" spans="1:21" x14ac:dyDescent="0.3">
      <c r="A452" s="17" t="s">
        <v>181</v>
      </c>
      <c r="B452" s="17" t="s">
        <v>329</v>
      </c>
      <c r="C452" s="16">
        <v>407</v>
      </c>
      <c r="D452" s="16" t="s">
        <v>584</v>
      </c>
      <c r="E452" s="16" t="s">
        <v>181</v>
      </c>
      <c r="F452" s="17" t="s">
        <v>333</v>
      </c>
      <c r="G452" s="17" t="s">
        <v>550</v>
      </c>
      <c r="H452" s="17">
        <v>26631</v>
      </c>
      <c r="I452" s="17" t="s">
        <v>797</v>
      </c>
      <c r="J452" s="13"/>
      <c r="K452" s="13"/>
      <c r="L452" s="20">
        <f t="shared" ref="L452:L469" si="36">IFERROR(K452/J452,0)</f>
        <v>0</v>
      </c>
      <c r="M452" s="23"/>
      <c r="N452" s="45" t="e">
        <f>VLOOKUP(G452,'EDA IRA'!#REF!,32,FALSE)</f>
        <v>#REF!</v>
      </c>
      <c r="O452" s="20">
        <f t="shared" ref="O452:O469" si="37">IFERROR(N452/M452,0)</f>
        <v>0</v>
      </c>
      <c r="P452" s="23"/>
      <c r="Q452" s="23" t="e">
        <f>VLOOKUP(G452,'EDA IRA'!#REF!,47,FALSE)</f>
        <v>#REF!</v>
      </c>
      <c r="R452" s="20">
        <f t="shared" ref="R452:R469" si="38">IFERROR(Q452/P452,0)</f>
        <v>0</v>
      </c>
      <c r="S452" s="13"/>
      <c r="T452" s="13" t="e">
        <f>VLOOKUP(G452,'EDA IRA'!#REF!,62,FALSE)</f>
        <v>#REF!</v>
      </c>
      <c r="U452" s="57">
        <f t="shared" ref="U452:U469" si="39">IFERROR(T452/S452,0)</f>
        <v>0</v>
      </c>
    </row>
    <row r="453" spans="1:21" x14ac:dyDescent="0.3">
      <c r="A453" s="17" t="s">
        <v>434</v>
      </c>
      <c r="B453" s="17" t="s">
        <v>377</v>
      </c>
      <c r="C453" s="16">
        <v>401</v>
      </c>
      <c r="D453" s="16" t="s">
        <v>377</v>
      </c>
      <c r="E453" s="16" t="s">
        <v>434</v>
      </c>
      <c r="F453" s="17" t="s">
        <v>377</v>
      </c>
      <c r="G453" s="17" t="s">
        <v>550</v>
      </c>
      <c r="H453" s="17">
        <v>26697</v>
      </c>
      <c r="I453" s="17" t="s">
        <v>798</v>
      </c>
      <c r="J453" s="13"/>
      <c r="K453" s="13"/>
      <c r="L453" s="20">
        <f t="shared" si="36"/>
        <v>0</v>
      </c>
      <c r="M453" s="23"/>
      <c r="N453" s="45" t="e">
        <f>VLOOKUP(G453,'EDA IRA'!#REF!,32,FALSE)</f>
        <v>#REF!</v>
      </c>
      <c r="O453" s="20">
        <f t="shared" si="37"/>
        <v>0</v>
      </c>
      <c r="P453" s="23"/>
      <c r="Q453" s="23" t="e">
        <f>VLOOKUP(G453,'EDA IRA'!#REF!,47,FALSE)</f>
        <v>#REF!</v>
      </c>
      <c r="R453" s="20">
        <f t="shared" si="38"/>
        <v>0</v>
      </c>
      <c r="S453" s="13"/>
      <c r="T453" s="13" t="e">
        <f>VLOOKUP(G453,'EDA IRA'!#REF!,62,FALSE)</f>
        <v>#REF!</v>
      </c>
      <c r="U453" s="57">
        <f t="shared" si="39"/>
        <v>0</v>
      </c>
    </row>
    <row r="454" spans="1:21" x14ac:dyDescent="0.3">
      <c r="A454" s="17" t="s">
        <v>636</v>
      </c>
      <c r="B454" s="17" t="s">
        <v>132</v>
      </c>
      <c r="C454" s="16">
        <v>404</v>
      </c>
      <c r="D454" s="16" t="s">
        <v>636</v>
      </c>
      <c r="E454" s="16" t="s">
        <v>636</v>
      </c>
      <c r="F454" s="17" t="s">
        <v>132</v>
      </c>
      <c r="G454" s="17" t="s">
        <v>550</v>
      </c>
      <c r="H454" s="17">
        <v>26740</v>
      </c>
      <c r="I454" s="17" t="s">
        <v>799</v>
      </c>
      <c r="J454" s="13"/>
      <c r="K454" s="13"/>
      <c r="L454" s="20">
        <f t="shared" si="36"/>
        <v>0</v>
      </c>
      <c r="M454" s="23"/>
      <c r="N454" s="45" t="e">
        <f>VLOOKUP(G454,'EDA IRA'!#REF!,32,FALSE)</f>
        <v>#REF!</v>
      </c>
      <c r="O454" s="20">
        <f t="shared" si="37"/>
        <v>0</v>
      </c>
      <c r="P454" s="23"/>
      <c r="Q454" s="23" t="e">
        <f>VLOOKUP(G454,'EDA IRA'!#REF!,47,FALSE)</f>
        <v>#REF!</v>
      </c>
      <c r="R454" s="20">
        <f t="shared" si="38"/>
        <v>0</v>
      </c>
      <c r="S454" s="13"/>
      <c r="T454" s="13" t="e">
        <f>VLOOKUP(G454,'EDA IRA'!#REF!,62,FALSE)</f>
        <v>#REF!</v>
      </c>
      <c r="U454" s="57">
        <f t="shared" si="39"/>
        <v>0</v>
      </c>
    </row>
    <row r="455" spans="1:21" x14ac:dyDescent="0.3">
      <c r="A455" s="17" t="s">
        <v>636</v>
      </c>
      <c r="B455" s="17" t="s">
        <v>132</v>
      </c>
      <c r="C455" s="16">
        <v>404</v>
      </c>
      <c r="D455" s="16" t="s">
        <v>636</v>
      </c>
      <c r="E455" s="16" t="s">
        <v>636</v>
      </c>
      <c r="F455" s="17" t="s">
        <v>132</v>
      </c>
      <c r="G455" s="17" t="s">
        <v>550</v>
      </c>
      <c r="H455" s="17">
        <v>26741</v>
      </c>
      <c r="I455" s="17" t="s">
        <v>800</v>
      </c>
      <c r="J455" s="13"/>
      <c r="K455" s="13"/>
      <c r="L455" s="20">
        <f t="shared" si="36"/>
        <v>0</v>
      </c>
      <c r="M455" s="23"/>
      <c r="N455" s="45" t="e">
        <f>VLOOKUP(G455,'EDA IRA'!#REF!,32,FALSE)</f>
        <v>#REF!</v>
      </c>
      <c r="O455" s="20">
        <f t="shared" si="37"/>
        <v>0</v>
      </c>
      <c r="P455" s="23"/>
      <c r="Q455" s="23" t="e">
        <f>VLOOKUP(G455,'EDA IRA'!#REF!,47,FALSE)</f>
        <v>#REF!</v>
      </c>
      <c r="R455" s="20">
        <f t="shared" si="38"/>
        <v>0</v>
      </c>
      <c r="S455" s="13"/>
      <c r="T455" s="13" t="e">
        <f>VLOOKUP(G455,'EDA IRA'!#REF!,62,FALSE)</f>
        <v>#REF!</v>
      </c>
      <c r="U455" s="57">
        <f t="shared" si="39"/>
        <v>0</v>
      </c>
    </row>
    <row r="456" spans="1:21" x14ac:dyDescent="0.3">
      <c r="A456" s="17" t="s">
        <v>434</v>
      </c>
      <c r="B456" s="17" t="s">
        <v>109</v>
      </c>
      <c r="C456" s="16">
        <v>401</v>
      </c>
      <c r="D456" s="16" t="s">
        <v>377</v>
      </c>
      <c r="E456" s="16" t="s">
        <v>434</v>
      </c>
      <c r="F456" s="17" t="s">
        <v>109</v>
      </c>
      <c r="G456" s="17" t="s">
        <v>550</v>
      </c>
      <c r="H456" s="17">
        <v>26774</v>
      </c>
      <c r="I456" s="17" t="s">
        <v>801</v>
      </c>
      <c r="J456" s="13"/>
      <c r="K456" s="13"/>
      <c r="L456" s="20">
        <f t="shared" si="36"/>
        <v>0</v>
      </c>
      <c r="M456" s="23"/>
      <c r="N456" s="45" t="e">
        <f>VLOOKUP(G456,'EDA IRA'!#REF!,32,FALSE)</f>
        <v>#REF!</v>
      </c>
      <c r="O456" s="20">
        <f t="shared" si="37"/>
        <v>0</v>
      </c>
      <c r="P456" s="23"/>
      <c r="Q456" s="23" t="e">
        <f>VLOOKUP(G456,'EDA IRA'!#REF!,47,FALSE)</f>
        <v>#REF!</v>
      </c>
      <c r="R456" s="20">
        <f t="shared" si="38"/>
        <v>0</v>
      </c>
      <c r="S456" s="13"/>
      <c r="T456" s="13" t="e">
        <f>VLOOKUP(G456,'EDA IRA'!#REF!,62,FALSE)</f>
        <v>#REF!</v>
      </c>
      <c r="U456" s="57">
        <f t="shared" si="39"/>
        <v>0</v>
      </c>
    </row>
    <row r="457" spans="1:21" x14ac:dyDescent="0.3">
      <c r="A457" s="17" t="s">
        <v>181</v>
      </c>
      <c r="B457" s="17" t="s">
        <v>329</v>
      </c>
      <c r="C457" s="16">
        <v>407</v>
      </c>
      <c r="D457" s="16" t="s">
        <v>584</v>
      </c>
      <c r="E457" s="16" t="s">
        <v>181</v>
      </c>
      <c r="F457" s="17" t="s">
        <v>333</v>
      </c>
      <c r="G457" s="17" t="s">
        <v>550</v>
      </c>
      <c r="H457" s="17">
        <v>26839</v>
      </c>
      <c r="I457" s="17" t="s">
        <v>802</v>
      </c>
      <c r="J457" s="13"/>
      <c r="K457" s="13"/>
      <c r="L457" s="20">
        <f t="shared" si="36"/>
        <v>0</v>
      </c>
      <c r="M457" s="23"/>
      <c r="N457" s="45" t="e">
        <f>VLOOKUP(G457,'EDA IRA'!#REF!,32,FALSE)</f>
        <v>#REF!</v>
      </c>
      <c r="O457" s="20">
        <f t="shared" si="37"/>
        <v>0</v>
      </c>
      <c r="P457" s="23"/>
      <c r="Q457" s="23" t="e">
        <f>VLOOKUP(G457,'EDA IRA'!#REF!,47,FALSE)</f>
        <v>#REF!</v>
      </c>
      <c r="R457" s="20">
        <f t="shared" si="38"/>
        <v>0</v>
      </c>
      <c r="S457" s="13"/>
      <c r="T457" s="13" t="e">
        <f>VLOOKUP(G457,'EDA IRA'!#REF!,62,FALSE)</f>
        <v>#REF!</v>
      </c>
      <c r="U457" s="57">
        <f t="shared" si="39"/>
        <v>0</v>
      </c>
    </row>
    <row r="458" spans="1:21" x14ac:dyDescent="0.3">
      <c r="A458" s="17" t="s">
        <v>636</v>
      </c>
      <c r="B458" s="17" t="s">
        <v>37</v>
      </c>
      <c r="C458" s="16">
        <v>404</v>
      </c>
      <c r="D458" s="16" t="s">
        <v>636</v>
      </c>
      <c r="E458" s="16" t="s">
        <v>636</v>
      </c>
      <c r="F458" s="17" t="s">
        <v>37</v>
      </c>
      <c r="G458" s="17" t="s">
        <v>549</v>
      </c>
      <c r="H458" s="17">
        <v>27082</v>
      </c>
      <c r="I458" s="17" t="s">
        <v>803</v>
      </c>
      <c r="J458" s="13"/>
      <c r="K458" s="13"/>
      <c r="L458" s="20">
        <f t="shared" si="36"/>
        <v>0</v>
      </c>
      <c r="M458" s="23"/>
      <c r="N458" s="45" t="e">
        <f>VLOOKUP(G458,'EDA IRA'!#REF!,32,FALSE)</f>
        <v>#REF!</v>
      </c>
      <c r="O458" s="20">
        <f t="shared" si="37"/>
        <v>0</v>
      </c>
      <c r="P458" s="23"/>
      <c r="Q458" s="23" t="e">
        <f>VLOOKUP(G458,'EDA IRA'!#REF!,47,FALSE)</f>
        <v>#REF!</v>
      </c>
      <c r="R458" s="20">
        <f t="shared" si="38"/>
        <v>0</v>
      </c>
      <c r="S458" s="13"/>
      <c r="T458" s="13" t="e">
        <f>VLOOKUP(G458,'EDA IRA'!#REF!,62,FALSE)</f>
        <v>#REF!</v>
      </c>
      <c r="U458" s="57">
        <f t="shared" si="39"/>
        <v>0</v>
      </c>
    </row>
    <row r="459" spans="1:21" x14ac:dyDescent="0.3">
      <c r="A459" s="17" t="s">
        <v>2</v>
      </c>
      <c r="B459" s="17" t="s">
        <v>260</v>
      </c>
      <c r="C459" s="16">
        <v>400</v>
      </c>
      <c r="D459" s="16" t="s">
        <v>547</v>
      </c>
      <c r="E459" s="16" t="s">
        <v>548</v>
      </c>
      <c r="F459" s="17" t="s">
        <v>417</v>
      </c>
      <c r="G459" s="17" t="s">
        <v>555</v>
      </c>
      <c r="H459" s="17">
        <v>27259</v>
      </c>
      <c r="I459" s="17" t="s">
        <v>804</v>
      </c>
      <c r="J459" s="13"/>
      <c r="K459" s="13"/>
      <c r="L459" s="20">
        <f t="shared" si="36"/>
        <v>0</v>
      </c>
      <c r="M459" s="23"/>
      <c r="N459" s="45" t="e">
        <f>VLOOKUP(G459,'EDA IRA'!#REF!,32,FALSE)</f>
        <v>#REF!</v>
      </c>
      <c r="O459" s="20">
        <f t="shared" si="37"/>
        <v>0</v>
      </c>
      <c r="P459" s="23"/>
      <c r="Q459" s="23" t="e">
        <f>VLOOKUP(G459,'EDA IRA'!#REF!,47,FALSE)</f>
        <v>#REF!</v>
      </c>
      <c r="R459" s="20">
        <f t="shared" si="38"/>
        <v>0</v>
      </c>
      <c r="S459" s="13"/>
      <c r="T459" s="13" t="e">
        <f>VLOOKUP(G459,'EDA IRA'!#REF!,62,FALSE)</f>
        <v>#REF!</v>
      </c>
      <c r="U459" s="57">
        <f t="shared" si="39"/>
        <v>0</v>
      </c>
    </row>
    <row r="460" spans="1:21" x14ac:dyDescent="0.3">
      <c r="A460" s="17" t="s">
        <v>434</v>
      </c>
      <c r="B460" s="17" t="s">
        <v>377</v>
      </c>
      <c r="C460" s="16">
        <v>401</v>
      </c>
      <c r="D460" s="16" t="s">
        <v>377</v>
      </c>
      <c r="E460" s="16" t="s">
        <v>434</v>
      </c>
      <c r="F460" s="17" t="s">
        <v>377</v>
      </c>
      <c r="G460" s="17" t="s">
        <v>550</v>
      </c>
      <c r="H460" s="17">
        <v>27447</v>
      </c>
      <c r="I460" s="17" t="s">
        <v>805</v>
      </c>
      <c r="J460" s="13"/>
      <c r="K460" s="13"/>
      <c r="L460" s="20">
        <f t="shared" si="36"/>
        <v>0</v>
      </c>
      <c r="M460" s="23"/>
      <c r="N460" s="45" t="e">
        <f>VLOOKUP(G460,'EDA IRA'!#REF!,32,FALSE)</f>
        <v>#REF!</v>
      </c>
      <c r="O460" s="20">
        <f t="shared" si="37"/>
        <v>0</v>
      </c>
      <c r="P460" s="23"/>
      <c r="Q460" s="23" t="e">
        <f>VLOOKUP(G460,'EDA IRA'!#REF!,47,FALSE)</f>
        <v>#REF!</v>
      </c>
      <c r="R460" s="20">
        <f t="shared" si="38"/>
        <v>0</v>
      </c>
      <c r="S460" s="13"/>
      <c r="T460" s="13" t="e">
        <f>VLOOKUP(G460,'EDA IRA'!#REF!,62,FALSE)</f>
        <v>#REF!</v>
      </c>
      <c r="U460" s="57">
        <f t="shared" si="39"/>
        <v>0</v>
      </c>
    </row>
    <row r="461" spans="1:21" x14ac:dyDescent="0.3">
      <c r="A461" s="17" t="s">
        <v>434</v>
      </c>
      <c r="B461" s="17" t="s">
        <v>283</v>
      </c>
      <c r="C461" s="16">
        <v>401</v>
      </c>
      <c r="D461" s="16" t="s">
        <v>377</v>
      </c>
      <c r="E461" s="16" t="s">
        <v>434</v>
      </c>
      <c r="F461" s="17" t="s">
        <v>283</v>
      </c>
      <c r="G461" s="17" t="s">
        <v>550</v>
      </c>
      <c r="H461" s="17">
        <v>27451</v>
      </c>
      <c r="I461" s="17" t="s">
        <v>806</v>
      </c>
      <c r="J461" s="13"/>
      <c r="K461" s="13"/>
      <c r="L461" s="20">
        <f t="shared" si="36"/>
        <v>0</v>
      </c>
      <c r="M461" s="23"/>
      <c r="N461" s="45" t="e">
        <f>VLOOKUP(G461,'EDA IRA'!#REF!,32,FALSE)</f>
        <v>#REF!</v>
      </c>
      <c r="O461" s="20">
        <f t="shared" si="37"/>
        <v>0</v>
      </c>
      <c r="P461" s="23"/>
      <c r="Q461" s="23" t="e">
        <f>VLOOKUP(G461,'EDA IRA'!#REF!,47,FALSE)</f>
        <v>#REF!</v>
      </c>
      <c r="R461" s="20">
        <f t="shared" si="38"/>
        <v>0</v>
      </c>
      <c r="S461" s="13"/>
      <c r="T461" s="13" t="e">
        <f>VLOOKUP(G461,'EDA IRA'!#REF!,62,FALSE)</f>
        <v>#REF!</v>
      </c>
      <c r="U461" s="57">
        <f t="shared" si="39"/>
        <v>0</v>
      </c>
    </row>
    <row r="462" spans="1:21" x14ac:dyDescent="0.3">
      <c r="A462" s="17" t="s">
        <v>434</v>
      </c>
      <c r="B462" s="17" t="s">
        <v>377</v>
      </c>
      <c r="C462" s="16">
        <v>401</v>
      </c>
      <c r="D462" s="16" t="s">
        <v>377</v>
      </c>
      <c r="E462" s="16" t="s">
        <v>434</v>
      </c>
      <c r="F462" s="17" t="s">
        <v>377</v>
      </c>
      <c r="G462" s="17" t="s">
        <v>549</v>
      </c>
      <c r="H462" s="17">
        <v>27540</v>
      </c>
      <c r="I462" s="17" t="s">
        <v>807</v>
      </c>
      <c r="J462" s="13"/>
      <c r="K462" s="13"/>
      <c r="L462" s="20">
        <f t="shared" si="36"/>
        <v>0</v>
      </c>
      <c r="M462" s="23"/>
      <c r="N462" s="45" t="e">
        <f>VLOOKUP(G462,'EDA IRA'!#REF!,32,FALSE)</f>
        <v>#REF!</v>
      </c>
      <c r="O462" s="20">
        <f t="shared" si="37"/>
        <v>0</v>
      </c>
      <c r="P462" s="23"/>
      <c r="Q462" s="23" t="e">
        <f>VLOOKUP(G462,'EDA IRA'!#REF!,47,FALSE)</f>
        <v>#REF!</v>
      </c>
      <c r="R462" s="20">
        <f t="shared" si="38"/>
        <v>0</v>
      </c>
      <c r="S462" s="13"/>
      <c r="T462" s="13" t="e">
        <f>VLOOKUP(G462,'EDA IRA'!#REF!,62,FALSE)</f>
        <v>#REF!</v>
      </c>
      <c r="U462" s="57">
        <f t="shared" si="39"/>
        <v>0</v>
      </c>
    </row>
    <row r="463" spans="1:21" x14ac:dyDescent="0.3">
      <c r="A463" s="17" t="s">
        <v>2</v>
      </c>
      <c r="B463" s="17" t="s">
        <v>228</v>
      </c>
      <c r="C463" s="16">
        <v>400</v>
      </c>
      <c r="D463" s="16" t="s">
        <v>547</v>
      </c>
      <c r="E463" s="16" t="s">
        <v>548</v>
      </c>
      <c r="F463" s="17" t="s">
        <v>228</v>
      </c>
      <c r="G463" s="17" t="s">
        <v>549</v>
      </c>
      <c r="H463" s="17">
        <v>27572</v>
      </c>
      <c r="I463" s="17" t="s">
        <v>808</v>
      </c>
      <c r="J463" s="13"/>
      <c r="K463" s="13"/>
      <c r="L463" s="20">
        <f t="shared" si="36"/>
        <v>0</v>
      </c>
      <c r="M463" s="23"/>
      <c r="N463" s="45" t="e">
        <f>VLOOKUP(G463,'EDA IRA'!#REF!,32,FALSE)</f>
        <v>#REF!</v>
      </c>
      <c r="O463" s="20">
        <f t="shared" si="37"/>
        <v>0</v>
      </c>
      <c r="P463" s="23"/>
      <c r="Q463" s="23" t="e">
        <f>VLOOKUP(G463,'EDA IRA'!#REF!,47,FALSE)</f>
        <v>#REF!</v>
      </c>
      <c r="R463" s="20">
        <f t="shared" si="38"/>
        <v>0</v>
      </c>
      <c r="S463" s="13"/>
      <c r="T463" s="13" t="e">
        <f>VLOOKUP(G463,'EDA IRA'!#REF!,62,FALSE)</f>
        <v>#REF!</v>
      </c>
      <c r="U463" s="57">
        <f t="shared" si="39"/>
        <v>0</v>
      </c>
    </row>
    <row r="464" spans="1:21" x14ac:dyDescent="0.3">
      <c r="A464" s="17" t="s">
        <v>2</v>
      </c>
      <c r="B464" s="17" t="s">
        <v>93</v>
      </c>
      <c r="C464" s="16">
        <v>400</v>
      </c>
      <c r="D464" s="16" t="s">
        <v>547</v>
      </c>
      <c r="E464" s="16" t="s">
        <v>548</v>
      </c>
      <c r="F464" s="17" t="s">
        <v>416</v>
      </c>
      <c r="G464" s="17" t="s">
        <v>549</v>
      </c>
      <c r="H464" s="17">
        <v>27598</v>
      </c>
      <c r="I464" s="17" t="s">
        <v>809</v>
      </c>
      <c r="J464" s="13"/>
      <c r="K464" s="13"/>
      <c r="L464" s="20">
        <f t="shared" si="36"/>
        <v>0</v>
      </c>
      <c r="M464" s="23"/>
      <c r="N464" s="45" t="e">
        <f>VLOOKUP(G464,'EDA IRA'!#REF!,32,FALSE)</f>
        <v>#REF!</v>
      </c>
      <c r="O464" s="20">
        <f t="shared" si="37"/>
        <v>0</v>
      </c>
      <c r="P464" s="23"/>
      <c r="Q464" s="23" t="e">
        <f>VLOOKUP(G464,'EDA IRA'!#REF!,47,FALSE)</f>
        <v>#REF!</v>
      </c>
      <c r="R464" s="20">
        <f t="shared" si="38"/>
        <v>0</v>
      </c>
      <c r="S464" s="13"/>
      <c r="T464" s="13" t="e">
        <f>VLOOKUP(G464,'EDA IRA'!#REF!,62,FALSE)</f>
        <v>#REF!</v>
      </c>
      <c r="U464" s="57">
        <f t="shared" si="39"/>
        <v>0</v>
      </c>
    </row>
    <row r="465" spans="1:21" x14ac:dyDescent="0.3">
      <c r="A465" s="17" t="s">
        <v>434</v>
      </c>
      <c r="B465" s="17" t="s">
        <v>377</v>
      </c>
      <c r="C465" s="16">
        <v>401</v>
      </c>
      <c r="D465" s="16" t="s">
        <v>377</v>
      </c>
      <c r="E465" s="16" t="s">
        <v>434</v>
      </c>
      <c r="F465" s="17" t="s">
        <v>377</v>
      </c>
      <c r="G465" s="17" t="s">
        <v>555</v>
      </c>
      <c r="H465" s="17">
        <v>28374</v>
      </c>
      <c r="I465" s="17" t="s">
        <v>810</v>
      </c>
      <c r="J465" s="13"/>
      <c r="K465" s="13"/>
      <c r="L465" s="20">
        <f t="shared" si="36"/>
        <v>0</v>
      </c>
      <c r="M465" s="23"/>
      <c r="N465" s="45" t="e">
        <f>VLOOKUP(G465,'EDA IRA'!#REF!,32,FALSE)</f>
        <v>#REF!</v>
      </c>
      <c r="O465" s="20">
        <f t="shared" si="37"/>
        <v>0</v>
      </c>
      <c r="P465" s="23"/>
      <c r="Q465" s="23" t="e">
        <f>VLOOKUP(G465,'EDA IRA'!#REF!,47,FALSE)</f>
        <v>#REF!</v>
      </c>
      <c r="R465" s="20">
        <f t="shared" si="38"/>
        <v>0</v>
      </c>
      <c r="S465" s="13"/>
      <c r="T465" s="13" t="e">
        <f>VLOOKUP(G465,'EDA IRA'!#REF!,62,FALSE)</f>
        <v>#REF!</v>
      </c>
      <c r="U465" s="57">
        <f t="shared" si="39"/>
        <v>0</v>
      </c>
    </row>
    <row r="466" spans="1:21" x14ac:dyDescent="0.3">
      <c r="A466" s="17" t="s">
        <v>2</v>
      </c>
      <c r="B466" s="17" t="s">
        <v>93</v>
      </c>
      <c r="C466" s="16"/>
      <c r="D466" s="16"/>
      <c r="E466" s="16" t="s">
        <v>722</v>
      </c>
      <c r="F466" s="17" t="s">
        <v>722</v>
      </c>
      <c r="G466" s="17"/>
      <c r="H466" s="17">
        <v>85000</v>
      </c>
      <c r="I466" s="17" t="s">
        <v>811</v>
      </c>
      <c r="J466" s="13"/>
      <c r="K466" s="13"/>
      <c r="L466" s="20">
        <f t="shared" si="36"/>
        <v>0</v>
      </c>
      <c r="M466" s="23"/>
      <c r="N466" s="45" t="e">
        <f>VLOOKUP(G466,'EDA IRA'!#REF!,32,FALSE)</f>
        <v>#REF!</v>
      </c>
      <c r="O466" s="20">
        <f t="shared" si="37"/>
        <v>0</v>
      </c>
      <c r="P466" s="23"/>
      <c r="Q466" s="23" t="e">
        <f>VLOOKUP(G466,'EDA IRA'!#REF!,47,FALSE)</f>
        <v>#REF!</v>
      </c>
      <c r="R466" s="20">
        <f t="shared" si="38"/>
        <v>0</v>
      </c>
      <c r="S466" s="13"/>
      <c r="T466" s="13" t="e">
        <f>VLOOKUP(G466,'EDA IRA'!#REF!,62,FALSE)</f>
        <v>#REF!</v>
      </c>
      <c r="U466" s="57">
        <f t="shared" si="39"/>
        <v>0</v>
      </c>
    </row>
    <row r="467" spans="1:21" x14ac:dyDescent="0.3">
      <c r="A467" s="17" t="s">
        <v>2</v>
      </c>
      <c r="B467" s="17" t="s">
        <v>93</v>
      </c>
      <c r="C467" s="16"/>
      <c r="D467" s="16"/>
      <c r="E467" s="16" t="s">
        <v>722</v>
      </c>
      <c r="F467" s="17" t="s">
        <v>722</v>
      </c>
      <c r="G467" s="17"/>
      <c r="H467" s="17">
        <v>86000</v>
      </c>
      <c r="I467" s="17" t="s">
        <v>812</v>
      </c>
      <c r="J467" s="13"/>
      <c r="K467" s="13"/>
      <c r="L467" s="20">
        <f t="shared" si="36"/>
        <v>0</v>
      </c>
      <c r="M467" s="23"/>
      <c r="N467" s="45" t="e">
        <f>VLOOKUP(G467,'EDA IRA'!#REF!,32,FALSE)</f>
        <v>#REF!</v>
      </c>
      <c r="O467" s="20">
        <f t="shared" si="37"/>
        <v>0</v>
      </c>
      <c r="P467" s="23"/>
      <c r="Q467" s="23" t="e">
        <f>VLOOKUP(G467,'EDA IRA'!#REF!,47,FALSE)</f>
        <v>#REF!</v>
      </c>
      <c r="R467" s="20">
        <f t="shared" si="38"/>
        <v>0</v>
      </c>
      <c r="S467" s="13"/>
      <c r="T467" s="13" t="e">
        <f>VLOOKUP(G467,'EDA IRA'!#REF!,62,FALSE)</f>
        <v>#REF!</v>
      </c>
      <c r="U467" s="57">
        <f t="shared" si="39"/>
        <v>0</v>
      </c>
    </row>
    <row r="468" spans="1:21" x14ac:dyDescent="0.3">
      <c r="A468" s="17" t="s">
        <v>2</v>
      </c>
      <c r="B468" s="17" t="s">
        <v>93</v>
      </c>
      <c r="C468" s="16"/>
      <c r="D468" s="16"/>
      <c r="E468" s="16" t="s">
        <v>722</v>
      </c>
      <c r="F468" s="17" t="s">
        <v>722</v>
      </c>
      <c r="G468" s="17"/>
      <c r="H468" s="17">
        <v>87000</v>
      </c>
      <c r="I468" s="17" t="s">
        <v>813</v>
      </c>
      <c r="J468" s="13"/>
      <c r="K468" s="13"/>
      <c r="L468" s="20">
        <f t="shared" si="36"/>
        <v>0</v>
      </c>
      <c r="M468" s="23"/>
      <c r="N468" s="45" t="e">
        <f>VLOOKUP(G468,'EDA IRA'!#REF!,32,FALSE)</f>
        <v>#REF!</v>
      </c>
      <c r="O468" s="20">
        <f t="shared" si="37"/>
        <v>0</v>
      </c>
      <c r="P468" s="23"/>
      <c r="Q468" s="23" t="e">
        <f>VLOOKUP(G468,'EDA IRA'!#REF!,47,FALSE)</f>
        <v>#REF!</v>
      </c>
      <c r="R468" s="20">
        <f t="shared" si="38"/>
        <v>0</v>
      </c>
      <c r="S468" s="13"/>
      <c r="T468" s="13" t="e">
        <f>VLOOKUP(G468,'EDA IRA'!#REF!,62,FALSE)</f>
        <v>#REF!</v>
      </c>
      <c r="U468" s="57">
        <f t="shared" si="39"/>
        <v>0</v>
      </c>
    </row>
    <row r="469" spans="1:21" x14ac:dyDescent="0.3">
      <c r="A469" s="17" t="s">
        <v>2</v>
      </c>
      <c r="B469" s="17" t="s">
        <v>93</v>
      </c>
      <c r="C469" s="16"/>
      <c r="D469" s="16"/>
      <c r="E469" s="16" t="s">
        <v>722</v>
      </c>
      <c r="F469" s="17" t="s">
        <v>722</v>
      </c>
      <c r="G469" s="17"/>
      <c r="H469" s="17">
        <v>88000</v>
      </c>
      <c r="I469" s="17" t="s">
        <v>814</v>
      </c>
      <c r="J469" s="13"/>
      <c r="K469" s="13"/>
      <c r="L469" s="20">
        <f t="shared" si="36"/>
        <v>0</v>
      </c>
      <c r="M469" s="23"/>
      <c r="N469" s="45" t="e">
        <f>VLOOKUP(G469,'EDA IRA'!#REF!,32,FALSE)</f>
        <v>#REF!</v>
      </c>
      <c r="O469" s="20">
        <f t="shared" si="37"/>
        <v>0</v>
      </c>
      <c r="P469" s="23"/>
      <c r="Q469" s="23" t="e">
        <f>VLOOKUP(G469,'EDA IRA'!#REF!,47,FALSE)</f>
        <v>#REF!</v>
      </c>
      <c r="R469" s="20">
        <f t="shared" si="38"/>
        <v>0</v>
      </c>
      <c r="S469" s="13"/>
      <c r="T469" s="13" t="e">
        <f>VLOOKUP(G469,'EDA IRA'!#REF!,62,FALSE)</f>
        <v>#REF!</v>
      </c>
      <c r="U469" s="57">
        <f t="shared" si="39"/>
        <v>0</v>
      </c>
    </row>
    <row r="470" spans="1:21" x14ac:dyDescent="0.3">
      <c r="A470" s="101" t="s">
        <v>815</v>
      </c>
      <c r="B470" s="101" t="s">
        <v>815</v>
      </c>
      <c r="C470" s="101" t="s">
        <v>815</v>
      </c>
      <c r="D470" s="101" t="s">
        <v>815</v>
      </c>
      <c r="E470" s="101" t="s">
        <v>815</v>
      </c>
      <c r="F470" s="101" t="s">
        <v>815</v>
      </c>
      <c r="G470" s="101" t="s">
        <v>815</v>
      </c>
      <c r="H470" s="101" t="s">
        <v>815</v>
      </c>
      <c r="I470" s="101" t="s">
        <v>815</v>
      </c>
      <c r="J470" s="101" t="s">
        <v>815</v>
      </c>
      <c r="K470" s="101" t="s">
        <v>815</v>
      </c>
      <c r="L470" s="101" t="s">
        <v>815</v>
      </c>
      <c r="M470" s="101" t="s">
        <v>815</v>
      </c>
      <c r="N470" s="101" t="s">
        <v>815</v>
      </c>
      <c r="O470" s="101" t="s">
        <v>815</v>
      </c>
      <c r="P470" s="101" t="s">
        <v>815</v>
      </c>
      <c r="Q470" s="101" t="s">
        <v>815</v>
      </c>
      <c r="R470" s="101" t="s">
        <v>815</v>
      </c>
      <c r="S470" s="101" t="s">
        <v>815</v>
      </c>
      <c r="T470" s="101" t="s">
        <v>815</v>
      </c>
      <c r="U470" s="10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13"/>
  <sheetViews>
    <sheetView tabSelected="1" zoomScale="85" zoomScaleNormal="85" workbookViewId="0">
      <pane xSplit="9" ySplit="5" topLeftCell="J325" activePane="bottomRight" state="frozen"/>
      <selection pane="topRight" activeCell="H1" sqref="H1"/>
      <selection pane="bottomLeft" activeCell="A3" sqref="A3"/>
      <selection pane="bottomRight" activeCell="A446" sqref="A446:I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08" t="s">
        <v>817</v>
      </c>
      <c r="F1" s="108"/>
      <c r="G1" s="108"/>
      <c r="H1" s="108"/>
      <c r="I1" s="108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8"/>
      <c r="W1" s="8"/>
      <c r="X1" s="8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BA1" s="3"/>
      <c r="BB1" s="3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8"/>
      <c r="BP1" s="8"/>
      <c r="BQ1" s="8"/>
    </row>
    <row r="2" spans="1:118" ht="16.5" customHeight="1" thickBot="1" x14ac:dyDescent="0.35">
      <c r="A2" s="3"/>
      <c r="B2" s="3"/>
      <c r="C2" s="8"/>
      <c r="D2" s="3"/>
      <c r="E2" s="109"/>
      <c r="F2" s="109"/>
      <c r="G2" s="109"/>
      <c r="H2" s="109"/>
      <c r="I2" s="109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3"/>
      <c r="W2" s="3"/>
      <c r="X2" s="3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L2" s="3"/>
      <c r="AM2" s="3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BA2" s="3"/>
      <c r="BB2" s="3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3"/>
      <c r="BP2" s="3"/>
      <c r="BQ2" s="3"/>
    </row>
    <row r="3" spans="1:118" ht="48.75" customHeight="1" thickBot="1" x14ac:dyDescent="0.35">
      <c r="A3" s="1"/>
      <c r="B3" s="1"/>
      <c r="C3" s="102"/>
      <c r="D3" s="1"/>
      <c r="E3" s="1"/>
      <c r="F3" s="1"/>
      <c r="G3" s="2"/>
      <c r="H3" s="1"/>
      <c r="I3" s="9" t="s">
        <v>443</v>
      </c>
      <c r="J3" s="110" t="s">
        <v>447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448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1" t="s">
        <v>816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452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</row>
    <row r="4" spans="1:118" s="12" customFormat="1" ht="18.75" customHeight="1" thickBot="1" x14ac:dyDescent="0.35">
      <c r="A4" s="1"/>
      <c r="B4" s="1"/>
      <c r="C4" s="102"/>
      <c r="D4" s="1"/>
      <c r="E4" s="1"/>
      <c r="F4" s="1"/>
      <c r="G4" s="2"/>
      <c r="H4" s="1"/>
      <c r="I4" s="9" t="s">
        <v>444</v>
      </c>
      <c r="J4" s="53">
        <f t="shared" ref="J4:W4" si="0">SUBTOTAL(9,J6:J451)</f>
        <v>1474</v>
      </c>
      <c r="K4" s="54">
        <f t="shared" si="0"/>
        <v>1642</v>
      </c>
      <c r="L4" s="54">
        <f t="shared" si="0"/>
        <v>1973</v>
      </c>
      <c r="M4" s="54">
        <f t="shared" si="0"/>
        <v>2135</v>
      </c>
      <c r="N4" s="54">
        <f t="shared" si="0"/>
        <v>2166</v>
      </c>
      <c r="O4" s="54">
        <f t="shared" si="0"/>
        <v>2050</v>
      </c>
      <c r="P4" s="54">
        <f t="shared" si="0"/>
        <v>2183</v>
      </c>
      <c r="Q4" s="54">
        <f t="shared" si="0"/>
        <v>2084</v>
      </c>
      <c r="R4" s="54">
        <f t="shared" si="0"/>
        <v>2285</v>
      </c>
      <c r="S4" s="54">
        <f t="shared" si="0"/>
        <v>1318</v>
      </c>
      <c r="T4" s="54">
        <f t="shared" si="0"/>
        <v>0</v>
      </c>
      <c r="U4" s="55">
        <f t="shared" si="0"/>
        <v>0</v>
      </c>
      <c r="V4" s="79">
        <f t="shared" si="0"/>
        <v>0</v>
      </c>
      <c r="W4" s="79">
        <f t="shared" si="0"/>
        <v>19310</v>
      </c>
      <c r="X4" s="80">
        <f>IFERROR(W4/V4,0)</f>
        <v>0</v>
      </c>
      <c r="Y4" s="81">
        <f t="shared" ref="Y4:AL4" si="1">SUBTOTAL(9,Y6:Y451)</f>
        <v>31</v>
      </c>
      <c r="Z4" s="82">
        <f t="shared" si="1"/>
        <v>25</v>
      </c>
      <c r="AA4" s="82">
        <f t="shared" si="1"/>
        <v>27</v>
      </c>
      <c r="AB4" s="82">
        <f t="shared" si="1"/>
        <v>31</v>
      </c>
      <c r="AC4" s="82">
        <f t="shared" si="1"/>
        <v>35</v>
      </c>
      <c r="AD4" s="82">
        <f t="shared" si="1"/>
        <v>36</v>
      </c>
      <c r="AE4" s="82">
        <f t="shared" si="1"/>
        <v>51</v>
      </c>
      <c r="AF4" s="82">
        <f t="shared" si="1"/>
        <v>52</v>
      </c>
      <c r="AG4" s="82">
        <f t="shared" si="1"/>
        <v>72</v>
      </c>
      <c r="AH4" s="82">
        <f t="shared" si="1"/>
        <v>38</v>
      </c>
      <c r="AI4" s="82">
        <f t="shared" si="1"/>
        <v>0</v>
      </c>
      <c r="AJ4" s="83">
        <f t="shared" si="1"/>
        <v>0</v>
      </c>
      <c r="AK4" s="79">
        <f t="shared" si="1"/>
        <v>0</v>
      </c>
      <c r="AL4" s="79">
        <f t="shared" si="1"/>
        <v>398</v>
      </c>
      <c r="AM4" s="80">
        <f>IFERROR(AL4/AK4,0)</f>
        <v>0</v>
      </c>
      <c r="AN4" s="84">
        <f t="shared" ref="AN4:BA4" si="2">SUBTOTAL(9,AN6:AN451)</f>
        <v>401</v>
      </c>
      <c r="AO4" s="85">
        <f t="shared" si="2"/>
        <v>205</v>
      </c>
      <c r="AP4" s="85">
        <f t="shared" si="2"/>
        <v>267</v>
      </c>
      <c r="AQ4" s="85">
        <f t="shared" si="2"/>
        <v>247</v>
      </c>
      <c r="AR4" s="85">
        <f t="shared" si="2"/>
        <v>236</v>
      </c>
      <c r="AS4" s="85">
        <f t="shared" si="2"/>
        <v>248</v>
      </c>
      <c r="AT4" s="85">
        <f t="shared" si="2"/>
        <v>296</v>
      </c>
      <c r="AU4" s="85">
        <f t="shared" si="2"/>
        <v>200</v>
      </c>
      <c r="AV4" s="85">
        <f t="shared" si="2"/>
        <v>162</v>
      </c>
      <c r="AW4" s="85">
        <f t="shared" si="2"/>
        <v>59</v>
      </c>
      <c r="AX4" s="85">
        <f t="shared" si="2"/>
        <v>0</v>
      </c>
      <c r="AY4" s="86">
        <f t="shared" si="2"/>
        <v>0</v>
      </c>
      <c r="AZ4" s="79">
        <f t="shared" si="2"/>
        <v>0</v>
      </c>
      <c r="BA4" s="79">
        <f t="shared" si="2"/>
        <v>2321</v>
      </c>
      <c r="BB4" s="87">
        <f>IFERROR(BA4/AZ4,0)</f>
        <v>0</v>
      </c>
      <c r="BC4" s="88">
        <f t="shared" ref="BC4:BP4" si="3">SUBTOTAL(9,BC6:BC451)</f>
        <v>4503</v>
      </c>
      <c r="BD4" s="89">
        <f t="shared" si="3"/>
        <v>3404</v>
      </c>
      <c r="BE4" s="89">
        <f t="shared" si="3"/>
        <v>5096</v>
      </c>
      <c r="BF4" s="89">
        <f t="shared" si="3"/>
        <v>5168</v>
      </c>
      <c r="BG4" s="89">
        <f t="shared" si="3"/>
        <v>5391</v>
      </c>
      <c r="BH4" s="89">
        <f t="shared" si="3"/>
        <v>5583</v>
      </c>
      <c r="BI4" s="89">
        <f t="shared" si="3"/>
        <v>5461</v>
      </c>
      <c r="BJ4" s="89">
        <f t="shared" si="3"/>
        <v>4425</v>
      </c>
      <c r="BK4" s="89">
        <f t="shared" si="3"/>
        <v>4359</v>
      </c>
      <c r="BL4" s="89">
        <f t="shared" si="3"/>
        <v>2347</v>
      </c>
      <c r="BM4" s="89">
        <f t="shared" si="3"/>
        <v>0</v>
      </c>
      <c r="BN4" s="90">
        <f t="shared" si="3"/>
        <v>0</v>
      </c>
      <c r="BO4" s="91">
        <f t="shared" si="3"/>
        <v>0</v>
      </c>
      <c r="BP4" s="79">
        <f t="shared" si="3"/>
        <v>45737</v>
      </c>
      <c r="BQ4" s="87">
        <f>IFERROR(BP4/BO4,0)</f>
        <v>0</v>
      </c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1" t="s">
        <v>453</v>
      </c>
      <c r="K5" s="41" t="s">
        <v>454</v>
      </c>
      <c r="L5" s="41" t="s">
        <v>455</v>
      </c>
      <c r="M5" s="41" t="s">
        <v>456</v>
      </c>
      <c r="N5" s="41" t="s">
        <v>457</v>
      </c>
      <c r="O5" s="41" t="s">
        <v>458</v>
      </c>
      <c r="P5" s="41" t="s">
        <v>459</v>
      </c>
      <c r="Q5" s="41" t="s">
        <v>460</v>
      </c>
      <c r="R5" s="41" t="s">
        <v>461</v>
      </c>
      <c r="S5" s="41" t="s">
        <v>462</v>
      </c>
      <c r="T5" s="41" t="s">
        <v>463</v>
      </c>
      <c r="U5" s="41" t="s">
        <v>464</v>
      </c>
      <c r="V5" s="92" t="s">
        <v>441</v>
      </c>
      <c r="W5" s="92" t="s">
        <v>439</v>
      </c>
      <c r="X5" s="92" t="s">
        <v>440</v>
      </c>
      <c r="Y5" s="93" t="s">
        <v>453</v>
      </c>
      <c r="Z5" s="93" t="s">
        <v>454</v>
      </c>
      <c r="AA5" s="93" t="s">
        <v>455</v>
      </c>
      <c r="AB5" s="93" t="s">
        <v>456</v>
      </c>
      <c r="AC5" s="93" t="s">
        <v>457</v>
      </c>
      <c r="AD5" s="93" t="s">
        <v>458</v>
      </c>
      <c r="AE5" s="93" t="s">
        <v>459</v>
      </c>
      <c r="AF5" s="93" t="s">
        <v>460</v>
      </c>
      <c r="AG5" s="93" t="s">
        <v>461</v>
      </c>
      <c r="AH5" s="93" t="s">
        <v>462</v>
      </c>
      <c r="AI5" s="93" t="s">
        <v>463</v>
      </c>
      <c r="AJ5" s="93" t="s">
        <v>464</v>
      </c>
      <c r="AK5" s="92" t="s">
        <v>441</v>
      </c>
      <c r="AL5" s="92" t="s">
        <v>439</v>
      </c>
      <c r="AM5" s="92" t="s">
        <v>440</v>
      </c>
      <c r="AN5" s="93" t="s">
        <v>453</v>
      </c>
      <c r="AO5" s="93" t="s">
        <v>454</v>
      </c>
      <c r="AP5" s="93" t="s">
        <v>455</v>
      </c>
      <c r="AQ5" s="93" t="s">
        <v>456</v>
      </c>
      <c r="AR5" s="93" t="s">
        <v>457</v>
      </c>
      <c r="AS5" s="93" t="s">
        <v>458</v>
      </c>
      <c r="AT5" s="93" t="s">
        <v>459</v>
      </c>
      <c r="AU5" s="93" t="s">
        <v>460</v>
      </c>
      <c r="AV5" s="93" t="s">
        <v>461</v>
      </c>
      <c r="AW5" s="93" t="s">
        <v>462</v>
      </c>
      <c r="AX5" s="93" t="s">
        <v>463</v>
      </c>
      <c r="AY5" s="93" t="s">
        <v>464</v>
      </c>
      <c r="AZ5" s="92" t="s">
        <v>441</v>
      </c>
      <c r="BA5" s="92" t="s">
        <v>439</v>
      </c>
      <c r="BB5" s="94" t="s">
        <v>440</v>
      </c>
      <c r="BC5" s="95" t="s">
        <v>453</v>
      </c>
      <c r="BD5" s="96" t="s">
        <v>454</v>
      </c>
      <c r="BE5" s="96" t="s">
        <v>455</v>
      </c>
      <c r="BF5" s="96" t="s">
        <v>456</v>
      </c>
      <c r="BG5" s="96" t="s">
        <v>457</v>
      </c>
      <c r="BH5" s="96" t="s">
        <v>458</v>
      </c>
      <c r="BI5" s="96" t="s">
        <v>459</v>
      </c>
      <c r="BJ5" s="96" t="s">
        <v>460</v>
      </c>
      <c r="BK5" s="96" t="s">
        <v>461</v>
      </c>
      <c r="BL5" s="96" t="s">
        <v>462</v>
      </c>
      <c r="BM5" s="96" t="s">
        <v>463</v>
      </c>
      <c r="BN5" s="97" t="s">
        <v>464</v>
      </c>
      <c r="BO5" s="98" t="s">
        <v>441</v>
      </c>
      <c r="BP5" s="92" t="s">
        <v>439</v>
      </c>
      <c r="BQ5" s="92" t="s">
        <v>440</v>
      </c>
    </row>
    <row r="6" spans="1:118" s="100" customFormat="1" ht="10.199999999999999" x14ac:dyDescent="0.2">
      <c r="A6" s="15" t="s">
        <v>2</v>
      </c>
      <c r="B6" s="15" t="s">
        <v>93</v>
      </c>
      <c r="C6" s="50">
        <v>402</v>
      </c>
      <c r="D6" s="14" t="s">
        <v>536</v>
      </c>
      <c r="E6" s="14" t="s">
        <v>95</v>
      </c>
      <c r="F6" s="15" t="s">
        <v>95</v>
      </c>
      <c r="G6" s="15" t="s">
        <v>818</v>
      </c>
      <c r="H6" s="15">
        <v>1</v>
      </c>
      <c r="I6" s="15" t="s">
        <v>96</v>
      </c>
      <c r="J6" s="49">
        <f>VLOOKUP($H6,[1]EDA!$H$6:$BH$470,42,FALSE)</f>
        <v>0</v>
      </c>
      <c r="K6" s="49">
        <f>VLOOKUP($H6,[1]EDA!$H$6:$BH$470,43,FALSE)</f>
        <v>3</v>
      </c>
      <c r="L6" s="49">
        <f>VLOOKUP($H6,[1]EDA!$H$6:$BH$470,44,FALSE)</f>
        <v>7</v>
      </c>
      <c r="M6" s="49">
        <f>VLOOKUP($H6,[1]EDA!$H$6:$BH$470,45,FALSE)</f>
        <v>15</v>
      </c>
      <c r="N6" s="49">
        <f>VLOOKUP($H6,[1]EDA!$H$6:$BH$470,46,FALSE)</f>
        <v>8</v>
      </c>
      <c r="O6" s="49">
        <f>VLOOKUP($H6,[1]EDA!$H$6:$BH$470,47,FALSE)</f>
        <v>1</v>
      </c>
      <c r="P6" s="49">
        <f>VLOOKUP($H6,[1]EDA!$H$6:$BH$470,48,FALSE)</f>
        <v>0</v>
      </c>
      <c r="Q6" s="49">
        <f>VLOOKUP($H6,[1]EDA!$H$6:$BH$470,49,FALSE)</f>
        <v>1</v>
      </c>
      <c r="R6" s="49">
        <f>VLOOKUP($H6,[1]EDA!$H$6:$BH$470,50,FALSE)</f>
        <v>0</v>
      </c>
      <c r="S6" s="49">
        <f>VLOOKUP($H6,[1]EDA!$H$6:$BH$470,51,FALSE)</f>
        <v>0</v>
      </c>
      <c r="T6" s="49">
        <f>VLOOKUP($H6,[1]EDA!$H$6:$BH$470,52,FALSE)</f>
        <v>0</v>
      </c>
      <c r="U6" s="49">
        <f>VLOOKUP($H6,[1]EDA!$H$6:$BH$470,53,FALSE)</f>
        <v>0</v>
      </c>
      <c r="V6" s="51"/>
      <c r="W6" s="51">
        <f>SUM(J6:U6)</f>
        <v>35</v>
      </c>
      <c r="X6" s="19">
        <f>IFERROR(W6/V6,0)</f>
        <v>0</v>
      </c>
      <c r="Y6" s="50">
        <f>VLOOKUP($H6,[2]EDA!$H$6:$AU$474,29,FALSE)</f>
        <v>0</v>
      </c>
      <c r="Z6" s="50">
        <f>VLOOKUP($H6,[2]EDA!$H$6:$AU$474,30,FALSE)</f>
        <v>0</v>
      </c>
      <c r="AA6" s="50">
        <f>VLOOKUP($H6,[2]EDA!$H$6:$AU$474,31,FALSE)</f>
        <v>0</v>
      </c>
      <c r="AB6" s="50">
        <f>VLOOKUP($H6,[2]EDA!$H$6:$AU$474,32,FALSE)</f>
        <v>0</v>
      </c>
      <c r="AC6" s="50">
        <f>VLOOKUP($H6,[2]EDA!$H$6:$AU$474,33,FALSE)</f>
        <v>0</v>
      </c>
      <c r="AD6" s="50">
        <f>VLOOKUP($H6,[2]EDA!$H$6:$AU$474,34,FALSE)</f>
        <v>0</v>
      </c>
      <c r="AE6" s="50">
        <f>VLOOKUP($H6,[2]EDA!$H$6:$AU$474,35,FALSE)</f>
        <v>0</v>
      </c>
      <c r="AF6" s="50">
        <f>VLOOKUP($H6,[2]EDA!$H$6:$AU$474,36,FALSE)</f>
        <v>1</v>
      </c>
      <c r="AG6" s="50">
        <f>VLOOKUP($H6,[2]EDA!$H$6:$AU$474,37,FALSE)</f>
        <v>0</v>
      </c>
      <c r="AH6" s="50">
        <f>VLOOKUP($H6,[2]EDA!$H$6:$AU$474,38,FALSE)</f>
        <v>0</v>
      </c>
      <c r="AI6" s="50">
        <f>VLOOKUP($H6,[2]EDA!$H$6:$AU$474,39,FALSE)</f>
        <v>0</v>
      </c>
      <c r="AJ6" s="50">
        <f>VLOOKUP($H6,[2]EDA!$H$6:$AU$474,40,FALSE)</f>
        <v>0</v>
      </c>
      <c r="AK6" s="22"/>
      <c r="AL6" s="44">
        <f>SUM(Y6:AJ6)</f>
        <v>1</v>
      </c>
      <c r="AM6" s="19">
        <f>IFERROR(AL6/AK6,0)</f>
        <v>0</v>
      </c>
      <c r="AN6" s="50">
        <f>VLOOKUP($H6,[3]IRA!$H$6:$BH$470,42,FALSE)</f>
        <v>0</v>
      </c>
      <c r="AO6" s="50">
        <f>VLOOKUP($H6,[3]IRA!$H$6:$BH$470,43,FALSE)</f>
        <v>1</v>
      </c>
      <c r="AP6" s="50">
        <f>VLOOKUP($H6,[3]IRA!$H$6:$BH$470,44,FALSE)</f>
        <v>2</v>
      </c>
      <c r="AQ6" s="50">
        <f>VLOOKUP($H6,[3]IRA!$H$6:$BH$470,45,FALSE)</f>
        <v>0</v>
      </c>
      <c r="AR6" s="50">
        <f>VLOOKUP($H6,[3]IRA!$H$6:$BH$470,46,FALSE)</f>
        <v>3</v>
      </c>
      <c r="AS6" s="50">
        <f>VLOOKUP($H6,[3]IRA!$H$6:$BH$470,47,FALSE)</f>
        <v>1</v>
      </c>
      <c r="AT6" s="50">
        <f>VLOOKUP($H6,[3]IRA!$H$6:$BH$470,48,FALSE)</f>
        <v>0</v>
      </c>
      <c r="AU6" s="50">
        <f>VLOOKUP($H6,[3]IRA!$H$6:$BH$470,49,FALSE)</f>
        <v>1</v>
      </c>
      <c r="AV6" s="50">
        <f>VLOOKUP($H6,[3]IRA!$H$6:$BH$470,50,FALSE)</f>
        <v>0</v>
      </c>
      <c r="AW6" s="50">
        <f>VLOOKUP($H6,[3]IRA!$H$6:$BH$470,51,FALSE)</f>
        <v>0</v>
      </c>
      <c r="AX6" s="50">
        <f>VLOOKUP($H6,[3]IRA!$H$6:$BH$470,52,FALSE)</f>
        <v>0</v>
      </c>
      <c r="AY6" s="50">
        <f>VLOOKUP($H6,[3]IRA!$H$6:$BH$470,53,FALSE)</f>
        <v>0</v>
      </c>
      <c r="AZ6" s="22"/>
      <c r="BA6" s="22">
        <f>SUM(AN6:AY6)</f>
        <v>8</v>
      </c>
      <c r="BB6" s="19">
        <f>IFERROR(BA6/AZ6,0)</f>
        <v>0</v>
      </c>
      <c r="BC6" s="49">
        <f>VLOOKUP($H6,[4]IRA!$H$7:$CH$471,68,FALSE)</f>
        <v>10</v>
      </c>
      <c r="BD6" s="49">
        <f>VLOOKUP($H6,[4]IRA!$H$7:$CH$471,69,FALSE)</f>
        <v>7</v>
      </c>
      <c r="BE6" s="50">
        <f>VLOOKUP($H6,[4]IRA!$H$7:$CH$471,70,FALSE)</f>
        <v>5</v>
      </c>
      <c r="BF6" s="50">
        <f>VLOOKUP($H6,[4]IRA!$H$7:$CH$471,71,FALSE)</f>
        <v>21</v>
      </c>
      <c r="BG6" s="50">
        <f>VLOOKUP($H6,[4]IRA!$H$7:$CH$471,72,FALSE)</f>
        <v>17</v>
      </c>
      <c r="BH6" s="50">
        <f>VLOOKUP($H6,[4]IRA!$H$7:$CH$471,73,FALSE)</f>
        <v>3</v>
      </c>
      <c r="BI6" s="50">
        <f>VLOOKUP($H6,[4]IRA!$H$7:$CH$471,74,FALSE)</f>
        <v>2</v>
      </c>
      <c r="BJ6" s="50">
        <f>VLOOKUP($H6,[4]IRA!$H$7:$CH$471,75,FALSE)</f>
        <v>2</v>
      </c>
      <c r="BK6" s="50">
        <f>VLOOKUP($H6,[4]IRA!$H$7:$CH$471,76,FALSE)</f>
        <v>1</v>
      </c>
      <c r="BL6" s="50">
        <f>VLOOKUP($H6,[4]IRA!$H$7:$CH$471,77,FALSE)</f>
        <v>0</v>
      </c>
      <c r="BM6" s="50">
        <f>VLOOKUP($H6,[4]IRA!$H$7:$CH$471,78,FALSE)</f>
        <v>0</v>
      </c>
      <c r="BN6" s="50">
        <f>VLOOKUP($H6,[4]IRA!$H$7:$CH$471,79,FALSE)</f>
        <v>0</v>
      </c>
      <c r="BO6" s="51"/>
      <c r="BP6" s="51">
        <f>SUM(BC6:BN6)</f>
        <v>68</v>
      </c>
      <c r="BQ6" s="19">
        <f>IFERROR(BP6/BO6,0)</f>
        <v>0</v>
      </c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</row>
    <row r="7" spans="1:118" s="100" customFormat="1" ht="10.199999999999999" x14ac:dyDescent="0.2">
      <c r="A7" s="17" t="s">
        <v>2</v>
      </c>
      <c r="B7" s="17" t="s">
        <v>228</v>
      </c>
      <c r="C7" s="42">
        <v>403</v>
      </c>
      <c r="D7" s="16" t="s">
        <v>539</v>
      </c>
      <c r="E7" s="16" t="s">
        <v>95</v>
      </c>
      <c r="F7" s="17" t="s">
        <v>95</v>
      </c>
      <c r="G7" s="17" t="s">
        <v>819</v>
      </c>
      <c r="H7" s="17">
        <v>3</v>
      </c>
      <c r="I7" s="17" t="s">
        <v>233</v>
      </c>
      <c r="J7" s="43">
        <f>VLOOKUP($H7,[1]EDA!$H$6:$BH$470,42,FALSE)</f>
        <v>2</v>
      </c>
      <c r="K7" s="42">
        <f>VLOOKUP($H7,[1]EDA!$H$6:$BH$470,43,FALSE)</f>
        <v>10</v>
      </c>
      <c r="L7" s="42">
        <f>VLOOKUP($H7,[1]EDA!$H$6:$BH$470,44,FALSE)</f>
        <v>12</v>
      </c>
      <c r="M7" s="42">
        <f>VLOOKUP($H7,[1]EDA!$H$6:$BH$470,45,FALSE)</f>
        <v>5</v>
      </c>
      <c r="N7" s="42">
        <f>VLOOKUP($H7,[1]EDA!$H$6:$BH$470,46,FALSE)</f>
        <v>28</v>
      </c>
      <c r="O7" s="42">
        <f>VLOOKUP($H7,[1]EDA!$H$6:$BH$470,47,FALSE)</f>
        <v>11</v>
      </c>
      <c r="P7" s="42">
        <f>VLOOKUP($H7,[1]EDA!$H$6:$BH$470,48,FALSE)</f>
        <v>9</v>
      </c>
      <c r="Q7" s="42">
        <f>VLOOKUP($H7,[1]EDA!$H$6:$BH$470,49,FALSE)</f>
        <v>13</v>
      </c>
      <c r="R7" s="42">
        <f>VLOOKUP($H7,[1]EDA!$H$6:$BH$470,50,FALSE)</f>
        <v>14</v>
      </c>
      <c r="S7" s="42">
        <f>VLOOKUP($H7,[1]EDA!$H$6:$BH$470,51,FALSE)</f>
        <v>2</v>
      </c>
      <c r="T7" s="42">
        <f>VLOOKUP($H7,[1]EDA!$H$6:$BH$470,52,FALSE)</f>
        <v>0</v>
      </c>
      <c r="U7" s="42">
        <f>VLOOKUP($H7,[1]EDA!$H$6:$BH$470,53,FALSE)</f>
        <v>0</v>
      </c>
      <c r="V7" s="13"/>
      <c r="W7" s="13">
        <f t="shared" ref="W7:W70" si="4">SUM(J7:U7)</f>
        <v>106</v>
      </c>
      <c r="X7" s="20">
        <f t="shared" ref="X7:X70" si="5">IFERROR(W7/V7,0)</f>
        <v>0</v>
      </c>
      <c r="Y7" s="42">
        <f>VLOOKUP($H7,[2]EDA!$H$6:$AU$474,29,FALSE)</f>
        <v>0</v>
      </c>
      <c r="Z7" s="42">
        <f>VLOOKUP($H7,[2]EDA!$H$6:$AU$474,30,FALSE)</f>
        <v>0</v>
      </c>
      <c r="AA7" s="42">
        <f>VLOOKUP($H7,[2]EDA!$H$6:$AU$474,31,FALSE)</f>
        <v>0</v>
      </c>
      <c r="AB7" s="42">
        <f>VLOOKUP($H7,[2]EDA!$H$6:$AU$474,32,FALSE)</f>
        <v>0</v>
      </c>
      <c r="AC7" s="42">
        <f>VLOOKUP($H7,[2]EDA!$H$6:$AU$474,33,FALSE)</f>
        <v>0</v>
      </c>
      <c r="AD7" s="42">
        <f>VLOOKUP($H7,[2]EDA!$H$6:$AU$474,34,FALSE)</f>
        <v>0</v>
      </c>
      <c r="AE7" s="42">
        <f>VLOOKUP($H7,[2]EDA!$H$6:$AU$474,35,FALSE)</f>
        <v>0</v>
      </c>
      <c r="AF7" s="42">
        <f>VLOOKUP($H7,[2]EDA!$H$6:$AU$474,36,FALSE)</f>
        <v>1</v>
      </c>
      <c r="AG7" s="42">
        <f>VLOOKUP($H7,[2]EDA!$H$6:$AU$474,37,FALSE)</f>
        <v>0</v>
      </c>
      <c r="AH7" s="42">
        <f>VLOOKUP($H7,[2]EDA!$H$6:$AU$474,38,FALSE)</f>
        <v>0</v>
      </c>
      <c r="AI7" s="42">
        <f>VLOOKUP($H7,[2]EDA!$H$6:$AU$474,39,FALSE)</f>
        <v>0</v>
      </c>
      <c r="AJ7" s="42">
        <f>VLOOKUP($H7,[2]EDA!$H$6:$AU$474,40,FALSE)</f>
        <v>0</v>
      </c>
      <c r="AK7" s="23"/>
      <c r="AL7" s="45">
        <f t="shared" ref="AL7:AL70" si="6">SUM(Y7:AJ7)</f>
        <v>1</v>
      </c>
      <c r="AM7" s="20">
        <f t="shared" ref="AM7:AM70" si="7">IFERROR(AL7/AK7,0)</f>
        <v>0</v>
      </c>
      <c r="AN7" s="42">
        <f>VLOOKUP($H7,[3]IRA!$H$6:$BH$470,42,FALSE)</f>
        <v>2</v>
      </c>
      <c r="AO7" s="42">
        <f>VLOOKUP($H7,[3]IRA!$H$6:$BH$470,43,FALSE)</f>
        <v>5</v>
      </c>
      <c r="AP7" s="42">
        <f>VLOOKUP($H7,[3]IRA!$H$6:$BH$470,44,FALSE)</f>
        <v>10</v>
      </c>
      <c r="AQ7" s="42">
        <f>VLOOKUP($H7,[3]IRA!$H$6:$BH$470,45,FALSE)</f>
        <v>6</v>
      </c>
      <c r="AR7" s="42">
        <f>VLOOKUP($H7,[3]IRA!$H$6:$BH$470,46,FALSE)</f>
        <v>7</v>
      </c>
      <c r="AS7" s="42">
        <f>VLOOKUP($H7,[3]IRA!$H$6:$BH$470,47,FALSE)</f>
        <v>14</v>
      </c>
      <c r="AT7" s="42">
        <f>VLOOKUP($H7,[3]IRA!$H$6:$BH$470,48,FALSE)</f>
        <v>12</v>
      </c>
      <c r="AU7" s="42">
        <f>VLOOKUP($H7,[3]IRA!$H$6:$BH$470,49,FALSE)</f>
        <v>4</v>
      </c>
      <c r="AV7" s="42">
        <f>VLOOKUP($H7,[3]IRA!$H$6:$BH$470,50,FALSE)</f>
        <v>3</v>
      </c>
      <c r="AW7" s="42">
        <f>VLOOKUP($H7,[3]IRA!$H$6:$BH$470,51,FALSE)</f>
        <v>0</v>
      </c>
      <c r="AX7" s="42">
        <f>VLOOKUP($H7,[3]IRA!$H$6:$BH$470,52,FALSE)</f>
        <v>0</v>
      </c>
      <c r="AY7" s="42">
        <f>VLOOKUP($H7,[3]IRA!$H$6:$BH$470,53,FALSE)</f>
        <v>0</v>
      </c>
      <c r="AZ7" s="23"/>
      <c r="BA7" s="23">
        <f t="shared" ref="BA7:BA70" si="8">SUM(AN7:AY7)</f>
        <v>63</v>
      </c>
      <c r="BB7" s="20">
        <f t="shared" ref="BB7:BB70" si="9">IFERROR(BA7/AZ7,0)</f>
        <v>0</v>
      </c>
      <c r="BC7" s="42">
        <f>VLOOKUP($H7,[4]IRA!$H$7:$CH$471,68,FALSE)</f>
        <v>14</v>
      </c>
      <c r="BD7" s="42">
        <f>VLOOKUP($H7,[4]IRA!$H$7:$CH$471,69,FALSE)</f>
        <v>15</v>
      </c>
      <c r="BE7" s="42">
        <f>VLOOKUP($H7,[4]IRA!$H$7:$CH$471,70,FALSE)</f>
        <v>15</v>
      </c>
      <c r="BF7" s="42">
        <f>VLOOKUP($H7,[4]IRA!$H$7:$CH$471,71,FALSE)</f>
        <v>20</v>
      </c>
      <c r="BG7" s="42">
        <f>VLOOKUP($H7,[4]IRA!$H$7:$CH$471,72,FALSE)</f>
        <v>37</v>
      </c>
      <c r="BH7" s="42">
        <f>VLOOKUP($H7,[4]IRA!$H$7:$CH$471,73,FALSE)</f>
        <v>18</v>
      </c>
      <c r="BI7" s="42">
        <f>VLOOKUP($H7,[4]IRA!$H$7:$CH$471,74,FALSE)</f>
        <v>13</v>
      </c>
      <c r="BJ7" s="42">
        <f>VLOOKUP($H7,[4]IRA!$H$7:$CH$471,75,FALSE)</f>
        <v>7</v>
      </c>
      <c r="BK7" s="42">
        <f>VLOOKUP($H7,[4]IRA!$H$7:$CH$471,76,FALSE)</f>
        <v>14</v>
      </c>
      <c r="BL7" s="42">
        <f>VLOOKUP($H7,[4]IRA!$H$7:$CH$471,77,FALSE)</f>
        <v>1</v>
      </c>
      <c r="BM7" s="42">
        <f>VLOOKUP($H7,[4]IRA!$H$7:$CH$471,78,FALSE)</f>
        <v>0</v>
      </c>
      <c r="BN7" s="42">
        <f>VLOOKUP($H7,[4]IRA!$H$7:$CH$471,79,FALSE)</f>
        <v>0</v>
      </c>
      <c r="BO7" s="13"/>
      <c r="BP7" s="13">
        <f t="shared" ref="BP7:BP70" si="10">SUM(BC7:BN7)</f>
        <v>154</v>
      </c>
      <c r="BQ7" s="20">
        <f t="shared" ref="BQ7:BQ70" si="11">IFERROR(BP7/BO7,0)</f>
        <v>0</v>
      </c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</row>
    <row r="8" spans="1:118" s="100" customFormat="1" ht="10.199999999999999" x14ac:dyDescent="0.2">
      <c r="A8" s="17" t="s">
        <v>434</v>
      </c>
      <c r="B8" s="17" t="s">
        <v>377</v>
      </c>
      <c r="C8" s="42">
        <v>405</v>
      </c>
      <c r="D8" s="16" t="s">
        <v>545</v>
      </c>
      <c r="E8" s="16" t="s">
        <v>95</v>
      </c>
      <c r="F8" s="17" t="s">
        <v>95</v>
      </c>
      <c r="G8" s="17" t="s">
        <v>820</v>
      </c>
      <c r="H8" s="17">
        <v>210</v>
      </c>
      <c r="I8" s="17" t="s">
        <v>821</v>
      </c>
      <c r="J8" s="43">
        <f>VLOOKUP($H8,[1]EDA!$H$6:$BH$470,42,FALSE)</f>
        <v>2</v>
      </c>
      <c r="K8" s="42">
        <f>VLOOKUP($H8,[1]EDA!$H$6:$BH$470,43,FALSE)</f>
        <v>0</v>
      </c>
      <c r="L8" s="42">
        <f>VLOOKUP($H8,[1]EDA!$H$6:$BH$470,44,FALSE)</f>
        <v>1</v>
      </c>
      <c r="M8" s="42">
        <f>VLOOKUP($H8,[1]EDA!$H$6:$BH$470,45,FALSE)</f>
        <v>0</v>
      </c>
      <c r="N8" s="42">
        <f>VLOOKUP($H8,[1]EDA!$H$6:$BH$470,46,FALSE)</f>
        <v>0</v>
      </c>
      <c r="O8" s="42">
        <f>VLOOKUP($H8,[1]EDA!$H$6:$BH$470,47,FALSE)</f>
        <v>4</v>
      </c>
      <c r="P8" s="42">
        <f>VLOOKUP($H8,[1]EDA!$H$6:$BH$470,48,FALSE)</f>
        <v>1</v>
      </c>
      <c r="Q8" s="42">
        <f>VLOOKUP($H8,[1]EDA!$H$6:$BH$470,49,FALSE)</f>
        <v>1</v>
      </c>
      <c r="R8" s="42">
        <f>VLOOKUP($H8,[1]EDA!$H$6:$BH$470,50,FALSE)</f>
        <v>5</v>
      </c>
      <c r="S8" s="42">
        <f>VLOOKUP($H8,[1]EDA!$H$6:$BH$470,51,FALSE)</f>
        <v>0</v>
      </c>
      <c r="T8" s="42">
        <f>VLOOKUP($H8,[1]EDA!$H$6:$BH$470,52,FALSE)</f>
        <v>0</v>
      </c>
      <c r="U8" s="42">
        <f>VLOOKUP($H8,[1]EDA!$H$6:$BH$470,53,FALSE)</f>
        <v>0</v>
      </c>
      <c r="V8" s="13"/>
      <c r="W8" s="13">
        <f t="shared" si="4"/>
        <v>14</v>
      </c>
      <c r="X8" s="20">
        <f t="shared" si="5"/>
        <v>0</v>
      </c>
      <c r="Y8" s="42">
        <f>VLOOKUP($H8,[2]EDA!$H$6:$AU$474,29,FALSE)</f>
        <v>0</v>
      </c>
      <c r="Z8" s="42">
        <f>VLOOKUP($H8,[2]EDA!$H$6:$AU$474,30,FALSE)</f>
        <v>0</v>
      </c>
      <c r="AA8" s="42">
        <f>VLOOKUP($H8,[2]EDA!$H$6:$AU$474,31,FALSE)</f>
        <v>0</v>
      </c>
      <c r="AB8" s="42">
        <f>VLOOKUP($H8,[2]EDA!$H$6:$AU$474,32,FALSE)</f>
        <v>0</v>
      </c>
      <c r="AC8" s="42">
        <f>VLOOKUP($H8,[2]EDA!$H$6:$AU$474,33,FALSE)</f>
        <v>0</v>
      </c>
      <c r="AD8" s="42">
        <f>VLOOKUP($H8,[2]EDA!$H$6:$AU$474,34,FALSE)</f>
        <v>0</v>
      </c>
      <c r="AE8" s="42">
        <f>VLOOKUP($H8,[2]EDA!$H$6:$AU$474,35,FALSE)</f>
        <v>0</v>
      </c>
      <c r="AF8" s="42">
        <f>VLOOKUP($H8,[2]EDA!$H$6:$AU$474,36,FALSE)</f>
        <v>0</v>
      </c>
      <c r="AG8" s="42">
        <f>VLOOKUP($H8,[2]EDA!$H$6:$AU$474,37,FALSE)</f>
        <v>0</v>
      </c>
      <c r="AH8" s="42">
        <f>VLOOKUP($H8,[2]EDA!$H$6:$AU$474,38,FALSE)</f>
        <v>0</v>
      </c>
      <c r="AI8" s="42">
        <f>VLOOKUP($H8,[2]EDA!$H$6:$AU$474,39,FALSE)</f>
        <v>0</v>
      </c>
      <c r="AJ8" s="42">
        <f>VLOOKUP($H8,[2]EDA!$H$6:$AU$474,40,FALSE)</f>
        <v>0</v>
      </c>
      <c r="AK8" s="23"/>
      <c r="AL8" s="45">
        <f t="shared" si="6"/>
        <v>0</v>
      </c>
      <c r="AM8" s="20">
        <f t="shared" si="7"/>
        <v>0</v>
      </c>
      <c r="AN8" s="42">
        <f>VLOOKUP($H8,[3]IRA!$H$6:$BH$470,42,FALSE)</f>
        <v>5</v>
      </c>
      <c r="AO8" s="42">
        <f>VLOOKUP($H8,[3]IRA!$H$6:$BH$470,43,FALSE)</f>
        <v>5</v>
      </c>
      <c r="AP8" s="42">
        <f>VLOOKUP($H8,[3]IRA!$H$6:$BH$470,44,FALSE)</f>
        <v>4</v>
      </c>
      <c r="AQ8" s="42">
        <f>VLOOKUP($H8,[3]IRA!$H$6:$BH$470,45,FALSE)</f>
        <v>1</v>
      </c>
      <c r="AR8" s="42">
        <f>VLOOKUP($H8,[3]IRA!$H$6:$BH$470,46,FALSE)</f>
        <v>0</v>
      </c>
      <c r="AS8" s="42">
        <f>VLOOKUP($H8,[3]IRA!$H$6:$BH$470,47,FALSE)</f>
        <v>0</v>
      </c>
      <c r="AT8" s="42">
        <f>VLOOKUP($H8,[3]IRA!$H$6:$BH$470,48,FALSE)</f>
        <v>0</v>
      </c>
      <c r="AU8" s="42">
        <f>VLOOKUP($H8,[3]IRA!$H$6:$BH$470,49,FALSE)</f>
        <v>3</v>
      </c>
      <c r="AV8" s="42">
        <f>VLOOKUP($H8,[3]IRA!$H$6:$BH$470,50,FALSE)</f>
        <v>2</v>
      </c>
      <c r="AW8" s="42">
        <f>VLOOKUP($H8,[3]IRA!$H$6:$BH$470,51,FALSE)</f>
        <v>2</v>
      </c>
      <c r="AX8" s="42">
        <f>VLOOKUP($H8,[3]IRA!$H$6:$BH$470,52,FALSE)</f>
        <v>0</v>
      </c>
      <c r="AY8" s="42">
        <f>VLOOKUP($H8,[3]IRA!$H$6:$BH$470,53,FALSE)</f>
        <v>0</v>
      </c>
      <c r="AZ8" s="23"/>
      <c r="BA8" s="23">
        <f t="shared" si="8"/>
        <v>22</v>
      </c>
      <c r="BB8" s="20">
        <f t="shared" si="9"/>
        <v>0</v>
      </c>
      <c r="BC8" s="42">
        <f>VLOOKUP($H8,[4]IRA!$H$7:$CH$471,68,FALSE)</f>
        <v>8</v>
      </c>
      <c r="BD8" s="42">
        <f>VLOOKUP($H8,[4]IRA!$H$7:$CH$471,69,FALSE)</f>
        <v>5</v>
      </c>
      <c r="BE8" s="42">
        <f>VLOOKUP($H8,[4]IRA!$H$7:$CH$471,70,FALSE)</f>
        <v>11</v>
      </c>
      <c r="BF8" s="42">
        <f>VLOOKUP($H8,[4]IRA!$H$7:$CH$471,71,FALSE)</f>
        <v>5</v>
      </c>
      <c r="BG8" s="42">
        <f>VLOOKUP($H8,[4]IRA!$H$7:$CH$471,72,FALSE)</f>
        <v>4</v>
      </c>
      <c r="BH8" s="42">
        <f>VLOOKUP($H8,[4]IRA!$H$7:$CH$471,73,FALSE)</f>
        <v>5</v>
      </c>
      <c r="BI8" s="42">
        <f>VLOOKUP($H8,[4]IRA!$H$7:$CH$471,74,FALSE)</f>
        <v>4</v>
      </c>
      <c r="BJ8" s="42">
        <f>VLOOKUP($H8,[4]IRA!$H$7:$CH$471,75,FALSE)</f>
        <v>12</v>
      </c>
      <c r="BK8" s="42">
        <f>VLOOKUP($H8,[4]IRA!$H$7:$CH$471,76,FALSE)</f>
        <v>20</v>
      </c>
      <c r="BL8" s="42">
        <f>VLOOKUP($H8,[4]IRA!$H$7:$CH$471,77,FALSE)</f>
        <v>11</v>
      </c>
      <c r="BM8" s="42">
        <f>VLOOKUP($H8,[4]IRA!$H$7:$CH$471,78,FALSE)</f>
        <v>0</v>
      </c>
      <c r="BN8" s="42">
        <f>VLOOKUP($H8,[4]IRA!$H$7:$CH$471,79,FALSE)</f>
        <v>0</v>
      </c>
      <c r="BO8" s="13"/>
      <c r="BP8" s="13">
        <f t="shared" si="10"/>
        <v>85</v>
      </c>
      <c r="BQ8" s="20">
        <f t="shared" si="11"/>
        <v>0</v>
      </c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</row>
    <row r="9" spans="1:118" s="100" customFormat="1" ht="10.199999999999999" x14ac:dyDescent="0.2">
      <c r="A9" s="17" t="s">
        <v>2</v>
      </c>
      <c r="B9" s="17" t="s">
        <v>171</v>
      </c>
      <c r="C9" s="42">
        <v>400</v>
      </c>
      <c r="D9" s="16" t="s">
        <v>547</v>
      </c>
      <c r="E9" s="16" t="s">
        <v>95</v>
      </c>
      <c r="F9" s="17" t="s">
        <v>95</v>
      </c>
      <c r="G9" s="17" t="s">
        <v>820</v>
      </c>
      <c r="H9" s="17">
        <v>66</v>
      </c>
      <c r="I9" s="17" t="s">
        <v>170</v>
      </c>
      <c r="J9" s="43">
        <f>VLOOKUP($H9,[1]EDA!$H$6:$BH$470,42,FALSE)</f>
        <v>11</v>
      </c>
      <c r="K9" s="42">
        <f>VLOOKUP($H9,[1]EDA!$H$6:$BH$470,43,FALSE)</f>
        <v>13</v>
      </c>
      <c r="L9" s="42">
        <f>VLOOKUP($H9,[1]EDA!$H$6:$BH$470,44,FALSE)</f>
        <v>15</v>
      </c>
      <c r="M9" s="42">
        <f>VLOOKUP($H9,[1]EDA!$H$6:$BH$470,45,FALSE)</f>
        <v>37</v>
      </c>
      <c r="N9" s="42">
        <f>VLOOKUP($H9,[1]EDA!$H$6:$BH$470,46,FALSE)</f>
        <v>19</v>
      </c>
      <c r="O9" s="42">
        <f>VLOOKUP($H9,[1]EDA!$H$6:$BH$470,47,FALSE)</f>
        <v>17</v>
      </c>
      <c r="P9" s="42">
        <f>VLOOKUP($H9,[1]EDA!$H$6:$BH$470,48,FALSE)</f>
        <v>30</v>
      </c>
      <c r="Q9" s="42">
        <f>VLOOKUP($H9,[1]EDA!$H$6:$BH$470,49,FALSE)</f>
        <v>41</v>
      </c>
      <c r="R9" s="42">
        <f>VLOOKUP($H9,[1]EDA!$H$6:$BH$470,50,FALSE)</f>
        <v>28</v>
      </c>
      <c r="S9" s="42">
        <f>VLOOKUP($H9,[1]EDA!$H$6:$BH$470,51,FALSE)</f>
        <v>24</v>
      </c>
      <c r="T9" s="42">
        <f>VLOOKUP($H9,[1]EDA!$H$6:$BH$470,52,FALSE)</f>
        <v>0</v>
      </c>
      <c r="U9" s="42">
        <f>VLOOKUP($H9,[1]EDA!$H$6:$BH$470,53,FALSE)</f>
        <v>0</v>
      </c>
      <c r="V9" s="13"/>
      <c r="W9" s="13">
        <f t="shared" si="4"/>
        <v>235</v>
      </c>
      <c r="X9" s="20">
        <f t="shared" si="5"/>
        <v>0</v>
      </c>
      <c r="Y9" s="42">
        <f>VLOOKUP($H9,[2]EDA!$H$6:$AU$474,29,FALSE)</f>
        <v>1</v>
      </c>
      <c r="Z9" s="42">
        <f>VLOOKUP($H9,[2]EDA!$H$6:$AU$474,30,FALSE)</f>
        <v>0</v>
      </c>
      <c r="AA9" s="42">
        <f>VLOOKUP($H9,[2]EDA!$H$6:$AU$474,31,FALSE)</f>
        <v>0</v>
      </c>
      <c r="AB9" s="42">
        <f>VLOOKUP($H9,[2]EDA!$H$6:$AU$474,32,FALSE)</f>
        <v>0</v>
      </c>
      <c r="AC9" s="42">
        <f>VLOOKUP($H9,[2]EDA!$H$6:$AU$474,33,FALSE)</f>
        <v>0</v>
      </c>
      <c r="AD9" s="42">
        <f>VLOOKUP($H9,[2]EDA!$H$6:$AU$474,34,FALSE)</f>
        <v>1</v>
      </c>
      <c r="AE9" s="42">
        <f>VLOOKUP($H9,[2]EDA!$H$6:$AU$474,35,FALSE)</f>
        <v>6</v>
      </c>
      <c r="AF9" s="42">
        <f>VLOOKUP($H9,[2]EDA!$H$6:$AU$474,36,FALSE)</f>
        <v>1</v>
      </c>
      <c r="AG9" s="42">
        <f>VLOOKUP($H9,[2]EDA!$H$6:$AU$474,37,FALSE)</f>
        <v>5</v>
      </c>
      <c r="AH9" s="42">
        <f>VLOOKUP($H9,[2]EDA!$H$6:$AU$474,38,FALSE)</f>
        <v>0</v>
      </c>
      <c r="AI9" s="42">
        <f>VLOOKUP($H9,[2]EDA!$H$6:$AU$474,39,FALSE)</f>
        <v>0</v>
      </c>
      <c r="AJ9" s="42">
        <f>VLOOKUP($H9,[2]EDA!$H$6:$AU$474,40,FALSE)</f>
        <v>0</v>
      </c>
      <c r="AK9" s="23"/>
      <c r="AL9" s="45">
        <f t="shared" si="6"/>
        <v>14</v>
      </c>
      <c r="AM9" s="20">
        <f t="shared" si="7"/>
        <v>0</v>
      </c>
      <c r="AN9" s="42">
        <f>VLOOKUP($H9,[3]IRA!$H$6:$BH$470,42,FALSE)</f>
        <v>13</v>
      </c>
      <c r="AO9" s="42">
        <f>VLOOKUP($H9,[3]IRA!$H$6:$BH$470,43,FALSE)</f>
        <v>2</v>
      </c>
      <c r="AP9" s="42">
        <f>VLOOKUP($H9,[3]IRA!$H$6:$BH$470,44,FALSE)</f>
        <v>0</v>
      </c>
      <c r="AQ9" s="42">
        <f>VLOOKUP($H9,[3]IRA!$H$6:$BH$470,45,FALSE)</f>
        <v>1</v>
      </c>
      <c r="AR9" s="42">
        <f>VLOOKUP($H9,[3]IRA!$H$6:$BH$470,46,FALSE)</f>
        <v>4</v>
      </c>
      <c r="AS9" s="42">
        <f>VLOOKUP($H9,[3]IRA!$H$6:$BH$470,47,FALSE)</f>
        <v>1</v>
      </c>
      <c r="AT9" s="42">
        <f>VLOOKUP($H9,[3]IRA!$H$6:$BH$470,48,FALSE)</f>
        <v>15</v>
      </c>
      <c r="AU9" s="42">
        <f>VLOOKUP($H9,[3]IRA!$H$6:$BH$470,49,FALSE)</f>
        <v>8</v>
      </c>
      <c r="AV9" s="42">
        <f>VLOOKUP($H9,[3]IRA!$H$6:$BH$470,50,FALSE)</f>
        <v>4</v>
      </c>
      <c r="AW9" s="42">
        <f>VLOOKUP($H9,[3]IRA!$H$6:$BH$470,51,FALSE)</f>
        <v>0</v>
      </c>
      <c r="AX9" s="42">
        <f>VLOOKUP($H9,[3]IRA!$H$6:$BH$470,52,FALSE)</f>
        <v>0</v>
      </c>
      <c r="AY9" s="42">
        <f>VLOOKUP($H9,[3]IRA!$H$6:$BH$470,53,FALSE)</f>
        <v>0</v>
      </c>
      <c r="AZ9" s="23"/>
      <c r="BA9" s="23">
        <f t="shared" si="8"/>
        <v>48</v>
      </c>
      <c r="BB9" s="20">
        <f t="shared" si="9"/>
        <v>0</v>
      </c>
      <c r="BC9" s="42">
        <f>VLOOKUP($H9,[4]IRA!$H$7:$CH$471,68,FALSE)</f>
        <v>64</v>
      </c>
      <c r="BD9" s="42">
        <f>VLOOKUP($H9,[4]IRA!$H$7:$CH$471,69,FALSE)</f>
        <v>48</v>
      </c>
      <c r="BE9" s="42">
        <f>VLOOKUP($H9,[4]IRA!$H$7:$CH$471,70,FALSE)</f>
        <v>35</v>
      </c>
      <c r="BF9" s="42">
        <f>VLOOKUP($H9,[4]IRA!$H$7:$CH$471,71,FALSE)</f>
        <v>49</v>
      </c>
      <c r="BG9" s="42">
        <f>VLOOKUP($H9,[4]IRA!$H$7:$CH$471,72,FALSE)</f>
        <v>54</v>
      </c>
      <c r="BH9" s="42">
        <f>VLOOKUP($H9,[4]IRA!$H$7:$CH$471,73,FALSE)</f>
        <v>60</v>
      </c>
      <c r="BI9" s="42">
        <f>VLOOKUP($H9,[4]IRA!$H$7:$CH$471,74,FALSE)</f>
        <v>69</v>
      </c>
      <c r="BJ9" s="42">
        <f>VLOOKUP($H9,[4]IRA!$H$7:$CH$471,75,FALSE)</f>
        <v>51</v>
      </c>
      <c r="BK9" s="42">
        <f>VLOOKUP($H9,[4]IRA!$H$7:$CH$471,76,FALSE)</f>
        <v>34</v>
      </c>
      <c r="BL9" s="42">
        <f>VLOOKUP($H9,[4]IRA!$H$7:$CH$471,77,FALSE)</f>
        <v>14</v>
      </c>
      <c r="BM9" s="42">
        <f>VLOOKUP($H9,[4]IRA!$H$7:$CH$471,78,FALSE)</f>
        <v>0</v>
      </c>
      <c r="BN9" s="42">
        <f>VLOOKUP($H9,[4]IRA!$H$7:$CH$471,79,FALSE)</f>
        <v>0</v>
      </c>
      <c r="BO9" s="13"/>
      <c r="BP9" s="13">
        <f t="shared" si="10"/>
        <v>478</v>
      </c>
      <c r="BQ9" s="20">
        <f t="shared" si="11"/>
        <v>0</v>
      </c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</row>
    <row r="10" spans="1:118" s="100" customFormat="1" ht="10.199999999999999" x14ac:dyDescent="0.2">
      <c r="A10" s="17" t="s">
        <v>58</v>
      </c>
      <c r="B10" s="17" t="s">
        <v>59</v>
      </c>
      <c r="C10" s="42">
        <v>406</v>
      </c>
      <c r="D10" s="16" t="s">
        <v>542</v>
      </c>
      <c r="E10" s="16" t="s">
        <v>95</v>
      </c>
      <c r="F10" s="17" t="s">
        <v>95</v>
      </c>
      <c r="G10" s="17" t="s">
        <v>820</v>
      </c>
      <c r="H10" s="17">
        <v>162</v>
      </c>
      <c r="I10" s="17" t="s">
        <v>822</v>
      </c>
      <c r="J10" s="43">
        <f>VLOOKUP($H10,[1]EDA!$H$6:$BH$470,42,FALSE)</f>
        <v>1</v>
      </c>
      <c r="K10" s="42">
        <f>VLOOKUP($H10,[1]EDA!$H$6:$BH$470,43,FALSE)</f>
        <v>1</v>
      </c>
      <c r="L10" s="42">
        <f>VLOOKUP($H10,[1]EDA!$H$6:$BH$470,44,FALSE)</f>
        <v>2</v>
      </c>
      <c r="M10" s="42">
        <f>VLOOKUP($H10,[1]EDA!$H$6:$BH$470,45,FALSE)</f>
        <v>1</v>
      </c>
      <c r="N10" s="42">
        <f>VLOOKUP($H10,[1]EDA!$H$6:$BH$470,46,FALSE)</f>
        <v>7</v>
      </c>
      <c r="O10" s="42">
        <f>VLOOKUP($H10,[1]EDA!$H$6:$BH$470,47,FALSE)</f>
        <v>5</v>
      </c>
      <c r="P10" s="42">
        <f>VLOOKUP($H10,[1]EDA!$H$6:$BH$470,48,FALSE)</f>
        <v>16</v>
      </c>
      <c r="Q10" s="42">
        <f>VLOOKUP($H10,[1]EDA!$H$6:$BH$470,49,FALSE)</f>
        <v>10</v>
      </c>
      <c r="R10" s="42">
        <f>VLOOKUP($H10,[1]EDA!$H$6:$BH$470,50,FALSE)</f>
        <v>2</v>
      </c>
      <c r="S10" s="42">
        <f>VLOOKUP($H10,[1]EDA!$H$6:$BH$470,51,FALSE)</f>
        <v>8</v>
      </c>
      <c r="T10" s="42">
        <f>VLOOKUP($H10,[1]EDA!$H$6:$BH$470,52,FALSE)</f>
        <v>0</v>
      </c>
      <c r="U10" s="42">
        <f>VLOOKUP($H10,[1]EDA!$H$6:$BH$470,53,FALSE)</f>
        <v>0</v>
      </c>
      <c r="V10" s="13"/>
      <c r="W10" s="13">
        <f t="shared" si="4"/>
        <v>53</v>
      </c>
      <c r="X10" s="20">
        <f t="shared" si="5"/>
        <v>0</v>
      </c>
      <c r="Y10" s="42">
        <f>VLOOKUP($H10,[2]EDA!$H$6:$AU$474,29,FALSE)</f>
        <v>0</v>
      </c>
      <c r="Z10" s="42">
        <f>VLOOKUP($H10,[2]EDA!$H$6:$AU$474,30,FALSE)</f>
        <v>0</v>
      </c>
      <c r="AA10" s="42">
        <f>VLOOKUP($H10,[2]EDA!$H$6:$AU$474,31,FALSE)</f>
        <v>0</v>
      </c>
      <c r="AB10" s="42">
        <f>VLOOKUP($H10,[2]EDA!$H$6:$AU$474,32,FALSE)</f>
        <v>0</v>
      </c>
      <c r="AC10" s="42">
        <f>VLOOKUP($H10,[2]EDA!$H$6:$AU$474,33,FALSE)</f>
        <v>1</v>
      </c>
      <c r="AD10" s="42">
        <f>VLOOKUP($H10,[2]EDA!$H$6:$AU$474,34,FALSE)</f>
        <v>0</v>
      </c>
      <c r="AE10" s="42">
        <f>VLOOKUP($H10,[2]EDA!$H$6:$AU$474,35,FALSE)</f>
        <v>0</v>
      </c>
      <c r="AF10" s="42">
        <f>VLOOKUP($H10,[2]EDA!$H$6:$AU$474,36,FALSE)</f>
        <v>0</v>
      </c>
      <c r="AG10" s="42">
        <f>VLOOKUP($H10,[2]EDA!$H$6:$AU$474,37,FALSE)</f>
        <v>0</v>
      </c>
      <c r="AH10" s="42">
        <f>VLOOKUP($H10,[2]EDA!$H$6:$AU$474,38,FALSE)</f>
        <v>0</v>
      </c>
      <c r="AI10" s="42">
        <f>VLOOKUP($H10,[2]EDA!$H$6:$AU$474,39,FALSE)</f>
        <v>0</v>
      </c>
      <c r="AJ10" s="42">
        <f>VLOOKUP($H10,[2]EDA!$H$6:$AU$474,40,FALSE)</f>
        <v>0</v>
      </c>
      <c r="AK10" s="23"/>
      <c r="AL10" s="45">
        <f t="shared" si="6"/>
        <v>1</v>
      </c>
      <c r="AM10" s="20">
        <f t="shared" si="7"/>
        <v>0</v>
      </c>
      <c r="AN10" s="42">
        <f>VLOOKUP($H10,[3]IRA!$H$6:$BH$470,42,FALSE)</f>
        <v>1</v>
      </c>
      <c r="AO10" s="42">
        <f>VLOOKUP($H10,[3]IRA!$H$6:$BH$470,43,FALSE)</f>
        <v>2</v>
      </c>
      <c r="AP10" s="42">
        <f>VLOOKUP($H10,[3]IRA!$H$6:$BH$470,44,FALSE)</f>
        <v>4</v>
      </c>
      <c r="AQ10" s="42">
        <f>VLOOKUP($H10,[3]IRA!$H$6:$BH$470,45,FALSE)</f>
        <v>0</v>
      </c>
      <c r="AR10" s="42">
        <f>VLOOKUP($H10,[3]IRA!$H$6:$BH$470,46,FALSE)</f>
        <v>8</v>
      </c>
      <c r="AS10" s="42">
        <f>VLOOKUP($H10,[3]IRA!$H$6:$BH$470,47,FALSE)</f>
        <v>2</v>
      </c>
      <c r="AT10" s="42">
        <f>VLOOKUP($H10,[3]IRA!$H$6:$BH$470,48,FALSE)</f>
        <v>3</v>
      </c>
      <c r="AU10" s="42">
        <f>VLOOKUP($H10,[3]IRA!$H$6:$BH$470,49,FALSE)</f>
        <v>1</v>
      </c>
      <c r="AV10" s="42">
        <f>VLOOKUP($H10,[3]IRA!$H$6:$BH$470,50,FALSE)</f>
        <v>0</v>
      </c>
      <c r="AW10" s="42">
        <f>VLOOKUP($H10,[3]IRA!$H$6:$BH$470,51,FALSE)</f>
        <v>1</v>
      </c>
      <c r="AX10" s="42">
        <f>VLOOKUP($H10,[3]IRA!$H$6:$BH$470,52,FALSE)</f>
        <v>0</v>
      </c>
      <c r="AY10" s="42">
        <f>VLOOKUP($H10,[3]IRA!$H$6:$BH$470,53,FALSE)</f>
        <v>0</v>
      </c>
      <c r="AZ10" s="23"/>
      <c r="BA10" s="23">
        <f t="shared" si="8"/>
        <v>22</v>
      </c>
      <c r="BB10" s="20">
        <f t="shared" si="9"/>
        <v>0</v>
      </c>
      <c r="BC10" s="42">
        <f>VLOOKUP($H10,[4]IRA!$H$7:$CH$471,68,FALSE)</f>
        <v>2</v>
      </c>
      <c r="BD10" s="42">
        <f>VLOOKUP($H10,[4]IRA!$H$7:$CH$471,69,FALSE)</f>
        <v>4</v>
      </c>
      <c r="BE10" s="42">
        <f>VLOOKUP($H10,[4]IRA!$H$7:$CH$471,70,FALSE)</f>
        <v>15</v>
      </c>
      <c r="BF10" s="42">
        <f>VLOOKUP($H10,[4]IRA!$H$7:$CH$471,71,FALSE)</f>
        <v>6</v>
      </c>
      <c r="BG10" s="42">
        <f>VLOOKUP($H10,[4]IRA!$H$7:$CH$471,72,FALSE)</f>
        <v>52</v>
      </c>
      <c r="BH10" s="42">
        <f>VLOOKUP($H10,[4]IRA!$H$7:$CH$471,73,FALSE)</f>
        <v>5</v>
      </c>
      <c r="BI10" s="42">
        <f>VLOOKUP($H10,[4]IRA!$H$7:$CH$471,74,FALSE)</f>
        <v>35</v>
      </c>
      <c r="BJ10" s="42">
        <f>VLOOKUP($H10,[4]IRA!$H$7:$CH$471,75,FALSE)</f>
        <v>35</v>
      </c>
      <c r="BK10" s="42">
        <f>VLOOKUP($H10,[4]IRA!$H$7:$CH$471,76,FALSE)</f>
        <v>7</v>
      </c>
      <c r="BL10" s="42">
        <f>VLOOKUP($H10,[4]IRA!$H$7:$CH$471,77,FALSE)</f>
        <v>13</v>
      </c>
      <c r="BM10" s="42">
        <f>VLOOKUP($H10,[4]IRA!$H$7:$CH$471,78,FALSE)</f>
        <v>0</v>
      </c>
      <c r="BN10" s="42">
        <f>VLOOKUP($H10,[4]IRA!$H$7:$CH$471,79,FALSE)</f>
        <v>0</v>
      </c>
      <c r="BO10" s="13"/>
      <c r="BP10" s="13">
        <f t="shared" si="10"/>
        <v>174</v>
      </c>
      <c r="BQ10" s="20">
        <f t="shared" si="11"/>
        <v>0</v>
      </c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</row>
    <row r="11" spans="1:118" s="100" customFormat="1" ht="10.199999999999999" x14ac:dyDescent="0.2">
      <c r="A11" s="17" t="s">
        <v>2</v>
      </c>
      <c r="B11" s="17" t="s">
        <v>3</v>
      </c>
      <c r="C11" s="42">
        <v>400</v>
      </c>
      <c r="D11" s="16" t="s">
        <v>547</v>
      </c>
      <c r="E11" s="16" t="s">
        <v>548</v>
      </c>
      <c r="F11" s="17" t="s">
        <v>416</v>
      </c>
      <c r="G11" s="17" t="s">
        <v>823</v>
      </c>
      <c r="H11" s="17">
        <v>4</v>
      </c>
      <c r="I11" s="17" t="s">
        <v>4</v>
      </c>
      <c r="J11" s="43">
        <f>VLOOKUP($H11,[1]EDA!$H$6:$BH$470,42,FALSE)</f>
        <v>3</v>
      </c>
      <c r="K11" s="42">
        <f>VLOOKUP($H11,[1]EDA!$H$6:$BH$470,43,FALSE)</f>
        <v>6</v>
      </c>
      <c r="L11" s="42">
        <f>VLOOKUP($H11,[1]EDA!$H$6:$BH$470,44,FALSE)</f>
        <v>5</v>
      </c>
      <c r="M11" s="42">
        <f>VLOOKUP($H11,[1]EDA!$H$6:$BH$470,45,FALSE)</f>
        <v>10</v>
      </c>
      <c r="N11" s="42">
        <f>VLOOKUP($H11,[1]EDA!$H$6:$BH$470,46,FALSE)</f>
        <v>16</v>
      </c>
      <c r="O11" s="42">
        <f>VLOOKUP($H11,[1]EDA!$H$6:$BH$470,47,FALSE)</f>
        <v>11</v>
      </c>
      <c r="P11" s="42">
        <f>VLOOKUP($H11,[1]EDA!$H$6:$BH$470,48,FALSE)</f>
        <v>2</v>
      </c>
      <c r="Q11" s="42">
        <f>VLOOKUP($H11,[1]EDA!$H$6:$BH$470,49,FALSE)</f>
        <v>13</v>
      </c>
      <c r="R11" s="42">
        <f>VLOOKUP($H11,[1]EDA!$H$6:$BH$470,50,FALSE)</f>
        <v>22</v>
      </c>
      <c r="S11" s="42">
        <f>VLOOKUP($H11,[1]EDA!$H$6:$BH$470,51,FALSE)</f>
        <v>6</v>
      </c>
      <c r="T11" s="42">
        <f>VLOOKUP($H11,[1]EDA!$H$6:$BH$470,52,FALSE)</f>
        <v>0</v>
      </c>
      <c r="U11" s="42">
        <f>VLOOKUP($H11,[1]EDA!$H$6:$BH$470,53,FALSE)</f>
        <v>0</v>
      </c>
      <c r="V11" s="13"/>
      <c r="W11" s="13">
        <f t="shared" si="4"/>
        <v>94</v>
      </c>
      <c r="X11" s="20">
        <f t="shared" si="5"/>
        <v>0</v>
      </c>
      <c r="Y11" s="42">
        <f>VLOOKUP($H11,[2]EDA!$H$6:$AU$474,29,FALSE)</f>
        <v>0</v>
      </c>
      <c r="Z11" s="42">
        <f>VLOOKUP($H11,[2]EDA!$H$6:$AU$474,30,FALSE)</f>
        <v>0</v>
      </c>
      <c r="AA11" s="42">
        <f>VLOOKUP($H11,[2]EDA!$H$6:$AU$474,31,FALSE)</f>
        <v>0</v>
      </c>
      <c r="AB11" s="42">
        <f>VLOOKUP($H11,[2]EDA!$H$6:$AU$474,32,FALSE)</f>
        <v>0</v>
      </c>
      <c r="AC11" s="42">
        <f>VLOOKUP($H11,[2]EDA!$H$6:$AU$474,33,FALSE)</f>
        <v>0</v>
      </c>
      <c r="AD11" s="42">
        <f>VLOOKUP($H11,[2]EDA!$H$6:$AU$474,34,FALSE)</f>
        <v>1</v>
      </c>
      <c r="AE11" s="42">
        <f>VLOOKUP($H11,[2]EDA!$H$6:$AU$474,35,FALSE)</f>
        <v>0</v>
      </c>
      <c r="AF11" s="42">
        <f>VLOOKUP($H11,[2]EDA!$H$6:$AU$474,36,FALSE)</f>
        <v>1</v>
      </c>
      <c r="AG11" s="42">
        <f>VLOOKUP($H11,[2]EDA!$H$6:$AU$474,37,FALSE)</f>
        <v>2</v>
      </c>
      <c r="AH11" s="42">
        <f>VLOOKUP($H11,[2]EDA!$H$6:$AU$474,38,FALSE)</f>
        <v>0</v>
      </c>
      <c r="AI11" s="42">
        <f>VLOOKUP($H11,[2]EDA!$H$6:$AU$474,39,FALSE)</f>
        <v>0</v>
      </c>
      <c r="AJ11" s="42">
        <f>VLOOKUP($H11,[2]EDA!$H$6:$AU$474,40,FALSE)</f>
        <v>0</v>
      </c>
      <c r="AK11" s="23"/>
      <c r="AL11" s="45">
        <f t="shared" si="6"/>
        <v>4</v>
      </c>
      <c r="AM11" s="20">
        <f t="shared" si="7"/>
        <v>0</v>
      </c>
      <c r="AN11" s="42">
        <f>VLOOKUP($H11,[3]IRA!$H$6:$BH$470,42,FALSE)</f>
        <v>0</v>
      </c>
      <c r="AO11" s="42">
        <f>VLOOKUP($H11,[3]IRA!$H$6:$BH$470,43,FALSE)</f>
        <v>0</v>
      </c>
      <c r="AP11" s="42">
        <f>VLOOKUP($H11,[3]IRA!$H$6:$BH$470,44,FALSE)</f>
        <v>0</v>
      </c>
      <c r="AQ11" s="42">
        <f>VLOOKUP($H11,[3]IRA!$H$6:$BH$470,45,FALSE)</f>
        <v>0</v>
      </c>
      <c r="AR11" s="42">
        <f>VLOOKUP($H11,[3]IRA!$H$6:$BH$470,46,FALSE)</f>
        <v>0</v>
      </c>
      <c r="AS11" s="42">
        <f>VLOOKUP($H11,[3]IRA!$H$6:$BH$470,47,FALSE)</f>
        <v>0</v>
      </c>
      <c r="AT11" s="42">
        <f>VLOOKUP($H11,[3]IRA!$H$6:$BH$470,48,FALSE)</f>
        <v>0</v>
      </c>
      <c r="AU11" s="42">
        <f>VLOOKUP($H11,[3]IRA!$H$6:$BH$470,49,FALSE)</f>
        <v>0</v>
      </c>
      <c r="AV11" s="42">
        <f>VLOOKUP($H11,[3]IRA!$H$6:$BH$470,50,FALSE)</f>
        <v>0</v>
      </c>
      <c r="AW11" s="42">
        <f>VLOOKUP($H11,[3]IRA!$H$6:$BH$470,51,FALSE)</f>
        <v>0</v>
      </c>
      <c r="AX11" s="42">
        <f>VLOOKUP($H11,[3]IRA!$H$6:$BH$470,52,FALSE)</f>
        <v>0</v>
      </c>
      <c r="AY11" s="42">
        <f>VLOOKUP($H11,[3]IRA!$H$6:$BH$470,53,FALSE)</f>
        <v>0</v>
      </c>
      <c r="AZ11" s="23"/>
      <c r="BA11" s="23">
        <f t="shared" si="8"/>
        <v>0</v>
      </c>
      <c r="BB11" s="20">
        <f t="shared" si="9"/>
        <v>0</v>
      </c>
      <c r="BC11" s="42">
        <f>VLOOKUP($H11,[4]IRA!$H$7:$CH$471,68,FALSE)</f>
        <v>8</v>
      </c>
      <c r="BD11" s="42">
        <f>VLOOKUP($H11,[4]IRA!$H$7:$CH$471,69,FALSE)</f>
        <v>21</v>
      </c>
      <c r="BE11" s="42">
        <f>VLOOKUP($H11,[4]IRA!$H$7:$CH$471,70,FALSE)</f>
        <v>49</v>
      </c>
      <c r="BF11" s="42">
        <f>VLOOKUP($H11,[4]IRA!$H$7:$CH$471,71,FALSE)</f>
        <v>14</v>
      </c>
      <c r="BG11" s="42">
        <f>VLOOKUP($H11,[4]IRA!$H$7:$CH$471,72,FALSE)</f>
        <v>28</v>
      </c>
      <c r="BH11" s="42">
        <f>VLOOKUP($H11,[4]IRA!$H$7:$CH$471,73,FALSE)</f>
        <v>46</v>
      </c>
      <c r="BI11" s="42">
        <f>VLOOKUP($H11,[4]IRA!$H$7:$CH$471,74,FALSE)</f>
        <v>42</v>
      </c>
      <c r="BJ11" s="42">
        <f>VLOOKUP($H11,[4]IRA!$H$7:$CH$471,75,FALSE)</f>
        <v>29</v>
      </c>
      <c r="BK11" s="42">
        <f>VLOOKUP($H11,[4]IRA!$H$7:$CH$471,76,FALSE)</f>
        <v>34</v>
      </c>
      <c r="BL11" s="42">
        <f>VLOOKUP($H11,[4]IRA!$H$7:$CH$471,77,FALSE)</f>
        <v>1</v>
      </c>
      <c r="BM11" s="42">
        <f>VLOOKUP($H11,[4]IRA!$H$7:$CH$471,78,FALSE)</f>
        <v>0</v>
      </c>
      <c r="BN11" s="42">
        <f>VLOOKUP($H11,[4]IRA!$H$7:$CH$471,79,FALSE)</f>
        <v>0</v>
      </c>
      <c r="BO11" s="13"/>
      <c r="BP11" s="13">
        <f t="shared" si="10"/>
        <v>272</v>
      </c>
      <c r="BQ11" s="20">
        <f t="shared" si="11"/>
        <v>0</v>
      </c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</row>
    <row r="12" spans="1:118" s="100" customFormat="1" ht="10.199999999999999" x14ac:dyDescent="0.2">
      <c r="A12" s="17" t="s">
        <v>2</v>
      </c>
      <c r="B12" s="17" t="s">
        <v>3</v>
      </c>
      <c r="C12" s="42">
        <v>400</v>
      </c>
      <c r="D12" s="16" t="s">
        <v>547</v>
      </c>
      <c r="E12" s="16" t="s">
        <v>548</v>
      </c>
      <c r="F12" s="17" t="s">
        <v>416</v>
      </c>
      <c r="G12" s="17" t="s">
        <v>824</v>
      </c>
      <c r="H12" s="17">
        <v>5</v>
      </c>
      <c r="I12" s="17" t="s">
        <v>6</v>
      </c>
      <c r="J12" s="43">
        <f>VLOOKUP($H12,[1]EDA!$H$6:$BH$470,42,FALSE)</f>
        <v>0</v>
      </c>
      <c r="K12" s="42">
        <f>VLOOKUP($H12,[1]EDA!$H$6:$BH$470,43,FALSE)</f>
        <v>0</v>
      </c>
      <c r="L12" s="42">
        <f>VLOOKUP($H12,[1]EDA!$H$6:$BH$470,44,FALSE)</f>
        <v>3</v>
      </c>
      <c r="M12" s="42">
        <f>VLOOKUP($H12,[1]EDA!$H$6:$BH$470,45,FALSE)</f>
        <v>9</v>
      </c>
      <c r="N12" s="42">
        <f>VLOOKUP($H12,[1]EDA!$H$6:$BH$470,46,FALSE)</f>
        <v>6</v>
      </c>
      <c r="O12" s="42">
        <f>VLOOKUP($H12,[1]EDA!$H$6:$BH$470,47,FALSE)</f>
        <v>2</v>
      </c>
      <c r="P12" s="42">
        <f>VLOOKUP($H12,[1]EDA!$H$6:$BH$470,48,FALSE)</f>
        <v>4</v>
      </c>
      <c r="Q12" s="42">
        <f>VLOOKUP($H12,[1]EDA!$H$6:$BH$470,49,FALSE)</f>
        <v>4</v>
      </c>
      <c r="R12" s="42">
        <f>VLOOKUP($H12,[1]EDA!$H$6:$BH$470,50,FALSE)</f>
        <v>0</v>
      </c>
      <c r="S12" s="42">
        <f>VLOOKUP($H12,[1]EDA!$H$6:$BH$470,51,FALSE)</f>
        <v>4</v>
      </c>
      <c r="T12" s="42">
        <f>VLOOKUP($H12,[1]EDA!$H$6:$BH$470,52,FALSE)</f>
        <v>0</v>
      </c>
      <c r="U12" s="42">
        <f>VLOOKUP($H12,[1]EDA!$H$6:$BH$470,53,FALSE)</f>
        <v>0</v>
      </c>
      <c r="V12" s="13"/>
      <c r="W12" s="13">
        <f t="shared" si="4"/>
        <v>32</v>
      </c>
      <c r="X12" s="20">
        <f t="shared" si="5"/>
        <v>0</v>
      </c>
      <c r="Y12" s="42">
        <f>VLOOKUP($H12,[2]EDA!$H$6:$AU$474,29,FALSE)</f>
        <v>0</v>
      </c>
      <c r="Z12" s="42">
        <f>VLOOKUP($H12,[2]EDA!$H$6:$AU$474,30,FALSE)</f>
        <v>0</v>
      </c>
      <c r="AA12" s="42">
        <f>VLOOKUP($H12,[2]EDA!$H$6:$AU$474,31,FALSE)</f>
        <v>0</v>
      </c>
      <c r="AB12" s="42">
        <f>VLOOKUP($H12,[2]EDA!$H$6:$AU$474,32,FALSE)</f>
        <v>0</v>
      </c>
      <c r="AC12" s="42">
        <f>VLOOKUP($H12,[2]EDA!$H$6:$AU$474,33,FALSE)</f>
        <v>0</v>
      </c>
      <c r="AD12" s="42">
        <f>VLOOKUP($H12,[2]EDA!$H$6:$AU$474,34,FALSE)</f>
        <v>0</v>
      </c>
      <c r="AE12" s="42">
        <f>VLOOKUP($H12,[2]EDA!$H$6:$AU$474,35,FALSE)</f>
        <v>0</v>
      </c>
      <c r="AF12" s="42">
        <f>VLOOKUP($H12,[2]EDA!$H$6:$AU$474,36,FALSE)</f>
        <v>0</v>
      </c>
      <c r="AG12" s="42">
        <f>VLOOKUP($H12,[2]EDA!$H$6:$AU$474,37,FALSE)</f>
        <v>0</v>
      </c>
      <c r="AH12" s="42">
        <f>VLOOKUP($H12,[2]EDA!$H$6:$AU$474,38,FALSE)</f>
        <v>0</v>
      </c>
      <c r="AI12" s="42">
        <f>VLOOKUP($H12,[2]EDA!$H$6:$AU$474,39,FALSE)</f>
        <v>0</v>
      </c>
      <c r="AJ12" s="42">
        <f>VLOOKUP($H12,[2]EDA!$H$6:$AU$474,40,FALSE)</f>
        <v>0</v>
      </c>
      <c r="AK12" s="23"/>
      <c r="AL12" s="45">
        <f t="shared" si="6"/>
        <v>0</v>
      </c>
      <c r="AM12" s="20">
        <f t="shared" si="7"/>
        <v>0</v>
      </c>
      <c r="AN12" s="42">
        <f>VLOOKUP($H12,[3]IRA!$H$6:$BH$470,42,FALSE)</f>
        <v>0</v>
      </c>
      <c r="AO12" s="42">
        <f>VLOOKUP($H12,[3]IRA!$H$6:$BH$470,43,FALSE)</f>
        <v>0</v>
      </c>
      <c r="AP12" s="42">
        <f>VLOOKUP($H12,[3]IRA!$H$6:$BH$470,44,FALSE)</f>
        <v>0</v>
      </c>
      <c r="AQ12" s="42">
        <f>VLOOKUP($H12,[3]IRA!$H$6:$BH$470,45,FALSE)</f>
        <v>0</v>
      </c>
      <c r="AR12" s="42">
        <f>VLOOKUP($H12,[3]IRA!$H$6:$BH$470,46,FALSE)</f>
        <v>0</v>
      </c>
      <c r="AS12" s="42">
        <f>VLOOKUP($H12,[3]IRA!$H$6:$BH$470,47,FALSE)</f>
        <v>0</v>
      </c>
      <c r="AT12" s="42">
        <f>VLOOKUP($H12,[3]IRA!$H$6:$BH$470,48,FALSE)</f>
        <v>0</v>
      </c>
      <c r="AU12" s="42">
        <f>VLOOKUP($H12,[3]IRA!$H$6:$BH$470,49,FALSE)</f>
        <v>0</v>
      </c>
      <c r="AV12" s="42">
        <f>VLOOKUP($H12,[3]IRA!$H$6:$BH$470,50,FALSE)</f>
        <v>0</v>
      </c>
      <c r="AW12" s="42">
        <f>VLOOKUP($H12,[3]IRA!$H$6:$BH$470,51,FALSE)</f>
        <v>0</v>
      </c>
      <c r="AX12" s="42">
        <f>VLOOKUP($H12,[3]IRA!$H$6:$BH$470,52,FALSE)</f>
        <v>0</v>
      </c>
      <c r="AY12" s="42">
        <f>VLOOKUP($H12,[3]IRA!$H$6:$BH$470,53,FALSE)</f>
        <v>0</v>
      </c>
      <c r="AZ12" s="23"/>
      <c r="BA12" s="23">
        <f t="shared" si="8"/>
        <v>0</v>
      </c>
      <c r="BB12" s="20">
        <f t="shared" si="9"/>
        <v>0</v>
      </c>
      <c r="BC12" s="42">
        <f>VLOOKUP($H12,[4]IRA!$H$7:$CH$471,68,FALSE)</f>
        <v>7</v>
      </c>
      <c r="BD12" s="42">
        <f>VLOOKUP($H12,[4]IRA!$H$7:$CH$471,69,FALSE)</f>
        <v>1</v>
      </c>
      <c r="BE12" s="42">
        <f>VLOOKUP($H12,[4]IRA!$H$7:$CH$471,70,FALSE)</f>
        <v>6</v>
      </c>
      <c r="BF12" s="42">
        <f>VLOOKUP($H12,[4]IRA!$H$7:$CH$471,71,FALSE)</f>
        <v>6</v>
      </c>
      <c r="BG12" s="42">
        <f>VLOOKUP($H12,[4]IRA!$H$7:$CH$471,72,FALSE)</f>
        <v>7</v>
      </c>
      <c r="BH12" s="42">
        <f>VLOOKUP($H12,[4]IRA!$H$7:$CH$471,73,FALSE)</f>
        <v>2</v>
      </c>
      <c r="BI12" s="42">
        <f>VLOOKUP($H12,[4]IRA!$H$7:$CH$471,74,FALSE)</f>
        <v>0</v>
      </c>
      <c r="BJ12" s="42">
        <f>VLOOKUP($H12,[4]IRA!$H$7:$CH$471,75,FALSE)</f>
        <v>2</v>
      </c>
      <c r="BK12" s="42">
        <f>VLOOKUP($H12,[4]IRA!$H$7:$CH$471,76,FALSE)</f>
        <v>2</v>
      </c>
      <c r="BL12" s="42">
        <f>VLOOKUP($H12,[4]IRA!$H$7:$CH$471,77,FALSE)</f>
        <v>3</v>
      </c>
      <c r="BM12" s="42">
        <f>VLOOKUP($H12,[4]IRA!$H$7:$CH$471,78,FALSE)</f>
        <v>0</v>
      </c>
      <c r="BN12" s="42">
        <f>VLOOKUP($H12,[4]IRA!$H$7:$CH$471,79,FALSE)</f>
        <v>0</v>
      </c>
      <c r="BO12" s="13"/>
      <c r="BP12" s="13">
        <f t="shared" si="10"/>
        <v>36</v>
      </c>
      <c r="BQ12" s="20">
        <f t="shared" si="11"/>
        <v>0</v>
      </c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</row>
    <row r="13" spans="1:118" s="100" customFormat="1" ht="10.199999999999999" x14ac:dyDescent="0.2">
      <c r="A13" s="17" t="s">
        <v>2</v>
      </c>
      <c r="B13" s="17" t="s">
        <v>3</v>
      </c>
      <c r="C13" s="42">
        <v>400</v>
      </c>
      <c r="D13" s="16" t="s">
        <v>547</v>
      </c>
      <c r="E13" s="16" t="s">
        <v>548</v>
      </c>
      <c r="F13" s="17" t="s">
        <v>416</v>
      </c>
      <c r="G13" s="17" t="s">
        <v>824</v>
      </c>
      <c r="H13" s="17">
        <v>6</v>
      </c>
      <c r="I13" s="17" t="s">
        <v>1</v>
      </c>
      <c r="J13" s="43">
        <f>VLOOKUP($H13,[1]EDA!$H$6:$BH$470,42,FALSE)</f>
        <v>1</v>
      </c>
      <c r="K13" s="42">
        <f>VLOOKUP($H13,[1]EDA!$H$6:$BH$470,43,FALSE)</f>
        <v>2</v>
      </c>
      <c r="L13" s="42">
        <f>VLOOKUP($H13,[1]EDA!$H$6:$BH$470,44,FALSE)</f>
        <v>6</v>
      </c>
      <c r="M13" s="42">
        <f>VLOOKUP($H13,[1]EDA!$H$6:$BH$470,45,FALSE)</f>
        <v>1</v>
      </c>
      <c r="N13" s="42">
        <f>VLOOKUP($H13,[1]EDA!$H$6:$BH$470,46,FALSE)</f>
        <v>4</v>
      </c>
      <c r="O13" s="42">
        <f>VLOOKUP($H13,[1]EDA!$H$6:$BH$470,47,FALSE)</f>
        <v>3</v>
      </c>
      <c r="P13" s="42">
        <f>VLOOKUP($H13,[1]EDA!$H$6:$BH$470,48,FALSE)</f>
        <v>3</v>
      </c>
      <c r="Q13" s="42">
        <f>VLOOKUP($H13,[1]EDA!$H$6:$BH$470,49,FALSE)</f>
        <v>2</v>
      </c>
      <c r="R13" s="42">
        <f>VLOOKUP($H13,[1]EDA!$H$6:$BH$470,50,FALSE)</f>
        <v>3</v>
      </c>
      <c r="S13" s="42">
        <f>VLOOKUP($H13,[1]EDA!$H$6:$BH$470,51,FALSE)</f>
        <v>7</v>
      </c>
      <c r="T13" s="42">
        <f>VLOOKUP($H13,[1]EDA!$H$6:$BH$470,52,FALSE)</f>
        <v>0</v>
      </c>
      <c r="U13" s="42">
        <f>VLOOKUP($H13,[1]EDA!$H$6:$BH$470,53,FALSE)</f>
        <v>0</v>
      </c>
      <c r="V13" s="13"/>
      <c r="W13" s="13">
        <f t="shared" si="4"/>
        <v>32</v>
      </c>
      <c r="X13" s="20">
        <f t="shared" si="5"/>
        <v>0</v>
      </c>
      <c r="Y13" s="42">
        <f>VLOOKUP($H13,[2]EDA!$H$6:$AU$474,29,FALSE)</f>
        <v>0</v>
      </c>
      <c r="Z13" s="42">
        <f>VLOOKUP($H13,[2]EDA!$H$6:$AU$474,30,FALSE)</f>
        <v>0</v>
      </c>
      <c r="AA13" s="42">
        <f>VLOOKUP($H13,[2]EDA!$H$6:$AU$474,31,FALSE)</f>
        <v>0</v>
      </c>
      <c r="AB13" s="42">
        <f>VLOOKUP($H13,[2]EDA!$H$6:$AU$474,32,FALSE)</f>
        <v>0</v>
      </c>
      <c r="AC13" s="42">
        <f>VLOOKUP($H13,[2]EDA!$H$6:$AU$474,33,FALSE)</f>
        <v>0</v>
      </c>
      <c r="AD13" s="42">
        <f>VLOOKUP($H13,[2]EDA!$H$6:$AU$474,34,FALSE)</f>
        <v>0</v>
      </c>
      <c r="AE13" s="42">
        <f>VLOOKUP($H13,[2]EDA!$H$6:$AU$474,35,FALSE)</f>
        <v>0</v>
      </c>
      <c r="AF13" s="42">
        <f>VLOOKUP($H13,[2]EDA!$H$6:$AU$474,36,FALSE)</f>
        <v>0</v>
      </c>
      <c r="AG13" s="42">
        <f>VLOOKUP($H13,[2]EDA!$H$6:$AU$474,37,FALSE)</f>
        <v>0</v>
      </c>
      <c r="AH13" s="42">
        <f>VLOOKUP($H13,[2]EDA!$H$6:$AU$474,38,FALSE)</f>
        <v>0</v>
      </c>
      <c r="AI13" s="42">
        <f>VLOOKUP($H13,[2]EDA!$H$6:$AU$474,39,FALSE)</f>
        <v>0</v>
      </c>
      <c r="AJ13" s="42">
        <f>VLOOKUP($H13,[2]EDA!$H$6:$AU$474,40,FALSE)</f>
        <v>0</v>
      </c>
      <c r="AK13" s="23"/>
      <c r="AL13" s="45">
        <f t="shared" si="6"/>
        <v>0</v>
      </c>
      <c r="AM13" s="20">
        <f t="shared" si="7"/>
        <v>0</v>
      </c>
      <c r="AN13" s="42">
        <f>VLOOKUP($H13,[3]IRA!$H$6:$BH$470,42,FALSE)</f>
        <v>0</v>
      </c>
      <c r="AO13" s="42">
        <f>VLOOKUP($H13,[3]IRA!$H$6:$BH$470,43,FALSE)</f>
        <v>1</v>
      </c>
      <c r="AP13" s="42">
        <f>VLOOKUP($H13,[3]IRA!$H$6:$BH$470,44,FALSE)</f>
        <v>0</v>
      </c>
      <c r="AQ13" s="42">
        <f>VLOOKUP($H13,[3]IRA!$H$6:$BH$470,45,FALSE)</f>
        <v>0</v>
      </c>
      <c r="AR13" s="42">
        <f>VLOOKUP($H13,[3]IRA!$H$6:$BH$470,46,FALSE)</f>
        <v>0</v>
      </c>
      <c r="AS13" s="42">
        <f>VLOOKUP($H13,[3]IRA!$H$6:$BH$470,47,FALSE)</f>
        <v>0</v>
      </c>
      <c r="AT13" s="42">
        <f>VLOOKUP($H13,[3]IRA!$H$6:$BH$470,48,FALSE)</f>
        <v>0</v>
      </c>
      <c r="AU13" s="42">
        <f>VLOOKUP($H13,[3]IRA!$H$6:$BH$470,49,FALSE)</f>
        <v>0</v>
      </c>
      <c r="AV13" s="42">
        <f>VLOOKUP($H13,[3]IRA!$H$6:$BH$470,50,FALSE)</f>
        <v>0</v>
      </c>
      <c r="AW13" s="42">
        <f>VLOOKUP($H13,[3]IRA!$H$6:$BH$470,51,FALSE)</f>
        <v>1</v>
      </c>
      <c r="AX13" s="42">
        <f>VLOOKUP($H13,[3]IRA!$H$6:$BH$470,52,FALSE)</f>
        <v>0</v>
      </c>
      <c r="AY13" s="42">
        <f>VLOOKUP($H13,[3]IRA!$H$6:$BH$470,53,FALSE)</f>
        <v>0</v>
      </c>
      <c r="AZ13" s="23"/>
      <c r="BA13" s="23">
        <f t="shared" si="8"/>
        <v>2</v>
      </c>
      <c r="BB13" s="20">
        <f t="shared" si="9"/>
        <v>0</v>
      </c>
      <c r="BC13" s="42">
        <f>VLOOKUP($H13,[4]IRA!$H$7:$CH$471,68,FALSE)</f>
        <v>0</v>
      </c>
      <c r="BD13" s="42">
        <f>VLOOKUP($H13,[4]IRA!$H$7:$CH$471,69,FALSE)</f>
        <v>1</v>
      </c>
      <c r="BE13" s="42">
        <f>VLOOKUP($H13,[4]IRA!$H$7:$CH$471,70,FALSE)</f>
        <v>3</v>
      </c>
      <c r="BF13" s="42">
        <f>VLOOKUP($H13,[4]IRA!$H$7:$CH$471,71,FALSE)</f>
        <v>1</v>
      </c>
      <c r="BG13" s="42">
        <f>VLOOKUP($H13,[4]IRA!$H$7:$CH$471,72,FALSE)</f>
        <v>9</v>
      </c>
      <c r="BH13" s="42">
        <f>VLOOKUP($H13,[4]IRA!$H$7:$CH$471,73,FALSE)</f>
        <v>1</v>
      </c>
      <c r="BI13" s="42">
        <f>VLOOKUP($H13,[4]IRA!$H$7:$CH$471,74,FALSE)</f>
        <v>15</v>
      </c>
      <c r="BJ13" s="42">
        <f>VLOOKUP($H13,[4]IRA!$H$7:$CH$471,75,FALSE)</f>
        <v>12</v>
      </c>
      <c r="BK13" s="42">
        <f>VLOOKUP($H13,[4]IRA!$H$7:$CH$471,76,FALSE)</f>
        <v>14</v>
      </c>
      <c r="BL13" s="42">
        <f>VLOOKUP($H13,[4]IRA!$H$7:$CH$471,77,FALSE)</f>
        <v>16</v>
      </c>
      <c r="BM13" s="42">
        <f>VLOOKUP($H13,[4]IRA!$H$7:$CH$471,78,FALSE)</f>
        <v>0</v>
      </c>
      <c r="BN13" s="42">
        <f>VLOOKUP($H13,[4]IRA!$H$7:$CH$471,79,FALSE)</f>
        <v>0</v>
      </c>
      <c r="BO13" s="13"/>
      <c r="BP13" s="13">
        <f t="shared" si="10"/>
        <v>72</v>
      </c>
      <c r="BQ13" s="20">
        <f t="shared" si="11"/>
        <v>0</v>
      </c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</row>
    <row r="14" spans="1:118" s="100" customFormat="1" ht="10.199999999999999" x14ac:dyDescent="0.2">
      <c r="A14" s="17" t="s">
        <v>2</v>
      </c>
      <c r="B14" s="17" t="s">
        <v>93</v>
      </c>
      <c r="C14" s="42">
        <v>400</v>
      </c>
      <c r="D14" s="16" t="s">
        <v>547</v>
      </c>
      <c r="E14" s="16" t="s">
        <v>548</v>
      </c>
      <c r="F14" s="17" t="s">
        <v>416</v>
      </c>
      <c r="G14" s="17" t="s">
        <v>825</v>
      </c>
      <c r="H14" s="17">
        <v>7</v>
      </c>
      <c r="I14" s="17" t="s">
        <v>101</v>
      </c>
      <c r="J14" s="43">
        <f>VLOOKUP($H14,[1]EDA!$H$6:$BH$470,42,FALSE)</f>
        <v>18</v>
      </c>
      <c r="K14" s="42">
        <f>VLOOKUP($H14,[1]EDA!$H$6:$BH$470,43,FALSE)</f>
        <v>9</v>
      </c>
      <c r="L14" s="42">
        <f>VLOOKUP($H14,[1]EDA!$H$6:$BH$470,44,FALSE)</f>
        <v>21</v>
      </c>
      <c r="M14" s="42">
        <f>VLOOKUP($H14,[1]EDA!$H$6:$BH$470,45,FALSE)</f>
        <v>23</v>
      </c>
      <c r="N14" s="42">
        <f>VLOOKUP($H14,[1]EDA!$H$6:$BH$470,46,FALSE)</f>
        <v>25</v>
      </c>
      <c r="O14" s="42">
        <f>VLOOKUP($H14,[1]EDA!$H$6:$BH$470,47,FALSE)</f>
        <v>20</v>
      </c>
      <c r="P14" s="42">
        <f>VLOOKUP($H14,[1]EDA!$H$6:$BH$470,48,FALSE)</f>
        <v>13</v>
      </c>
      <c r="Q14" s="42">
        <f>VLOOKUP($H14,[1]EDA!$H$6:$BH$470,49,FALSE)</f>
        <v>21</v>
      </c>
      <c r="R14" s="42">
        <f>VLOOKUP($H14,[1]EDA!$H$6:$BH$470,50,FALSE)</f>
        <v>17</v>
      </c>
      <c r="S14" s="42">
        <f>VLOOKUP($H14,[1]EDA!$H$6:$BH$470,51,FALSE)</f>
        <v>17</v>
      </c>
      <c r="T14" s="42">
        <f>VLOOKUP($H14,[1]EDA!$H$6:$BH$470,52,FALSE)</f>
        <v>0</v>
      </c>
      <c r="U14" s="42">
        <f>VLOOKUP($H14,[1]EDA!$H$6:$BH$470,53,FALSE)</f>
        <v>0</v>
      </c>
      <c r="V14" s="13"/>
      <c r="W14" s="13">
        <f t="shared" si="4"/>
        <v>184</v>
      </c>
      <c r="X14" s="20">
        <f t="shared" si="5"/>
        <v>0</v>
      </c>
      <c r="Y14" s="42">
        <f>VLOOKUP($H14,[2]EDA!$H$6:$AU$474,29,FALSE)</f>
        <v>0</v>
      </c>
      <c r="Z14" s="42">
        <f>VLOOKUP($H14,[2]EDA!$H$6:$AU$474,30,FALSE)</f>
        <v>0</v>
      </c>
      <c r="AA14" s="42">
        <f>VLOOKUP($H14,[2]EDA!$H$6:$AU$474,31,FALSE)</f>
        <v>0</v>
      </c>
      <c r="AB14" s="42">
        <f>VLOOKUP($H14,[2]EDA!$H$6:$AU$474,32,FALSE)</f>
        <v>0</v>
      </c>
      <c r="AC14" s="42">
        <f>VLOOKUP($H14,[2]EDA!$H$6:$AU$474,33,FALSE)</f>
        <v>1</v>
      </c>
      <c r="AD14" s="42">
        <f>VLOOKUP($H14,[2]EDA!$H$6:$AU$474,34,FALSE)</f>
        <v>1</v>
      </c>
      <c r="AE14" s="42">
        <f>VLOOKUP($H14,[2]EDA!$H$6:$AU$474,35,FALSE)</f>
        <v>0</v>
      </c>
      <c r="AF14" s="42">
        <f>VLOOKUP($H14,[2]EDA!$H$6:$AU$474,36,FALSE)</f>
        <v>1</v>
      </c>
      <c r="AG14" s="42">
        <f>VLOOKUP($H14,[2]EDA!$H$6:$AU$474,37,FALSE)</f>
        <v>1</v>
      </c>
      <c r="AH14" s="42">
        <f>VLOOKUP($H14,[2]EDA!$H$6:$AU$474,38,FALSE)</f>
        <v>0</v>
      </c>
      <c r="AI14" s="42">
        <f>VLOOKUP($H14,[2]EDA!$H$6:$AU$474,39,FALSE)</f>
        <v>0</v>
      </c>
      <c r="AJ14" s="42">
        <f>VLOOKUP($H14,[2]EDA!$H$6:$AU$474,40,FALSE)</f>
        <v>0</v>
      </c>
      <c r="AK14" s="23"/>
      <c r="AL14" s="45">
        <f t="shared" si="6"/>
        <v>4</v>
      </c>
      <c r="AM14" s="20">
        <f t="shared" si="7"/>
        <v>0</v>
      </c>
      <c r="AN14" s="42">
        <f>VLOOKUP($H14,[3]IRA!$H$6:$BH$470,42,FALSE)</f>
        <v>1</v>
      </c>
      <c r="AO14" s="42">
        <f>VLOOKUP($H14,[3]IRA!$H$6:$BH$470,43,FALSE)</f>
        <v>0</v>
      </c>
      <c r="AP14" s="42">
        <f>VLOOKUP($H14,[3]IRA!$H$6:$BH$470,44,FALSE)</f>
        <v>0</v>
      </c>
      <c r="AQ14" s="42">
        <f>VLOOKUP($H14,[3]IRA!$H$6:$BH$470,45,FALSE)</f>
        <v>1</v>
      </c>
      <c r="AR14" s="42">
        <f>VLOOKUP($H14,[3]IRA!$H$6:$BH$470,46,FALSE)</f>
        <v>3</v>
      </c>
      <c r="AS14" s="42">
        <f>VLOOKUP($H14,[3]IRA!$H$6:$BH$470,47,FALSE)</f>
        <v>5</v>
      </c>
      <c r="AT14" s="42">
        <f>VLOOKUP($H14,[3]IRA!$H$6:$BH$470,48,FALSE)</f>
        <v>0</v>
      </c>
      <c r="AU14" s="42">
        <f>VLOOKUP($H14,[3]IRA!$H$6:$BH$470,49,FALSE)</f>
        <v>2</v>
      </c>
      <c r="AV14" s="42">
        <f>VLOOKUP($H14,[3]IRA!$H$6:$BH$470,50,FALSE)</f>
        <v>6</v>
      </c>
      <c r="AW14" s="42">
        <f>VLOOKUP($H14,[3]IRA!$H$6:$BH$470,51,FALSE)</f>
        <v>3</v>
      </c>
      <c r="AX14" s="42">
        <f>VLOOKUP($H14,[3]IRA!$H$6:$BH$470,52,FALSE)</f>
        <v>0</v>
      </c>
      <c r="AY14" s="42">
        <f>VLOOKUP($H14,[3]IRA!$H$6:$BH$470,53,FALSE)</f>
        <v>0</v>
      </c>
      <c r="AZ14" s="23"/>
      <c r="BA14" s="23">
        <f t="shared" si="8"/>
        <v>21</v>
      </c>
      <c r="BB14" s="20">
        <f t="shared" si="9"/>
        <v>0</v>
      </c>
      <c r="BC14" s="42">
        <f>VLOOKUP($H14,[4]IRA!$H$7:$CH$471,68,FALSE)</f>
        <v>24</v>
      </c>
      <c r="BD14" s="42">
        <f>VLOOKUP($H14,[4]IRA!$H$7:$CH$471,69,FALSE)</f>
        <v>12</v>
      </c>
      <c r="BE14" s="42">
        <f>VLOOKUP($H14,[4]IRA!$H$7:$CH$471,70,FALSE)</f>
        <v>34</v>
      </c>
      <c r="BF14" s="42">
        <f>VLOOKUP($H14,[4]IRA!$H$7:$CH$471,71,FALSE)</f>
        <v>29</v>
      </c>
      <c r="BG14" s="42">
        <f>VLOOKUP($H14,[4]IRA!$H$7:$CH$471,72,FALSE)</f>
        <v>61</v>
      </c>
      <c r="BH14" s="42">
        <f>VLOOKUP($H14,[4]IRA!$H$7:$CH$471,73,FALSE)</f>
        <v>54</v>
      </c>
      <c r="BI14" s="42">
        <f>VLOOKUP($H14,[4]IRA!$H$7:$CH$471,74,FALSE)</f>
        <v>41</v>
      </c>
      <c r="BJ14" s="42">
        <f>VLOOKUP($H14,[4]IRA!$H$7:$CH$471,75,FALSE)</f>
        <v>24</v>
      </c>
      <c r="BK14" s="42">
        <f>VLOOKUP($H14,[4]IRA!$H$7:$CH$471,76,FALSE)</f>
        <v>38</v>
      </c>
      <c r="BL14" s="42">
        <f>VLOOKUP($H14,[4]IRA!$H$7:$CH$471,77,FALSE)</f>
        <v>26</v>
      </c>
      <c r="BM14" s="42">
        <f>VLOOKUP($H14,[4]IRA!$H$7:$CH$471,78,FALSE)</f>
        <v>0</v>
      </c>
      <c r="BN14" s="42">
        <f>VLOOKUP($H14,[4]IRA!$H$7:$CH$471,79,FALSE)</f>
        <v>0</v>
      </c>
      <c r="BO14" s="13"/>
      <c r="BP14" s="13">
        <f t="shared" si="10"/>
        <v>343</v>
      </c>
      <c r="BQ14" s="20">
        <f t="shared" si="11"/>
        <v>0</v>
      </c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</row>
    <row r="15" spans="1:118" s="100" customFormat="1" ht="10.199999999999999" x14ac:dyDescent="0.2">
      <c r="A15" s="17" t="s">
        <v>2</v>
      </c>
      <c r="B15" s="17" t="s">
        <v>93</v>
      </c>
      <c r="C15" s="42">
        <v>400</v>
      </c>
      <c r="D15" s="16" t="s">
        <v>547</v>
      </c>
      <c r="E15" s="16" t="s">
        <v>548</v>
      </c>
      <c r="F15" s="17" t="s">
        <v>416</v>
      </c>
      <c r="G15" s="17" t="s">
        <v>823</v>
      </c>
      <c r="H15" s="17">
        <v>8</v>
      </c>
      <c r="I15" s="17" t="s">
        <v>826</v>
      </c>
      <c r="J15" s="43">
        <f>VLOOKUP($H15,[1]EDA!$H$6:$BH$470,42,FALSE)</f>
        <v>3</v>
      </c>
      <c r="K15" s="42">
        <f>VLOOKUP($H15,[1]EDA!$H$6:$BH$470,43,FALSE)</f>
        <v>11</v>
      </c>
      <c r="L15" s="42">
        <f>VLOOKUP($H15,[1]EDA!$H$6:$BH$470,44,FALSE)</f>
        <v>6</v>
      </c>
      <c r="M15" s="42">
        <f>VLOOKUP($H15,[1]EDA!$H$6:$BH$470,45,FALSE)</f>
        <v>8</v>
      </c>
      <c r="N15" s="42">
        <f>VLOOKUP($H15,[1]EDA!$H$6:$BH$470,46,FALSE)</f>
        <v>13</v>
      </c>
      <c r="O15" s="42">
        <f>VLOOKUP($H15,[1]EDA!$H$6:$BH$470,47,FALSE)</f>
        <v>5</v>
      </c>
      <c r="P15" s="42">
        <f>VLOOKUP($H15,[1]EDA!$H$6:$BH$470,48,FALSE)</f>
        <v>7</v>
      </c>
      <c r="Q15" s="42">
        <f>VLOOKUP($H15,[1]EDA!$H$6:$BH$470,49,FALSE)</f>
        <v>9</v>
      </c>
      <c r="R15" s="42">
        <f>VLOOKUP($H15,[1]EDA!$H$6:$BH$470,50,FALSE)</f>
        <v>11</v>
      </c>
      <c r="S15" s="42">
        <f>VLOOKUP($H15,[1]EDA!$H$6:$BH$470,51,FALSE)</f>
        <v>11</v>
      </c>
      <c r="T15" s="42">
        <f>VLOOKUP($H15,[1]EDA!$H$6:$BH$470,52,FALSE)</f>
        <v>0</v>
      </c>
      <c r="U15" s="42">
        <f>VLOOKUP($H15,[1]EDA!$H$6:$BH$470,53,FALSE)</f>
        <v>0</v>
      </c>
      <c r="V15" s="13"/>
      <c r="W15" s="13">
        <f t="shared" si="4"/>
        <v>84</v>
      </c>
      <c r="X15" s="20">
        <f t="shared" si="5"/>
        <v>0</v>
      </c>
      <c r="Y15" s="42">
        <f>VLOOKUP($H15,[2]EDA!$H$6:$AU$474,29,FALSE)</f>
        <v>0</v>
      </c>
      <c r="Z15" s="42">
        <f>VLOOKUP($H15,[2]EDA!$H$6:$AU$474,30,FALSE)</f>
        <v>0</v>
      </c>
      <c r="AA15" s="42">
        <f>VLOOKUP($H15,[2]EDA!$H$6:$AU$474,31,FALSE)</f>
        <v>0</v>
      </c>
      <c r="AB15" s="42">
        <f>VLOOKUP($H15,[2]EDA!$H$6:$AU$474,32,FALSE)</f>
        <v>0</v>
      </c>
      <c r="AC15" s="42">
        <f>VLOOKUP($H15,[2]EDA!$H$6:$AU$474,33,FALSE)</f>
        <v>0</v>
      </c>
      <c r="AD15" s="42">
        <f>VLOOKUP($H15,[2]EDA!$H$6:$AU$474,34,FALSE)</f>
        <v>0</v>
      </c>
      <c r="AE15" s="42">
        <f>VLOOKUP($H15,[2]EDA!$H$6:$AU$474,35,FALSE)</f>
        <v>0</v>
      </c>
      <c r="AF15" s="42">
        <f>VLOOKUP($H15,[2]EDA!$H$6:$AU$474,36,FALSE)</f>
        <v>0</v>
      </c>
      <c r="AG15" s="42">
        <f>VLOOKUP($H15,[2]EDA!$H$6:$AU$474,37,FALSE)</f>
        <v>0</v>
      </c>
      <c r="AH15" s="42">
        <f>VLOOKUP($H15,[2]EDA!$H$6:$AU$474,38,FALSE)</f>
        <v>1</v>
      </c>
      <c r="AI15" s="42">
        <f>VLOOKUP($H15,[2]EDA!$H$6:$AU$474,39,FALSE)</f>
        <v>0</v>
      </c>
      <c r="AJ15" s="42">
        <f>VLOOKUP($H15,[2]EDA!$H$6:$AU$474,40,FALSE)</f>
        <v>0</v>
      </c>
      <c r="AK15" s="23"/>
      <c r="AL15" s="45">
        <f t="shared" si="6"/>
        <v>1</v>
      </c>
      <c r="AM15" s="20">
        <f t="shared" si="7"/>
        <v>0</v>
      </c>
      <c r="AN15" s="42">
        <f>VLOOKUP($H15,[3]IRA!$H$6:$BH$470,42,FALSE)</f>
        <v>0</v>
      </c>
      <c r="AO15" s="42">
        <f>VLOOKUP($H15,[3]IRA!$H$6:$BH$470,43,FALSE)</f>
        <v>7</v>
      </c>
      <c r="AP15" s="42">
        <f>VLOOKUP($H15,[3]IRA!$H$6:$BH$470,44,FALSE)</f>
        <v>0</v>
      </c>
      <c r="AQ15" s="42">
        <f>VLOOKUP($H15,[3]IRA!$H$6:$BH$470,45,FALSE)</f>
        <v>0</v>
      </c>
      <c r="AR15" s="42">
        <f>VLOOKUP($H15,[3]IRA!$H$6:$BH$470,46,FALSE)</f>
        <v>0</v>
      </c>
      <c r="AS15" s="42">
        <f>VLOOKUP($H15,[3]IRA!$H$6:$BH$470,47,FALSE)</f>
        <v>0</v>
      </c>
      <c r="AT15" s="42">
        <f>VLOOKUP($H15,[3]IRA!$H$6:$BH$470,48,FALSE)</f>
        <v>1</v>
      </c>
      <c r="AU15" s="42">
        <f>VLOOKUP($H15,[3]IRA!$H$6:$BH$470,49,FALSE)</f>
        <v>2</v>
      </c>
      <c r="AV15" s="42">
        <f>VLOOKUP($H15,[3]IRA!$H$6:$BH$470,50,FALSE)</f>
        <v>0</v>
      </c>
      <c r="AW15" s="42">
        <f>VLOOKUP($H15,[3]IRA!$H$6:$BH$470,51,FALSE)</f>
        <v>0</v>
      </c>
      <c r="AX15" s="42">
        <f>VLOOKUP($H15,[3]IRA!$H$6:$BH$470,52,FALSE)</f>
        <v>0</v>
      </c>
      <c r="AY15" s="42">
        <f>VLOOKUP($H15,[3]IRA!$H$6:$BH$470,53,FALSE)</f>
        <v>0</v>
      </c>
      <c r="AZ15" s="23"/>
      <c r="BA15" s="23">
        <f t="shared" si="8"/>
        <v>10</v>
      </c>
      <c r="BB15" s="20">
        <f t="shared" si="9"/>
        <v>0</v>
      </c>
      <c r="BC15" s="42">
        <f>VLOOKUP($H15,[4]IRA!$H$7:$CH$471,68,FALSE)</f>
        <v>3</v>
      </c>
      <c r="BD15" s="42">
        <f>VLOOKUP($H15,[4]IRA!$H$7:$CH$471,69,FALSE)</f>
        <v>21</v>
      </c>
      <c r="BE15" s="42">
        <f>VLOOKUP($H15,[4]IRA!$H$7:$CH$471,70,FALSE)</f>
        <v>18</v>
      </c>
      <c r="BF15" s="42">
        <f>VLOOKUP($H15,[4]IRA!$H$7:$CH$471,71,FALSE)</f>
        <v>28</v>
      </c>
      <c r="BG15" s="42">
        <f>VLOOKUP($H15,[4]IRA!$H$7:$CH$471,72,FALSE)</f>
        <v>32</v>
      </c>
      <c r="BH15" s="42">
        <f>VLOOKUP($H15,[4]IRA!$H$7:$CH$471,73,FALSE)</f>
        <v>16</v>
      </c>
      <c r="BI15" s="42">
        <f>VLOOKUP($H15,[4]IRA!$H$7:$CH$471,74,FALSE)</f>
        <v>19</v>
      </c>
      <c r="BJ15" s="42">
        <f>VLOOKUP($H15,[4]IRA!$H$7:$CH$471,75,FALSE)</f>
        <v>17</v>
      </c>
      <c r="BK15" s="42">
        <f>VLOOKUP($H15,[4]IRA!$H$7:$CH$471,76,FALSE)</f>
        <v>29</v>
      </c>
      <c r="BL15" s="42">
        <f>VLOOKUP($H15,[4]IRA!$H$7:$CH$471,77,FALSE)</f>
        <v>19</v>
      </c>
      <c r="BM15" s="42">
        <f>VLOOKUP($H15,[4]IRA!$H$7:$CH$471,78,FALSE)</f>
        <v>0</v>
      </c>
      <c r="BN15" s="42">
        <f>VLOOKUP($H15,[4]IRA!$H$7:$CH$471,79,FALSE)</f>
        <v>0</v>
      </c>
      <c r="BO15" s="13"/>
      <c r="BP15" s="13">
        <f t="shared" si="10"/>
        <v>202</v>
      </c>
      <c r="BQ15" s="20">
        <f t="shared" si="11"/>
        <v>0</v>
      </c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</row>
    <row r="16" spans="1:118" s="100" customFormat="1" ht="10.199999999999999" x14ac:dyDescent="0.2">
      <c r="A16" s="17" t="s">
        <v>2</v>
      </c>
      <c r="B16" s="17" t="s">
        <v>93</v>
      </c>
      <c r="C16" s="42">
        <v>400</v>
      </c>
      <c r="D16" s="16" t="s">
        <v>547</v>
      </c>
      <c r="E16" s="16" t="s">
        <v>548</v>
      </c>
      <c r="F16" s="17" t="s">
        <v>228</v>
      </c>
      <c r="G16" s="17" t="s">
        <v>823</v>
      </c>
      <c r="H16" s="17">
        <v>9</v>
      </c>
      <c r="I16" s="17" t="s">
        <v>107</v>
      </c>
      <c r="J16" s="43">
        <f>VLOOKUP($H16,[1]EDA!$H$6:$BH$470,42,FALSE)</f>
        <v>24</v>
      </c>
      <c r="K16" s="42">
        <f>VLOOKUP($H16,[1]EDA!$H$6:$BH$470,43,FALSE)</f>
        <v>10</v>
      </c>
      <c r="L16" s="42">
        <f>VLOOKUP($H16,[1]EDA!$H$6:$BH$470,44,FALSE)</f>
        <v>26</v>
      </c>
      <c r="M16" s="42">
        <f>VLOOKUP($H16,[1]EDA!$H$6:$BH$470,45,FALSE)</f>
        <v>21</v>
      </c>
      <c r="N16" s="42">
        <f>VLOOKUP($H16,[1]EDA!$H$6:$BH$470,46,FALSE)</f>
        <v>18</v>
      </c>
      <c r="O16" s="42">
        <f>VLOOKUP($H16,[1]EDA!$H$6:$BH$470,47,FALSE)</f>
        <v>16</v>
      </c>
      <c r="P16" s="42">
        <f>VLOOKUP($H16,[1]EDA!$H$6:$BH$470,48,FALSE)</f>
        <v>19</v>
      </c>
      <c r="Q16" s="42">
        <f>VLOOKUP($H16,[1]EDA!$H$6:$BH$470,49,FALSE)</f>
        <v>28</v>
      </c>
      <c r="R16" s="42">
        <f>VLOOKUP($H16,[1]EDA!$H$6:$BH$470,50,FALSE)</f>
        <v>27</v>
      </c>
      <c r="S16" s="42">
        <f>VLOOKUP($H16,[1]EDA!$H$6:$BH$470,51,FALSE)</f>
        <v>15</v>
      </c>
      <c r="T16" s="42">
        <f>VLOOKUP($H16,[1]EDA!$H$6:$BH$470,52,FALSE)</f>
        <v>0</v>
      </c>
      <c r="U16" s="42">
        <f>VLOOKUP($H16,[1]EDA!$H$6:$BH$470,53,FALSE)</f>
        <v>0</v>
      </c>
      <c r="V16" s="13"/>
      <c r="W16" s="13">
        <f t="shared" si="4"/>
        <v>204</v>
      </c>
      <c r="X16" s="20">
        <f t="shared" si="5"/>
        <v>0</v>
      </c>
      <c r="Y16" s="42">
        <f>VLOOKUP($H16,[2]EDA!$H$6:$AU$474,29,FALSE)</f>
        <v>1</v>
      </c>
      <c r="Z16" s="42">
        <f>VLOOKUP($H16,[2]EDA!$H$6:$AU$474,30,FALSE)</f>
        <v>0</v>
      </c>
      <c r="AA16" s="42">
        <f>VLOOKUP($H16,[2]EDA!$H$6:$AU$474,31,FALSE)</f>
        <v>0</v>
      </c>
      <c r="AB16" s="42">
        <f>VLOOKUP($H16,[2]EDA!$H$6:$AU$474,32,FALSE)</f>
        <v>0</v>
      </c>
      <c r="AC16" s="42">
        <f>VLOOKUP($H16,[2]EDA!$H$6:$AU$474,33,FALSE)</f>
        <v>0</v>
      </c>
      <c r="AD16" s="42">
        <f>VLOOKUP($H16,[2]EDA!$H$6:$AU$474,34,FALSE)</f>
        <v>1</v>
      </c>
      <c r="AE16" s="42">
        <f>VLOOKUP($H16,[2]EDA!$H$6:$AU$474,35,FALSE)</f>
        <v>1</v>
      </c>
      <c r="AF16" s="42">
        <f>VLOOKUP($H16,[2]EDA!$H$6:$AU$474,36,FALSE)</f>
        <v>0</v>
      </c>
      <c r="AG16" s="42">
        <f>VLOOKUP($H16,[2]EDA!$H$6:$AU$474,37,FALSE)</f>
        <v>0</v>
      </c>
      <c r="AH16" s="42">
        <f>VLOOKUP($H16,[2]EDA!$H$6:$AU$474,38,FALSE)</f>
        <v>2</v>
      </c>
      <c r="AI16" s="42">
        <f>VLOOKUP($H16,[2]EDA!$H$6:$AU$474,39,FALSE)</f>
        <v>0</v>
      </c>
      <c r="AJ16" s="42">
        <f>VLOOKUP($H16,[2]EDA!$H$6:$AU$474,40,FALSE)</f>
        <v>0</v>
      </c>
      <c r="AK16" s="23"/>
      <c r="AL16" s="45">
        <f t="shared" si="6"/>
        <v>5</v>
      </c>
      <c r="AM16" s="20">
        <f t="shared" si="7"/>
        <v>0</v>
      </c>
      <c r="AN16" s="42">
        <f>VLOOKUP($H16,[3]IRA!$H$6:$BH$470,42,FALSE)</f>
        <v>0</v>
      </c>
      <c r="AO16" s="42">
        <f>VLOOKUP($H16,[3]IRA!$H$6:$BH$470,43,FALSE)</f>
        <v>0</v>
      </c>
      <c r="AP16" s="42">
        <f>VLOOKUP($H16,[3]IRA!$H$6:$BH$470,44,FALSE)</f>
        <v>0</v>
      </c>
      <c r="AQ16" s="42">
        <f>VLOOKUP($H16,[3]IRA!$H$6:$BH$470,45,FALSE)</f>
        <v>1</v>
      </c>
      <c r="AR16" s="42">
        <f>VLOOKUP($H16,[3]IRA!$H$6:$BH$470,46,FALSE)</f>
        <v>1</v>
      </c>
      <c r="AS16" s="42">
        <f>VLOOKUP($H16,[3]IRA!$H$6:$BH$470,47,FALSE)</f>
        <v>0</v>
      </c>
      <c r="AT16" s="42">
        <f>VLOOKUP($H16,[3]IRA!$H$6:$BH$470,48,FALSE)</f>
        <v>0</v>
      </c>
      <c r="AU16" s="42">
        <f>VLOOKUP($H16,[3]IRA!$H$6:$BH$470,49,FALSE)</f>
        <v>1</v>
      </c>
      <c r="AV16" s="42">
        <f>VLOOKUP($H16,[3]IRA!$H$6:$BH$470,50,FALSE)</f>
        <v>0</v>
      </c>
      <c r="AW16" s="42">
        <f>VLOOKUP($H16,[3]IRA!$H$6:$BH$470,51,FALSE)</f>
        <v>0</v>
      </c>
      <c r="AX16" s="42">
        <f>VLOOKUP($H16,[3]IRA!$H$6:$BH$470,52,FALSE)</f>
        <v>0</v>
      </c>
      <c r="AY16" s="42">
        <f>VLOOKUP($H16,[3]IRA!$H$6:$BH$470,53,FALSE)</f>
        <v>0</v>
      </c>
      <c r="AZ16" s="23"/>
      <c r="BA16" s="23">
        <f t="shared" si="8"/>
        <v>3</v>
      </c>
      <c r="BB16" s="20">
        <f t="shared" si="9"/>
        <v>0</v>
      </c>
      <c r="BC16" s="42">
        <f>VLOOKUP($H16,[4]IRA!$H$7:$CH$471,68,FALSE)</f>
        <v>31</v>
      </c>
      <c r="BD16" s="42">
        <f>VLOOKUP($H16,[4]IRA!$H$7:$CH$471,69,FALSE)</f>
        <v>27</v>
      </c>
      <c r="BE16" s="42">
        <f>VLOOKUP($H16,[4]IRA!$H$7:$CH$471,70,FALSE)</f>
        <v>28</v>
      </c>
      <c r="BF16" s="42">
        <f>VLOOKUP($H16,[4]IRA!$H$7:$CH$471,71,FALSE)</f>
        <v>35</v>
      </c>
      <c r="BG16" s="42">
        <f>VLOOKUP($H16,[4]IRA!$H$7:$CH$471,72,FALSE)</f>
        <v>46</v>
      </c>
      <c r="BH16" s="42">
        <f>VLOOKUP($H16,[4]IRA!$H$7:$CH$471,73,FALSE)</f>
        <v>42</v>
      </c>
      <c r="BI16" s="42">
        <f>VLOOKUP($H16,[4]IRA!$H$7:$CH$471,74,FALSE)</f>
        <v>33</v>
      </c>
      <c r="BJ16" s="42">
        <f>VLOOKUP($H16,[4]IRA!$H$7:$CH$471,75,FALSE)</f>
        <v>18</v>
      </c>
      <c r="BK16" s="42">
        <f>VLOOKUP($H16,[4]IRA!$H$7:$CH$471,76,FALSE)</f>
        <v>32</v>
      </c>
      <c r="BL16" s="42">
        <f>VLOOKUP($H16,[4]IRA!$H$7:$CH$471,77,FALSE)</f>
        <v>31</v>
      </c>
      <c r="BM16" s="42">
        <f>VLOOKUP($H16,[4]IRA!$H$7:$CH$471,78,FALSE)</f>
        <v>0</v>
      </c>
      <c r="BN16" s="42">
        <f>VLOOKUP($H16,[4]IRA!$H$7:$CH$471,79,FALSE)</f>
        <v>0</v>
      </c>
      <c r="BO16" s="13"/>
      <c r="BP16" s="13">
        <f t="shared" si="10"/>
        <v>323</v>
      </c>
      <c r="BQ16" s="20">
        <f t="shared" si="11"/>
        <v>0</v>
      </c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</row>
    <row r="17" spans="1:118" s="100" customFormat="1" ht="10.199999999999999" x14ac:dyDescent="0.2">
      <c r="A17" s="17" t="s">
        <v>2</v>
      </c>
      <c r="B17" s="17" t="s">
        <v>93</v>
      </c>
      <c r="C17" s="42">
        <v>400</v>
      </c>
      <c r="D17" s="16" t="s">
        <v>547</v>
      </c>
      <c r="E17" s="16" t="s">
        <v>548</v>
      </c>
      <c r="F17" s="17" t="s">
        <v>228</v>
      </c>
      <c r="G17" s="17" t="s">
        <v>827</v>
      </c>
      <c r="H17" s="17">
        <v>10</v>
      </c>
      <c r="I17" s="17" t="s">
        <v>98</v>
      </c>
      <c r="J17" s="43">
        <f>VLOOKUP($H17,[1]EDA!$H$6:$BH$470,42,FALSE)</f>
        <v>9</v>
      </c>
      <c r="K17" s="42">
        <f>VLOOKUP($H17,[1]EDA!$H$6:$BH$470,43,FALSE)</f>
        <v>5</v>
      </c>
      <c r="L17" s="42">
        <f>VLOOKUP($H17,[1]EDA!$H$6:$BH$470,44,FALSE)</f>
        <v>3</v>
      </c>
      <c r="M17" s="42">
        <f>VLOOKUP($H17,[1]EDA!$H$6:$BH$470,45,FALSE)</f>
        <v>6</v>
      </c>
      <c r="N17" s="42">
        <f>VLOOKUP($H17,[1]EDA!$H$6:$BH$470,46,FALSE)</f>
        <v>7</v>
      </c>
      <c r="O17" s="42">
        <f>VLOOKUP($H17,[1]EDA!$H$6:$BH$470,47,FALSE)</f>
        <v>3</v>
      </c>
      <c r="P17" s="42">
        <f>VLOOKUP($H17,[1]EDA!$H$6:$BH$470,48,FALSE)</f>
        <v>6</v>
      </c>
      <c r="Q17" s="42">
        <f>VLOOKUP($H17,[1]EDA!$H$6:$BH$470,49,FALSE)</f>
        <v>4</v>
      </c>
      <c r="R17" s="42">
        <f>VLOOKUP($H17,[1]EDA!$H$6:$BH$470,50,FALSE)</f>
        <v>3</v>
      </c>
      <c r="S17" s="42">
        <f>VLOOKUP($H17,[1]EDA!$H$6:$BH$470,51,FALSE)</f>
        <v>2</v>
      </c>
      <c r="T17" s="42">
        <f>VLOOKUP($H17,[1]EDA!$H$6:$BH$470,52,FALSE)</f>
        <v>0</v>
      </c>
      <c r="U17" s="42">
        <f>VLOOKUP($H17,[1]EDA!$H$6:$BH$470,53,FALSE)</f>
        <v>0</v>
      </c>
      <c r="V17" s="13"/>
      <c r="W17" s="13">
        <f t="shared" si="4"/>
        <v>48</v>
      </c>
      <c r="X17" s="20">
        <f t="shared" si="5"/>
        <v>0</v>
      </c>
      <c r="Y17" s="42">
        <f>VLOOKUP($H17,[2]EDA!$H$6:$AU$474,29,FALSE)</f>
        <v>0</v>
      </c>
      <c r="Z17" s="42">
        <f>VLOOKUP($H17,[2]EDA!$H$6:$AU$474,30,FALSE)</f>
        <v>0</v>
      </c>
      <c r="AA17" s="42">
        <f>VLOOKUP($H17,[2]EDA!$H$6:$AU$474,31,FALSE)</f>
        <v>0</v>
      </c>
      <c r="AB17" s="42">
        <f>VLOOKUP($H17,[2]EDA!$H$6:$AU$474,32,FALSE)</f>
        <v>0</v>
      </c>
      <c r="AC17" s="42">
        <f>VLOOKUP($H17,[2]EDA!$H$6:$AU$474,33,FALSE)</f>
        <v>0</v>
      </c>
      <c r="AD17" s="42">
        <f>VLOOKUP($H17,[2]EDA!$H$6:$AU$474,34,FALSE)</f>
        <v>0</v>
      </c>
      <c r="AE17" s="42">
        <f>VLOOKUP($H17,[2]EDA!$H$6:$AU$474,35,FALSE)</f>
        <v>0</v>
      </c>
      <c r="AF17" s="42">
        <f>VLOOKUP($H17,[2]EDA!$H$6:$AU$474,36,FALSE)</f>
        <v>0</v>
      </c>
      <c r="AG17" s="42">
        <f>VLOOKUP($H17,[2]EDA!$H$6:$AU$474,37,FALSE)</f>
        <v>0</v>
      </c>
      <c r="AH17" s="42">
        <f>VLOOKUP($H17,[2]EDA!$H$6:$AU$474,38,FALSE)</f>
        <v>0</v>
      </c>
      <c r="AI17" s="42">
        <f>VLOOKUP($H17,[2]EDA!$H$6:$AU$474,39,FALSE)</f>
        <v>0</v>
      </c>
      <c r="AJ17" s="42">
        <f>VLOOKUP($H17,[2]EDA!$H$6:$AU$474,40,FALSE)</f>
        <v>0</v>
      </c>
      <c r="AK17" s="23"/>
      <c r="AL17" s="45">
        <f t="shared" si="6"/>
        <v>0</v>
      </c>
      <c r="AM17" s="20">
        <f t="shared" si="7"/>
        <v>0</v>
      </c>
      <c r="AN17" s="42">
        <f>VLOOKUP($H17,[3]IRA!$H$6:$BH$470,42,FALSE)</f>
        <v>0</v>
      </c>
      <c r="AO17" s="42">
        <f>VLOOKUP($H17,[3]IRA!$H$6:$BH$470,43,FALSE)</f>
        <v>0</v>
      </c>
      <c r="AP17" s="42">
        <f>VLOOKUP($H17,[3]IRA!$H$6:$BH$470,44,FALSE)</f>
        <v>0</v>
      </c>
      <c r="AQ17" s="42">
        <f>VLOOKUP($H17,[3]IRA!$H$6:$BH$470,45,FALSE)</f>
        <v>0</v>
      </c>
      <c r="AR17" s="42">
        <f>VLOOKUP($H17,[3]IRA!$H$6:$BH$470,46,FALSE)</f>
        <v>0</v>
      </c>
      <c r="AS17" s="42">
        <f>VLOOKUP($H17,[3]IRA!$H$6:$BH$470,47,FALSE)</f>
        <v>0</v>
      </c>
      <c r="AT17" s="42">
        <f>VLOOKUP($H17,[3]IRA!$H$6:$BH$470,48,FALSE)</f>
        <v>0</v>
      </c>
      <c r="AU17" s="42">
        <f>VLOOKUP($H17,[3]IRA!$H$6:$BH$470,49,FALSE)</f>
        <v>0</v>
      </c>
      <c r="AV17" s="42">
        <f>VLOOKUP($H17,[3]IRA!$H$6:$BH$470,50,FALSE)</f>
        <v>0</v>
      </c>
      <c r="AW17" s="42">
        <f>VLOOKUP($H17,[3]IRA!$H$6:$BH$470,51,FALSE)</f>
        <v>0</v>
      </c>
      <c r="AX17" s="42">
        <f>VLOOKUP($H17,[3]IRA!$H$6:$BH$470,52,FALSE)</f>
        <v>0</v>
      </c>
      <c r="AY17" s="42">
        <f>VLOOKUP($H17,[3]IRA!$H$6:$BH$470,53,FALSE)</f>
        <v>0</v>
      </c>
      <c r="AZ17" s="23"/>
      <c r="BA17" s="23">
        <f t="shared" si="8"/>
        <v>0</v>
      </c>
      <c r="BB17" s="20">
        <f t="shared" si="9"/>
        <v>0</v>
      </c>
      <c r="BC17" s="42">
        <f>VLOOKUP($H17,[4]IRA!$H$7:$CH$471,68,FALSE)</f>
        <v>36</v>
      </c>
      <c r="BD17" s="42">
        <f>VLOOKUP($H17,[4]IRA!$H$7:$CH$471,69,FALSE)</f>
        <v>19</v>
      </c>
      <c r="BE17" s="42">
        <f>VLOOKUP($H17,[4]IRA!$H$7:$CH$471,70,FALSE)</f>
        <v>41</v>
      </c>
      <c r="BF17" s="42">
        <f>VLOOKUP($H17,[4]IRA!$H$7:$CH$471,71,FALSE)</f>
        <v>43</v>
      </c>
      <c r="BG17" s="42">
        <f>VLOOKUP($H17,[4]IRA!$H$7:$CH$471,72,FALSE)</f>
        <v>41</v>
      </c>
      <c r="BH17" s="42">
        <f>VLOOKUP($H17,[4]IRA!$H$7:$CH$471,73,FALSE)</f>
        <v>38</v>
      </c>
      <c r="BI17" s="42">
        <f>VLOOKUP($H17,[4]IRA!$H$7:$CH$471,74,FALSE)</f>
        <v>45</v>
      </c>
      <c r="BJ17" s="42">
        <f>VLOOKUP($H17,[4]IRA!$H$7:$CH$471,75,FALSE)</f>
        <v>16</v>
      </c>
      <c r="BK17" s="42">
        <f>VLOOKUP($H17,[4]IRA!$H$7:$CH$471,76,FALSE)</f>
        <v>41</v>
      </c>
      <c r="BL17" s="42">
        <f>VLOOKUP($H17,[4]IRA!$H$7:$CH$471,77,FALSE)</f>
        <v>34</v>
      </c>
      <c r="BM17" s="42">
        <f>VLOOKUP($H17,[4]IRA!$H$7:$CH$471,78,FALSE)</f>
        <v>0</v>
      </c>
      <c r="BN17" s="42">
        <f>VLOOKUP($H17,[4]IRA!$H$7:$CH$471,79,FALSE)</f>
        <v>0</v>
      </c>
      <c r="BO17" s="13"/>
      <c r="BP17" s="13">
        <f t="shared" si="10"/>
        <v>354</v>
      </c>
      <c r="BQ17" s="20">
        <f t="shared" si="11"/>
        <v>0</v>
      </c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</row>
    <row r="18" spans="1:118" s="100" customFormat="1" ht="10.199999999999999" x14ac:dyDescent="0.2">
      <c r="A18" s="17" t="s">
        <v>2</v>
      </c>
      <c r="B18" s="17" t="s">
        <v>93</v>
      </c>
      <c r="C18" s="42">
        <v>400</v>
      </c>
      <c r="D18" s="16" t="s">
        <v>547</v>
      </c>
      <c r="E18" s="16" t="s">
        <v>548</v>
      </c>
      <c r="F18" s="17" t="s">
        <v>416</v>
      </c>
      <c r="G18" s="17" t="s">
        <v>824</v>
      </c>
      <c r="H18" s="17">
        <v>11</v>
      </c>
      <c r="I18" s="17" t="s">
        <v>97</v>
      </c>
      <c r="J18" s="43">
        <f>VLOOKUP($H18,[1]EDA!$H$6:$BH$470,42,FALSE)</f>
        <v>0</v>
      </c>
      <c r="K18" s="42">
        <f>VLOOKUP($H18,[1]EDA!$H$6:$BH$470,43,FALSE)</f>
        <v>1</v>
      </c>
      <c r="L18" s="42">
        <f>VLOOKUP($H18,[1]EDA!$H$6:$BH$470,44,FALSE)</f>
        <v>3</v>
      </c>
      <c r="M18" s="42">
        <f>VLOOKUP($H18,[1]EDA!$H$6:$BH$470,45,FALSE)</f>
        <v>3</v>
      </c>
      <c r="N18" s="42">
        <f>VLOOKUP($H18,[1]EDA!$H$6:$BH$470,46,FALSE)</f>
        <v>0</v>
      </c>
      <c r="O18" s="42">
        <f>VLOOKUP($H18,[1]EDA!$H$6:$BH$470,47,FALSE)</f>
        <v>1</v>
      </c>
      <c r="P18" s="42">
        <f>VLOOKUP($H18,[1]EDA!$H$6:$BH$470,48,FALSE)</f>
        <v>0</v>
      </c>
      <c r="Q18" s="42">
        <f>VLOOKUP($H18,[1]EDA!$H$6:$BH$470,49,FALSE)</f>
        <v>1</v>
      </c>
      <c r="R18" s="42">
        <f>VLOOKUP($H18,[1]EDA!$H$6:$BH$470,50,FALSE)</f>
        <v>1</v>
      </c>
      <c r="S18" s="42">
        <f>VLOOKUP($H18,[1]EDA!$H$6:$BH$470,51,FALSE)</f>
        <v>0</v>
      </c>
      <c r="T18" s="42">
        <f>VLOOKUP($H18,[1]EDA!$H$6:$BH$470,52,FALSE)</f>
        <v>0</v>
      </c>
      <c r="U18" s="42">
        <f>VLOOKUP($H18,[1]EDA!$H$6:$BH$470,53,FALSE)</f>
        <v>0</v>
      </c>
      <c r="V18" s="13"/>
      <c r="W18" s="13">
        <f t="shared" si="4"/>
        <v>10</v>
      </c>
      <c r="X18" s="20">
        <f t="shared" si="5"/>
        <v>0</v>
      </c>
      <c r="Y18" s="42">
        <f>VLOOKUP($H18,[2]EDA!$H$6:$AU$474,29,FALSE)</f>
        <v>0</v>
      </c>
      <c r="Z18" s="42">
        <f>VLOOKUP($H18,[2]EDA!$H$6:$AU$474,30,FALSE)</f>
        <v>0</v>
      </c>
      <c r="AA18" s="42">
        <f>VLOOKUP($H18,[2]EDA!$H$6:$AU$474,31,FALSE)</f>
        <v>0</v>
      </c>
      <c r="AB18" s="42">
        <f>VLOOKUP($H18,[2]EDA!$H$6:$AU$474,32,FALSE)</f>
        <v>0</v>
      </c>
      <c r="AC18" s="42">
        <f>VLOOKUP($H18,[2]EDA!$H$6:$AU$474,33,FALSE)</f>
        <v>0</v>
      </c>
      <c r="AD18" s="42">
        <f>VLOOKUP($H18,[2]EDA!$H$6:$AU$474,34,FALSE)</f>
        <v>0</v>
      </c>
      <c r="AE18" s="42">
        <f>VLOOKUP($H18,[2]EDA!$H$6:$AU$474,35,FALSE)</f>
        <v>0</v>
      </c>
      <c r="AF18" s="42">
        <f>VLOOKUP($H18,[2]EDA!$H$6:$AU$474,36,FALSE)</f>
        <v>0</v>
      </c>
      <c r="AG18" s="42">
        <f>VLOOKUP($H18,[2]EDA!$H$6:$AU$474,37,FALSE)</f>
        <v>0</v>
      </c>
      <c r="AH18" s="42">
        <f>VLOOKUP($H18,[2]EDA!$H$6:$AU$474,38,FALSE)</f>
        <v>0</v>
      </c>
      <c r="AI18" s="42">
        <f>VLOOKUP($H18,[2]EDA!$H$6:$AU$474,39,FALSE)</f>
        <v>0</v>
      </c>
      <c r="AJ18" s="42">
        <f>VLOOKUP($H18,[2]EDA!$H$6:$AU$474,40,FALSE)</f>
        <v>0</v>
      </c>
      <c r="AK18" s="23"/>
      <c r="AL18" s="45">
        <f t="shared" si="6"/>
        <v>0</v>
      </c>
      <c r="AM18" s="20">
        <f t="shared" si="7"/>
        <v>0</v>
      </c>
      <c r="AN18" s="42">
        <f>VLOOKUP($H18,[3]IRA!$H$6:$BH$470,42,FALSE)</f>
        <v>0</v>
      </c>
      <c r="AO18" s="42">
        <f>VLOOKUP($H18,[3]IRA!$H$6:$BH$470,43,FALSE)</f>
        <v>0</v>
      </c>
      <c r="AP18" s="42">
        <f>VLOOKUP($H18,[3]IRA!$H$6:$BH$470,44,FALSE)</f>
        <v>0</v>
      </c>
      <c r="AQ18" s="42">
        <f>VLOOKUP($H18,[3]IRA!$H$6:$BH$470,45,FALSE)</f>
        <v>0</v>
      </c>
      <c r="AR18" s="42">
        <f>VLOOKUP($H18,[3]IRA!$H$6:$BH$470,46,FALSE)</f>
        <v>0</v>
      </c>
      <c r="AS18" s="42">
        <f>VLOOKUP($H18,[3]IRA!$H$6:$BH$470,47,FALSE)</f>
        <v>0</v>
      </c>
      <c r="AT18" s="42">
        <f>VLOOKUP($H18,[3]IRA!$H$6:$BH$470,48,FALSE)</f>
        <v>0</v>
      </c>
      <c r="AU18" s="42">
        <f>VLOOKUP($H18,[3]IRA!$H$6:$BH$470,49,FALSE)</f>
        <v>0</v>
      </c>
      <c r="AV18" s="42">
        <f>VLOOKUP($H18,[3]IRA!$H$6:$BH$470,50,FALSE)</f>
        <v>0</v>
      </c>
      <c r="AW18" s="42">
        <f>VLOOKUP($H18,[3]IRA!$H$6:$BH$470,51,FALSE)</f>
        <v>0</v>
      </c>
      <c r="AX18" s="42">
        <f>VLOOKUP($H18,[3]IRA!$H$6:$BH$470,52,FALSE)</f>
        <v>0</v>
      </c>
      <c r="AY18" s="42">
        <f>VLOOKUP($H18,[3]IRA!$H$6:$BH$470,53,FALSE)</f>
        <v>0</v>
      </c>
      <c r="AZ18" s="23"/>
      <c r="BA18" s="23">
        <f t="shared" si="8"/>
        <v>0</v>
      </c>
      <c r="BB18" s="20">
        <f t="shared" si="9"/>
        <v>0</v>
      </c>
      <c r="BC18" s="42">
        <f>VLOOKUP($H18,[4]IRA!$H$7:$CH$471,68,FALSE)</f>
        <v>1</v>
      </c>
      <c r="BD18" s="42">
        <f>VLOOKUP($H18,[4]IRA!$H$7:$CH$471,69,FALSE)</f>
        <v>1</v>
      </c>
      <c r="BE18" s="42">
        <f>VLOOKUP($H18,[4]IRA!$H$7:$CH$471,70,FALSE)</f>
        <v>1</v>
      </c>
      <c r="BF18" s="42">
        <f>VLOOKUP($H18,[4]IRA!$H$7:$CH$471,71,FALSE)</f>
        <v>0</v>
      </c>
      <c r="BG18" s="42">
        <f>VLOOKUP($H18,[4]IRA!$H$7:$CH$471,72,FALSE)</f>
        <v>0</v>
      </c>
      <c r="BH18" s="42">
        <f>VLOOKUP($H18,[4]IRA!$H$7:$CH$471,73,FALSE)</f>
        <v>1</v>
      </c>
      <c r="BI18" s="42">
        <f>VLOOKUP($H18,[4]IRA!$H$7:$CH$471,74,FALSE)</f>
        <v>0</v>
      </c>
      <c r="BJ18" s="42">
        <f>VLOOKUP($H18,[4]IRA!$H$7:$CH$471,75,FALSE)</f>
        <v>0</v>
      </c>
      <c r="BK18" s="42">
        <f>VLOOKUP($H18,[4]IRA!$H$7:$CH$471,76,FALSE)</f>
        <v>0</v>
      </c>
      <c r="BL18" s="42">
        <f>VLOOKUP($H18,[4]IRA!$H$7:$CH$471,77,FALSE)</f>
        <v>0</v>
      </c>
      <c r="BM18" s="42">
        <f>VLOOKUP($H18,[4]IRA!$H$7:$CH$471,78,FALSE)</f>
        <v>0</v>
      </c>
      <c r="BN18" s="42">
        <f>VLOOKUP($H18,[4]IRA!$H$7:$CH$471,79,FALSE)</f>
        <v>0</v>
      </c>
      <c r="BO18" s="13"/>
      <c r="BP18" s="13">
        <f t="shared" si="10"/>
        <v>4</v>
      </c>
      <c r="BQ18" s="20">
        <f t="shared" si="11"/>
        <v>0</v>
      </c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</row>
    <row r="19" spans="1:118" s="100" customFormat="1" ht="10.199999999999999" x14ac:dyDescent="0.2">
      <c r="A19" s="17" t="s">
        <v>2</v>
      </c>
      <c r="B19" s="17" t="s">
        <v>93</v>
      </c>
      <c r="C19" s="42">
        <v>400</v>
      </c>
      <c r="D19" s="16" t="s">
        <v>547</v>
      </c>
      <c r="E19" s="16" t="s">
        <v>548</v>
      </c>
      <c r="F19" s="17" t="s">
        <v>416</v>
      </c>
      <c r="G19" s="17" t="s">
        <v>824</v>
      </c>
      <c r="H19" s="17">
        <v>12</v>
      </c>
      <c r="I19" s="17" t="s">
        <v>102</v>
      </c>
      <c r="J19" s="43">
        <f>VLOOKUP($H19,[1]EDA!$H$6:$BH$470,42,FALSE)</f>
        <v>0</v>
      </c>
      <c r="K19" s="42">
        <f>VLOOKUP($H19,[1]EDA!$H$6:$BH$470,43,FALSE)</f>
        <v>0</v>
      </c>
      <c r="L19" s="42">
        <f>VLOOKUP($H19,[1]EDA!$H$6:$BH$470,44,FALSE)</f>
        <v>1</v>
      </c>
      <c r="M19" s="42">
        <f>VLOOKUP($H19,[1]EDA!$H$6:$BH$470,45,FALSE)</f>
        <v>5</v>
      </c>
      <c r="N19" s="42">
        <f>VLOOKUP($H19,[1]EDA!$H$6:$BH$470,46,FALSE)</f>
        <v>0</v>
      </c>
      <c r="O19" s="42">
        <f>VLOOKUP($H19,[1]EDA!$H$6:$BH$470,47,FALSE)</f>
        <v>5</v>
      </c>
      <c r="P19" s="42">
        <f>VLOOKUP($H19,[1]EDA!$H$6:$BH$470,48,FALSE)</f>
        <v>0</v>
      </c>
      <c r="Q19" s="42">
        <f>VLOOKUP($H19,[1]EDA!$H$6:$BH$470,49,FALSE)</f>
        <v>1</v>
      </c>
      <c r="R19" s="42">
        <f>VLOOKUP($H19,[1]EDA!$H$6:$BH$470,50,FALSE)</f>
        <v>0</v>
      </c>
      <c r="S19" s="42">
        <f>VLOOKUP($H19,[1]EDA!$H$6:$BH$470,51,FALSE)</f>
        <v>0</v>
      </c>
      <c r="T19" s="42">
        <f>VLOOKUP($H19,[1]EDA!$H$6:$BH$470,52,FALSE)</f>
        <v>0</v>
      </c>
      <c r="U19" s="42">
        <f>VLOOKUP($H19,[1]EDA!$H$6:$BH$470,53,FALSE)</f>
        <v>0</v>
      </c>
      <c r="V19" s="13"/>
      <c r="W19" s="13">
        <f t="shared" si="4"/>
        <v>12</v>
      </c>
      <c r="X19" s="20">
        <f t="shared" si="5"/>
        <v>0</v>
      </c>
      <c r="Y19" s="42">
        <f>VLOOKUP($H19,[2]EDA!$H$6:$AU$474,29,FALSE)</f>
        <v>0</v>
      </c>
      <c r="Z19" s="42">
        <f>VLOOKUP($H19,[2]EDA!$H$6:$AU$474,30,FALSE)</f>
        <v>0</v>
      </c>
      <c r="AA19" s="42">
        <f>VLOOKUP($H19,[2]EDA!$H$6:$AU$474,31,FALSE)</f>
        <v>0</v>
      </c>
      <c r="AB19" s="42">
        <f>VLOOKUP($H19,[2]EDA!$H$6:$AU$474,32,FALSE)</f>
        <v>0</v>
      </c>
      <c r="AC19" s="42">
        <f>VLOOKUP($H19,[2]EDA!$H$6:$AU$474,33,FALSE)</f>
        <v>0</v>
      </c>
      <c r="AD19" s="42">
        <f>VLOOKUP($H19,[2]EDA!$H$6:$AU$474,34,FALSE)</f>
        <v>0</v>
      </c>
      <c r="AE19" s="42">
        <f>VLOOKUP($H19,[2]EDA!$H$6:$AU$474,35,FALSE)</f>
        <v>0</v>
      </c>
      <c r="AF19" s="42">
        <f>VLOOKUP($H19,[2]EDA!$H$6:$AU$474,36,FALSE)</f>
        <v>0</v>
      </c>
      <c r="AG19" s="42">
        <f>VLOOKUP($H19,[2]EDA!$H$6:$AU$474,37,FALSE)</f>
        <v>0</v>
      </c>
      <c r="AH19" s="42">
        <f>VLOOKUP($H19,[2]EDA!$H$6:$AU$474,38,FALSE)</f>
        <v>0</v>
      </c>
      <c r="AI19" s="42">
        <f>VLOOKUP($H19,[2]EDA!$H$6:$AU$474,39,FALSE)</f>
        <v>0</v>
      </c>
      <c r="AJ19" s="42">
        <f>VLOOKUP($H19,[2]EDA!$H$6:$AU$474,40,FALSE)</f>
        <v>0</v>
      </c>
      <c r="AK19" s="23"/>
      <c r="AL19" s="45">
        <f t="shared" si="6"/>
        <v>0</v>
      </c>
      <c r="AM19" s="20">
        <f t="shared" si="7"/>
        <v>0</v>
      </c>
      <c r="AN19" s="42">
        <f>VLOOKUP($H19,[3]IRA!$H$6:$BH$470,42,FALSE)</f>
        <v>0</v>
      </c>
      <c r="AO19" s="42">
        <f>VLOOKUP($H19,[3]IRA!$H$6:$BH$470,43,FALSE)</f>
        <v>0</v>
      </c>
      <c r="AP19" s="42">
        <f>VLOOKUP($H19,[3]IRA!$H$6:$BH$470,44,FALSE)</f>
        <v>0</v>
      </c>
      <c r="AQ19" s="42">
        <f>VLOOKUP($H19,[3]IRA!$H$6:$BH$470,45,FALSE)</f>
        <v>3</v>
      </c>
      <c r="AR19" s="42">
        <f>VLOOKUP($H19,[3]IRA!$H$6:$BH$470,46,FALSE)</f>
        <v>0</v>
      </c>
      <c r="AS19" s="42">
        <f>VLOOKUP($H19,[3]IRA!$H$6:$BH$470,47,FALSE)</f>
        <v>0</v>
      </c>
      <c r="AT19" s="42">
        <f>VLOOKUP($H19,[3]IRA!$H$6:$BH$470,48,FALSE)</f>
        <v>0</v>
      </c>
      <c r="AU19" s="42">
        <f>VLOOKUP($H19,[3]IRA!$H$6:$BH$470,49,FALSE)</f>
        <v>0</v>
      </c>
      <c r="AV19" s="42">
        <f>VLOOKUP($H19,[3]IRA!$H$6:$BH$470,50,FALSE)</f>
        <v>0</v>
      </c>
      <c r="AW19" s="42">
        <f>VLOOKUP($H19,[3]IRA!$H$6:$BH$470,51,FALSE)</f>
        <v>0</v>
      </c>
      <c r="AX19" s="42">
        <f>VLOOKUP($H19,[3]IRA!$H$6:$BH$470,52,FALSE)</f>
        <v>0</v>
      </c>
      <c r="AY19" s="42">
        <f>VLOOKUP($H19,[3]IRA!$H$6:$BH$470,53,FALSE)</f>
        <v>0</v>
      </c>
      <c r="AZ19" s="23"/>
      <c r="BA19" s="23">
        <f t="shared" si="8"/>
        <v>3</v>
      </c>
      <c r="BB19" s="20">
        <f t="shared" si="9"/>
        <v>0</v>
      </c>
      <c r="BC19" s="42">
        <f>VLOOKUP($H19,[4]IRA!$H$7:$CH$471,68,FALSE)</f>
        <v>2</v>
      </c>
      <c r="BD19" s="42">
        <f>VLOOKUP($H19,[4]IRA!$H$7:$CH$471,69,FALSE)</f>
        <v>7</v>
      </c>
      <c r="BE19" s="42">
        <f>VLOOKUP($H19,[4]IRA!$H$7:$CH$471,70,FALSE)</f>
        <v>2</v>
      </c>
      <c r="BF19" s="42">
        <f>VLOOKUP($H19,[4]IRA!$H$7:$CH$471,71,FALSE)</f>
        <v>6</v>
      </c>
      <c r="BG19" s="42">
        <f>VLOOKUP($H19,[4]IRA!$H$7:$CH$471,72,FALSE)</f>
        <v>0</v>
      </c>
      <c r="BH19" s="42">
        <f>VLOOKUP($H19,[4]IRA!$H$7:$CH$471,73,FALSE)</f>
        <v>12</v>
      </c>
      <c r="BI19" s="42">
        <f>VLOOKUP($H19,[4]IRA!$H$7:$CH$471,74,FALSE)</f>
        <v>9</v>
      </c>
      <c r="BJ19" s="42">
        <f>VLOOKUP($H19,[4]IRA!$H$7:$CH$471,75,FALSE)</f>
        <v>8</v>
      </c>
      <c r="BK19" s="42">
        <f>VLOOKUP($H19,[4]IRA!$H$7:$CH$471,76,FALSE)</f>
        <v>2</v>
      </c>
      <c r="BL19" s="42">
        <f>VLOOKUP($H19,[4]IRA!$H$7:$CH$471,77,FALSE)</f>
        <v>1</v>
      </c>
      <c r="BM19" s="42">
        <f>VLOOKUP($H19,[4]IRA!$H$7:$CH$471,78,FALSE)</f>
        <v>0</v>
      </c>
      <c r="BN19" s="42">
        <f>VLOOKUP($H19,[4]IRA!$H$7:$CH$471,79,FALSE)</f>
        <v>0</v>
      </c>
      <c r="BO19" s="13"/>
      <c r="BP19" s="13">
        <f t="shared" si="10"/>
        <v>49</v>
      </c>
      <c r="BQ19" s="20">
        <f t="shared" si="11"/>
        <v>0</v>
      </c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</row>
    <row r="20" spans="1:118" s="100" customFormat="1" ht="10.199999999999999" x14ac:dyDescent="0.2">
      <c r="A20" s="17" t="s">
        <v>2</v>
      </c>
      <c r="B20" s="17" t="s">
        <v>93</v>
      </c>
      <c r="C20" s="42">
        <v>400</v>
      </c>
      <c r="D20" s="16" t="s">
        <v>547</v>
      </c>
      <c r="E20" s="16" t="s">
        <v>548</v>
      </c>
      <c r="F20" s="17" t="s">
        <v>228</v>
      </c>
      <c r="G20" s="17" t="s">
        <v>828</v>
      </c>
      <c r="H20" s="17">
        <v>13</v>
      </c>
      <c r="I20" s="17" t="s">
        <v>2</v>
      </c>
      <c r="J20" s="43">
        <f>VLOOKUP($H20,[1]EDA!$H$6:$BH$470,42,FALSE)</f>
        <v>3</v>
      </c>
      <c r="K20" s="42">
        <f>VLOOKUP($H20,[1]EDA!$H$6:$BH$470,43,FALSE)</f>
        <v>5</v>
      </c>
      <c r="L20" s="42">
        <f>VLOOKUP($H20,[1]EDA!$H$6:$BH$470,44,FALSE)</f>
        <v>2</v>
      </c>
      <c r="M20" s="42">
        <f>VLOOKUP($H20,[1]EDA!$H$6:$BH$470,45,FALSE)</f>
        <v>0</v>
      </c>
      <c r="N20" s="42">
        <f>VLOOKUP($H20,[1]EDA!$H$6:$BH$470,46,FALSE)</f>
        <v>3</v>
      </c>
      <c r="O20" s="42">
        <f>VLOOKUP($H20,[1]EDA!$H$6:$BH$470,47,FALSE)</f>
        <v>2</v>
      </c>
      <c r="P20" s="42">
        <f>VLOOKUP($H20,[1]EDA!$H$6:$BH$470,48,FALSE)</f>
        <v>3</v>
      </c>
      <c r="Q20" s="42">
        <f>VLOOKUP($H20,[1]EDA!$H$6:$BH$470,49,FALSE)</f>
        <v>5</v>
      </c>
      <c r="R20" s="42">
        <f>VLOOKUP($H20,[1]EDA!$H$6:$BH$470,50,FALSE)</f>
        <v>4</v>
      </c>
      <c r="S20" s="42">
        <f>VLOOKUP($H20,[1]EDA!$H$6:$BH$470,51,FALSE)</f>
        <v>7</v>
      </c>
      <c r="T20" s="42">
        <f>VLOOKUP($H20,[1]EDA!$H$6:$BH$470,52,FALSE)</f>
        <v>0</v>
      </c>
      <c r="U20" s="42">
        <f>VLOOKUP($H20,[1]EDA!$H$6:$BH$470,53,FALSE)</f>
        <v>0</v>
      </c>
      <c r="V20" s="13"/>
      <c r="W20" s="13">
        <f t="shared" si="4"/>
        <v>34</v>
      </c>
      <c r="X20" s="20">
        <f t="shared" si="5"/>
        <v>0</v>
      </c>
      <c r="Y20" s="42">
        <f>VLOOKUP($H20,[2]EDA!$H$6:$AU$474,29,FALSE)</f>
        <v>0</v>
      </c>
      <c r="Z20" s="42">
        <f>VLOOKUP($H20,[2]EDA!$H$6:$AU$474,30,FALSE)</f>
        <v>0</v>
      </c>
      <c r="AA20" s="42">
        <f>VLOOKUP($H20,[2]EDA!$H$6:$AU$474,31,FALSE)</f>
        <v>0</v>
      </c>
      <c r="AB20" s="42">
        <f>VLOOKUP($H20,[2]EDA!$H$6:$AU$474,32,FALSE)</f>
        <v>0</v>
      </c>
      <c r="AC20" s="42">
        <f>VLOOKUP($H20,[2]EDA!$H$6:$AU$474,33,FALSE)</f>
        <v>0</v>
      </c>
      <c r="AD20" s="42">
        <f>VLOOKUP($H20,[2]EDA!$H$6:$AU$474,34,FALSE)</f>
        <v>0</v>
      </c>
      <c r="AE20" s="42">
        <f>VLOOKUP($H20,[2]EDA!$H$6:$AU$474,35,FALSE)</f>
        <v>0</v>
      </c>
      <c r="AF20" s="42">
        <f>VLOOKUP($H20,[2]EDA!$H$6:$AU$474,36,FALSE)</f>
        <v>0</v>
      </c>
      <c r="AG20" s="42">
        <f>VLOOKUP($H20,[2]EDA!$H$6:$AU$474,37,FALSE)</f>
        <v>0</v>
      </c>
      <c r="AH20" s="42">
        <f>VLOOKUP($H20,[2]EDA!$H$6:$AU$474,38,FALSE)</f>
        <v>0</v>
      </c>
      <c r="AI20" s="42">
        <f>VLOOKUP($H20,[2]EDA!$H$6:$AU$474,39,FALSE)</f>
        <v>0</v>
      </c>
      <c r="AJ20" s="42">
        <f>VLOOKUP($H20,[2]EDA!$H$6:$AU$474,40,FALSE)</f>
        <v>0</v>
      </c>
      <c r="AK20" s="23"/>
      <c r="AL20" s="45">
        <f t="shared" si="6"/>
        <v>0</v>
      </c>
      <c r="AM20" s="20">
        <f t="shared" si="7"/>
        <v>0</v>
      </c>
      <c r="AN20" s="42">
        <f>VLOOKUP($H20,[3]IRA!$H$6:$BH$470,42,FALSE)</f>
        <v>0</v>
      </c>
      <c r="AO20" s="42">
        <f>VLOOKUP($H20,[3]IRA!$H$6:$BH$470,43,FALSE)</f>
        <v>0</v>
      </c>
      <c r="AP20" s="42">
        <f>VLOOKUP($H20,[3]IRA!$H$6:$BH$470,44,FALSE)</f>
        <v>1</v>
      </c>
      <c r="AQ20" s="42">
        <f>VLOOKUP($H20,[3]IRA!$H$6:$BH$470,45,FALSE)</f>
        <v>0</v>
      </c>
      <c r="AR20" s="42">
        <f>VLOOKUP($H20,[3]IRA!$H$6:$BH$470,46,FALSE)</f>
        <v>0</v>
      </c>
      <c r="AS20" s="42">
        <f>VLOOKUP($H20,[3]IRA!$H$6:$BH$470,47,FALSE)</f>
        <v>0</v>
      </c>
      <c r="AT20" s="42">
        <f>VLOOKUP($H20,[3]IRA!$H$6:$BH$470,48,FALSE)</f>
        <v>0</v>
      </c>
      <c r="AU20" s="42">
        <f>VLOOKUP($H20,[3]IRA!$H$6:$BH$470,49,FALSE)</f>
        <v>0</v>
      </c>
      <c r="AV20" s="42">
        <f>VLOOKUP($H20,[3]IRA!$H$6:$BH$470,50,FALSE)</f>
        <v>0</v>
      </c>
      <c r="AW20" s="42">
        <f>VLOOKUP($H20,[3]IRA!$H$6:$BH$470,51,FALSE)</f>
        <v>0</v>
      </c>
      <c r="AX20" s="42">
        <f>VLOOKUP($H20,[3]IRA!$H$6:$BH$470,52,FALSE)</f>
        <v>0</v>
      </c>
      <c r="AY20" s="42">
        <f>VLOOKUP($H20,[3]IRA!$H$6:$BH$470,53,FALSE)</f>
        <v>0</v>
      </c>
      <c r="AZ20" s="23"/>
      <c r="BA20" s="23">
        <f t="shared" si="8"/>
        <v>1</v>
      </c>
      <c r="BB20" s="20">
        <f t="shared" si="9"/>
        <v>0</v>
      </c>
      <c r="BC20" s="42">
        <f>VLOOKUP($H20,[4]IRA!$H$7:$CH$471,68,FALSE)</f>
        <v>36</v>
      </c>
      <c r="BD20" s="42">
        <f>VLOOKUP($H20,[4]IRA!$H$7:$CH$471,69,FALSE)</f>
        <v>23</v>
      </c>
      <c r="BE20" s="42">
        <f>VLOOKUP($H20,[4]IRA!$H$7:$CH$471,70,FALSE)</f>
        <v>51</v>
      </c>
      <c r="BF20" s="42">
        <f>VLOOKUP($H20,[4]IRA!$H$7:$CH$471,71,FALSE)</f>
        <v>23</v>
      </c>
      <c r="BG20" s="42">
        <f>VLOOKUP($H20,[4]IRA!$H$7:$CH$471,72,FALSE)</f>
        <v>35</v>
      </c>
      <c r="BH20" s="42">
        <f>VLOOKUP($H20,[4]IRA!$H$7:$CH$471,73,FALSE)</f>
        <v>39</v>
      </c>
      <c r="BI20" s="42">
        <f>VLOOKUP($H20,[4]IRA!$H$7:$CH$471,74,FALSE)</f>
        <v>26</v>
      </c>
      <c r="BJ20" s="42">
        <f>VLOOKUP($H20,[4]IRA!$H$7:$CH$471,75,FALSE)</f>
        <v>24</v>
      </c>
      <c r="BK20" s="42">
        <f>VLOOKUP($H20,[4]IRA!$H$7:$CH$471,76,FALSE)</f>
        <v>39</v>
      </c>
      <c r="BL20" s="42">
        <f>VLOOKUP($H20,[4]IRA!$H$7:$CH$471,77,FALSE)</f>
        <v>23</v>
      </c>
      <c r="BM20" s="42">
        <f>VLOOKUP($H20,[4]IRA!$H$7:$CH$471,78,FALSE)</f>
        <v>0</v>
      </c>
      <c r="BN20" s="42">
        <f>VLOOKUP($H20,[4]IRA!$H$7:$CH$471,79,FALSE)</f>
        <v>0</v>
      </c>
      <c r="BO20" s="13"/>
      <c r="BP20" s="13">
        <f t="shared" si="10"/>
        <v>319</v>
      </c>
      <c r="BQ20" s="20">
        <f t="shared" si="11"/>
        <v>0</v>
      </c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</row>
    <row r="21" spans="1:118" s="100" customFormat="1" ht="10.199999999999999" x14ac:dyDescent="0.2">
      <c r="A21" s="17" t="s">
        <v>2</v>
      </c>
      <c r="B21" s="17" t="s">
        <v>93</v>
      </c>
      <c r="C21" s="42">
        <v>400</v>
      </c>
      <c r="D21" s="16" t="s">
        <v>547</v>
      </c>
      <c r="E21" s="16" t="s">
        <v>548</v>
      </c>
      <c r="F21" s="17" t="s">
        <v>228</v>
      </c>
      <c r="G21" s="17" t="s">
        <v>827</v>
      </c>
      <c r="H21" s="17">
        <v>14</v>
      </c>
      <c r="I21" s="17" t="s">
        <v>829</v>
      </c>
      <c r="J21" s="43">
        <f>VLOOKUP($H21,[1]EDA!$H$6:$BH$470,42,FALSE)</f>
        <v>8</v>
      </c>
      <c r="K21" s="42">
        <f>VLOOKUP($H21,[1]EDA!$H$6:$BH$470,43,FALSE)</f>
        <v>7</v>
      </c>
      <c r="L21" s="42">
        <f>VLOOKUP($H21,[1]EDA!$H$6:$BH$470,44,FALSE)</f>
        <v>11</v>
      </c>
      <c r="M21" s="42">
        <f>VLOOKUP($H21,[1]EDA!$H$6:$BH$470,45,FALSE)</f>
        <v>5</v>
      </c>
      <c r="N21" s="42">
        <f>VLOOKUP($H21,[1]EDA!$H$6:$BH$470,46,FALSE)</f>
        <v>8</v>
      </c>
      <c r="O21" s="42">
        <f>VLOOKUP($H21,[1]EDA!$H$6:$BH$470,47,FALSE)</f>
        <v>7</v>
      </c>
      <c r="P21" s="42">
        <f>VLOOKUP($H21,[1]EDA!$H$6:$BH$470,48,FALSE)</f>
        <v>10</v>
      </c>
      <c r="Q21" s="42">
        <f>VLOOKUP($H21,[1]EDA!$H$6:$BH$470,49,FALSE)</f>
        <v>9</v>
      </c>
      <c r="R21" s="42">
        <f>VLOOKUP($H21,[1]EDA!$H$6:$BH$470,50,FALSE)</f>
        <v>5</v>
      </c>
      <c r="S21" s="42">
        <f>VLOOKUP($H21,[1]EDA!$H$6:$BH$470,51,FALSE)</f>
        <v>5</v>
      </c>
      <c r="T21" s="42">
        <f>VLOOKUP($H21,[1]EDA!$H$6:$BH$470,52,FALSE)</f>
        <v>0</v>
      </c>
      <c r="U21" s="42">
        <f>VLOOKUP($H21,[1]EDA!$H$6:$BH$470,53,FALSE)</f>
        <v>0</v>
      </c>
      <c r="V21" s="13"/>
      <c r="W21" s="13">
        <f t="shared" si="4"/>
        <v>75</v>
      </c>
      <c r="X21" s="20">
        <f t="shared" si="5"/>
        <v>0</v>
      </c>
      <c r="Y21" s="42">
        <f>VLOOKUP($H21,[2]EDA!$H$6:$AU$474,29,FALSE)</f>
        <v>0</v>
      </c>
      <c r="Z21" s="42">
        <f>VLOOKUP($H21,[2]EDA!$H$6:$AU$474,30,FALSE)</f>
        <v>0</v>
      </c>
      <c r="AA21" s="42">
        <f>VLOOKUP($H21,[2]EDA!$H$6:$AU$474,31,FALSE)</f>
        <v>0</v>
      </c>
      <c r="AB21" s="42">
        <f>VLOOKUP($H21,[2]EDA!$H$6:$AU$474,32,FALSE)</f>
        <v>0</v>
      </c>
      <c r="AC21" s="42">
        <f>VLOOKUP($H21,[2]EDA!$H$6:$AU$474,33,FALSE)</f>
        <v>0</v>
      </c>
      <c r="AD21" s="42">
        <f>VLOOKUP($H21,[2]EDA!$H$6:$AU$474,34,FALSE)</f>
        <v>0</v>
      </c>
      <c r="AE21" s="42">
        <f>VLOOKUP($H21,[2]EDA!$H$6:$AU$474,35,FALSE)</f>
        <v>0</v>
      </c>
      <c r="AF21" s="42">
        <f>VLOOKUP($H21,[2]EDA!$H$6:$AU$474,36,FALSE)</f>
        <v>0</v>
      </c>
      <c r="AG21" s="42">
        <f>VLOOKUP($H21,[2]EDA!$H$6:$AU$474,37,FALSE)</f>
        <v>0</v>
      </c>
      <c r="AH21" s="42">
        <f>VLOOKUP($H21,[2]EDA!$H$6:$AU$474,38,FALSE)</f>
        <v>0</v>
      </c>
      <c r="AI21" s="42">
        <f>VLOOKUP($H21,[2]EDA!$H$6:$AU$474,39,FALSE)</f>
        <v>0</v>
      </c>
      <c r="AJ21" s="42">
        <f>VLOOKUP($H21,[2]EDA!$H$6:$AU$474,40,FALSE)</f>
        <v>0</v>
      </c>
      <c r="AK21" s="23"/>
      <c r="AL21" s="45">
        <f t="shared" si="6"/>
        <v>0</v>
      </c>
      <c r="AM21" s="20">
        <f t="shared" si="7"/>
        <v>0</v>
      </c>
      <c r="AN21" s="42">
        <f>VLOOKUP($H21,[3]IRA!$H$6:$BH$470,42,FALSE)</f>
        <v>1</v>
      </c>
      <c r="AO21" s="42">
        <f>VLOOKUP($H21,[3]IRA!$H$6:$BH$470,43,FALSE)</f>
        <v>0</v>
      </c>
      <c r="AP21" s="42">
        <f>VLOOKUP($H21,[3]IRA!$H$6:$BH$470,44,FALSE)</f>
        <v>0</v>
      </c>
      <c r="AQ21" s="42">
        <f>VLOOKUP($H21,[3]IRA!$H$6:$BH$470,45,FALSE)</f>
        <v>1</v>
      </c>
      <c r="AR21" s="42">
        <f>VLOOKUP($H21,[3]IRA!$H$6:$BH$470,46,FALSE)</f>
        <v>0</v>
      </c>
      <c r="AS21" s="42">
        <f>VLOOKUP($H21,[3]IRA!$H$6:$BH$470,47,FALSE)</f>
        <v>1</v>
      </c>
      <c r="AT21" s="42">
        <f>VLOOKUP($H21,[3]IRA!$H$6:$BH$470,48,FALSE)</f>
        <v>0</v>
      </c>
      <c r="AU21" s="42">
        <f>VLOOKUP($H21,[3]IRA!$H$6:$BH$470,49,FALSE)</f>
        <v>0</v>
      </c>
      <c r="AV21" s="42">
        <f>VLOOKUP($H21,[3]IRA!$H$6:$BH$470,50,FALSE)</f>
        <v>0</v>
      </c>
      <c r="AW21" s="42">
        <f>VLOOKUP($H21,[3]IRA!$H$6:$BH$470,51,FALSE)</f>
        <v>0</v>
      </c>
      <c r="AX21" s="42">
        <f>VLOOKUP($H21,[3]IRA!$H$6:$BH$470,52,FALSE)</f>
        <v>0</v>
      </c>
      <c r="AY21" s="42">
        <f>VLOOKUP($H21,[3]IRA!$H$6:$BH$470,53,FALSE)</f>
        <v>0</v>
      </c>
      <c r="AZ21" s="23"/>
      <c r="BA21" s="23">
        <f t="shared" si="8"/>
        <v>3</v>
      </c>
      <c r="BB21" s="20">
        <f t="shared" si="9"/>
        <v>0</v>
      </c>
      <c r="BC21" s="42">
        <f>VLOOKUP($H21,[4]IRA!$H$7:$CH$471,68,FALSE)</f>
        <v>11</v>
      </c>
      <c r="BD21" s="42">
        <f>VLOOKUP($H21,[4]IRA!$H$7:$CH$471,69,FALSE)</f>
        <v>6</v>
      </c>
      <c r="BE21" s="42">
        <f>VLOOKUP($H21,[4]IRA!$H$7:$CH$471,70,FALSE)</f>
        <v>8</v>
      </c>
      <c r="BF21" s="42">
        <f>VLOOKUP($H21,[4]IRA!$H$7:$CH$471,71,FALSE)</f>
        <v>14</v>
      </c>
      <c r="BG21" s="42">
        <f>VLOOKUP($H21,[4]IRA!$H$7:$CH$471,72,FALSE)</f>
        <v>8</v>
      </c>
      <c r="BH21" s="42">
        <f>VLOOKUP($H21,[4]IRA!$H$7:$CH$471,73,FALSE)</f>
        <v>12</v>
      </c>
      <c r="BI21" s="42">
        <f>VLOOKUP($H21,[4]IRA!$H$7:$CH$471,74,FALSE)</f>
        <v>9</v>
      </c>
      <c r="BJ21" s="42">
        <f>VLOOKUP($H21,[4]IRA!$H$7:$CH$471,75,FALSE)</f>
        <v>5</v>
      </c>
      <c r="BK21" s="42">
        <f>VLOOKUP($H21,[4]IRA!$H$7:$CH$471,76,FALSE)</f>
        <v>10</v>
      </c>
      <c r="BL21" s="42">
        <f>VLOOKUP($H21,[4]IRA!$H$7:$CH$471,77,FALSE)</f>
        <v>13</v>
      </c>
      <c r="BM21" s="42">
        <f>VLOOKUP($H21,[4]IRA!$H$7:$CH$471,78,FALSE)</f>
        <v>0</v>
      </c>
      <c r="BN21" s="42">
        <f>VLOOKUP($H21,[4]IRA!$H$7:$CH$471,79,FALSE)</f>
        <v>0</v>
      </c>
      <c r="BO21" s="13"/>
      <c r="BP21" s="13">
        <f t="shared" si="10"/>
        <v>96</v>
      </c>
      <c r="BQ21" s="20">
        <f t="shared" si="11"/>
        <v>0</v>
      </c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</row>
    <row r="22" spans="1:118" s="100" customFormat="1" ht="10.199999999999999" x14ac:dyDescent="0.2">
      <c r="A22" s="17" t="s">
        <v>2</v>
      </c>
      <c r="B22" s="17" t="s">
        <v>93</v>
      </c>
      <c r="C22" s="42">
        <v>400</v>
      </c>
      <c r="D22" s="16" t="s">
        <v>547</v>
      </c>
      <c r="E22" s="16" t="s">
        <v>548</v>
      </c>
      <c r="F22" s="17" t="s">
        <v>416</v>
      </c>
      <c r="G22" s="17" t="s">
        <v>828</v>
      </c>
      <c r="H22" s="17">
        <v>15</v>
      </c>
      <c r="I22" s="17" t="s">
        <v>103</v>
      </c>
      <c r="J22" s="43">
        <f>VLOOKUP($H22,[1]EDA!$H$6:$BH$470,42,FALSE)</f>
        <v>5</v>
      </c>
      <c r="K22" s="42">
        <f>VLOOKUP($H22,[1]EDA!$H$6:$BH$470,43,FALSE)</f>
        <v>4</v>
      </c>
      <c r="L22" s="42">
        <f>VLOOKUP($H22,[1]EDA!$H$6:$BH$470,44,FALSE)</f>
        <v>7</v>
      </c>
      <c r="M22" s="42">
        <f>VLOOKUP($H22,[1]EDA!$H$6:$BH$470,45,FALSE)</f>
        <v>6</v>
      </c>
      <c r="N22" s="42">
        <f>VLOOKUP($H22,[1]EDA!$H$6:$BH$470,46,FALSE)</f>
        <v>3</v>
      </c>
      <c r="O22" s="42">
        <f>VLOOKUP($H22,[1]EDA!$H$6:$BH$470,47,FALSE)</f>
        <v>11</v>
      </c>
      <c r="P22" s="42">
        <f>VLOOKUP($H22,[1]EDA!$H$6:$BH$470,48,FALSE)</f>
        <v>2</v>
      </c>
      <c r="Q22" s="42">
        <f>VLOOKUP($H22,[1]EDA!$H$6:$BH$470,49,FALSE)</f>
        <v>6</v>
      </c>
      <c r="R22" s="42">
        <f>VLOOKUP($H22,[1]EDA!$H$6:$BH$470,50,FALSE)</f>
        <v>5</v>
      </c>
      <c r="S22" s="42">
        <f>VLOOKUP($H22,[1]EDA!$H$6:$BH$470,51,FALSE)</f>
        <v>1</v>
      </c>
      <c r="T22" s="42">
        <f>VLOOKUP($H22,[1]EDA!$H$6:$BH$470,52,FALSE)</f>
        <v>0</v>
      </c>
      <c r="U22" s="42">
        <f>VLOOKUP($H22,[1]EDA!$H$6:$BH$470,53,FALSE)</f>
        <v>0</v>
      </c>
      <c r="V22" s="13"/>
      <c r="W22" s="13">
        <f t="shared" si="4"/>
        <v>50</v>
      </c>
      <c r="X22" s="20">
        <f t="shared" si="5"/>
        <v>0</v>
      </c>
      <c r="Y22" s="42">
        <f>VLOOKUP($H22,[2]EDA!$H$6:$AU$474,29,FALSE)</f>
        <v>0</v>
      </c>
      <c r="Z22" s="42">
        <f>VLOOKUP($H22,[2]EDA!$H$6:$AU$474,30,FALSE)</f>
        <v>0</v>
      </c>
      <c r="AA22" s="42">
        <f>VLOOKUP($H22,[2]EDA!$H$6:$AU$474,31,FALSE)</f>
        <v>0</v>
      </c>
      <c r="AB22" s="42">
        <f>VLOOKUP($H22,[2]EDA!$H$6:$AU$474,32,FALSE)</f>
        <v>0</v>
      </c>
      <c r="AC22" s="42">
        <f>VLOOKUP($H22,[2]EDA!$H$6:$AU$474,33,FALSE)</f>
        <v>0</v>
      </c>
      <c r="AD22" s="42">
        <f>VLOOKUP($H22,[2]EDA!$H$6:$AU$474,34,FALSE)</f>
        <v>0</v>
      </c>
      <c r="AE22" s="42">
        <f>VLOOKUP($H22,[2]EDA!$H$6:$AU$474,35,FALSE)</f>
        <v>0</v>
      </c>
      <c r="AF22" s="42">
        <f>VLOOKUP($H22,[2]EDA!$H$6:$AU$474,36,FALSE)</f>
        <v>0</v>
      </c>
      <c r="AG22" s="42">
        <f>VLOOKUP($H22,[2]EDA!$H$6:$AU$474,37,FALSE)</f>
        <v>0</v>
      </c>
      <c r="AH22" s="42">
        <f>VLOOKUP($H22,[2]EDA!$H$6:$AU$474,38,FALSE)</f>
        <v>0</v>
      </c>
      <c r="AI22" s="42">
        <f>VLOOKUP($H22,[2]EDA!$H$6:$AU$474,39,FALSE)</f>
        <v>0</v>
      </c>
      <c r="AJ22" s="42">
        <f>VLOOKUP($H22,[2]EDA!$H$6:$AU$474,40,FALSE)</f>
        <v>0</v>
      </c>
      <c r="AK22" s="23"/>
      <c r="AL22" s="45">
        <f t="shared" si="6"/>
        <v>0</v>
      </c>
      <c r="AM22" s="20">
        <f t="shared" si="7"/>
        <v>0</v>
      </c>
      <c r="AN22" s="42">
        <f>VLOOKUP($H22,[3]IRA!$H$6:$BH$470,42,FALSE)</f>
        <v>0</v>
      </c>
      <c r="AO22" s="42">
        <f>VLOOKUP($H22,[3]IRA!$H$6:$BH$470,43,FALSE)</f>
        <v>0</v>
      </c>
      <c r="AP22" s="42">
        <f>VLOOKUP($H22,[3]IRA!$H$6:$BH$470,44,FALSE)</f>
        <v>0</v>
      </c>
      <c r="AQ22" s="42">
        <f>VLOOKUP($H22,[3]IRA!$H$6:$BH$470,45,FALSE)</f>
        <v>0</v>
      </c>
      <c r="AR22" s="42">
        <f>VLOOKUP($H22,[3]IRA!$H$6:$BH$470,46,FALSE)</f>
        <v>0</v>
      </c>
      <c r="AS22" s="42">
        <f>VLOOKUP($H22,[3]IRA!$H$6:$BH$470,47,FALSE)</f>
        <v>0</v>
      </c>
      <c r="AT22" s="42">
        <f>VLOOKUP($H22,[3]IRA!$H$6:$BH$470,48,FALSE)</f>
        <v>0</v>
      </c>
      <c r="AU22" s="42">
        <f>VLOOKUP($H22,[3]IRA!$H$6:$BH$470,49,FALSE)</f>
        <v>0</v>
      </c>
      <c r="AV22" s="42">
        <f>VLOOKUP($H22,[3]IRA!$H$6:$BH$470,50,FALSE)</f>
        <v>3</v>
      </c>
      <c r="AW22" s="42">
        <f>VLOOKUP($H22,[3]IRA!$H$6:$BH$470,51,FALSE)</f>
        <v>0</v>
      </c>
      <c r="AX22" s="42">
        <f>VLOOKUP($H22,[3]IRA!$H$6:$BH$470,52,FALSE)</f>
        <v>0</v>
      </c>
      <c r="AY22" s="42">
        <f>VLOOKUP($H22,[3]IRA!$H$6:$BH$470,53,FALSE)</f>
        <v>0</v>
      </c>
      <c r="AZ22" s="23"/>
      <c r="BA22" s="23">
        <f t="shared" si="8"/>
        <v>3</v>
      </c>
      <c r="BB22" s="20">
        <f t="shared" si="9"/>
        <v>0</v>
      </c>
      <c r="BC22" s="42">
        <f>VLOOKUP($H22,[4]IRA!$H$7:$CH$471,68,FALSE)</f>
        <v>19</v>
      </c>
      <c r="BD22" s="42">
        <f>VLOOKUP($H22,[4]IRA!$H$7:$CH$471,69,FALSE)</f>
        <v>18</v>
      </c>
      <c r="BE22" s="42">
        <f>VLOOKUP($H22,[4]IRA!$H$7:$CH$471,70,FALSE)</f>
        <v>31</v>
      </c>
      <c r="BF22" s="42">
        <f>VLOOKUP($H22,[4]IRA!$H$7:$CH$471,71,FALSE)</f>
        <v>24</v>
      </c>
      <c r="BG22" s="42">
        <f>VLOOKUP($H22,[4]IRA!$H$7:$CH$471,72,FALSE)</f>
        <v>2</v>
      </c>
      <c r="BH22" s="42">
        <f>VLOOKUP($H22,[4]IRA!$H$7:$CH$471,73,FALSE)</f>
        <v>42</v>
      </c>
      <c r="BI22" s="42">
        <f>VLOOKUP($H22,[4]IRA!$H$7:$CH$471,74,FALSE)</f>
        <v>48</v>
      </c>
      <c r="BJ22" s="42">
        <f>VLOOKUP($H22,[4]IRA!$H$7:$CH$471,75,FALSE)</f>
        <v>25</v>
      </c>
      <c r="BK22" s="42">
        <f>VLOOKUP($H22,[4]IRA!$H$7:$CH$471,76,FALSE)</f>
        <v>36</v>
      </c>
      <c r="BL22" s="42">
        <f>VLOOKUP($H22,[4]IRA!$H$7:$CH$471,77,FALSE)</f>
        <v>20</v>
      </c>
      <c r="BM22" s="42">
        <f>VLOOKUP($H22,[4]IRA!$H$7:$CH$471,78,FALSE)</f>
        <v>0</v>
      </c>
      <c r="BN22" s="42">
        <f>VLOOKUP($H22,[4]IRA!$H$7:$CH$471,79,FALSE)</f>
        <v>0</v>
      </c>
      <c r="BO22" s="13"/>
      <c r="BP22" s="13">
        <f t="shared" si="10"/>
        <v>265</v>
      </c>
      <c r="BQ22" s="20">
        <f t="shared" si="11"/>
        <v>0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</row>
    <row r="23" spans="1:118" s="100" customFormat="1" ht="10.199999999999999" x14ac:dyDescent="0.2">
      <c r="A23" s="17" t="s">
        <v>2</v>
      </c>
      <c r="B23" s="17" t="s">
        <v>228</v>
      </c>
      <c r="C23" s="42">
        <v>400</v>
      </c>
      <c r="D23" s="16" t="s">
        <v>547</v>
      </c>
      <c r="E23" s="16" t="s">
        <v>548</v>
      </c>
      <c r="F23" s="17" t="s">
        <v>228</v>
      </c>
      <c r="G23" s="17" t="s">
        <v>825</v>
      </c>
      <c r="H23" s="17">
        <v>16</v>
      </c>
      <c r="I23" s="17" t="s">
        <v>230</v>
      </c>
      <c r="J23" s="43">
        <f>VLOOKUP($H23,[1]EDA!$H$6:$BH$470,42,FALSE)</f>
        <v>24</v>
      </c>
      <c r="K23" s="42">
        <f>VLOOKUP($H23,[1]EDA!$H$6:$BH$470,43,FALSE)</f>
        <v>16</v>
      </c>
      <c r="L23" s="42">
        <f>VLOOKUP($H23,[1]EDA!$H$6:$BH$470,44,FALSE)</f>
        <v>34</v>
      </c>
      <c r="M23" s="42">
        <f>VLOOKUP($H23,[1]EDA!$H$6:$BH$470,45,FALSE)</f>
        <v>44</v>
      </c>
      <c r="N23" s="42">
        <f>VLOOKUP($H23,[1]EDA!$H$6:$BH$470,46,FALSE)</f>
        <v>31</v>
      </c>
      <c r="O23" s="42">
        <f>VLOOKUP($H23,[1]EDA!$H$6:$BH$470,47,FALSE)</f>
        <v>31</v>
      </c>
      <c r="P23" s="42">
        <f>VLOOKUP($H23,[1]EDA!$H$6:$BH$470,48,FALSE)</f>
        <v>14</v>
      </c>
      <c r="Q23" s="42">
        <f>VLOOKUP($H23,[1]EDA!$H$6:$BH$470,49,FALSE)</f>
        <v>10</v>
      </c>
      <c r="R23" s="42">
        <f>VLOOKUP($H23,[1]EDA!$H$6:$BH$470,50,FALSE)</f>
        <v>25</v>
      </c>
      <c r="S23" s="42">
        <f>VLOOKUP($H23,[1]EDA!$H$6:$BH$470,51,FALSE)</f>
        <v>9</v>
      </c>
      <c r="T23" s="42">
        <f>VLOOKUP($H23,[1]EDA!$H$6:$BH$470,52,FALSE)</f>
        <v>0</v>
      </c>
      <c r="U23" s="42">
        <f>VLOOKUP($H23,[1]EDA!$H$6:$BH$470,53,FALSE)</f>
        <v>0</v>
      </c>
      <c r="V23" s="13"/>
      <c r="W23" s="13">
        <f t="shared" si="4"/>
        <v>238</v>
      </c>
      <c r="X23" s="20">
        <f t="shared" si="5"/>
        <v>0</v>
      </c>
      <c r="Y23" s="42">
        <f>VLOOKUP($H23,[2]EDA!$H$6:$AU$474,29,FALSE)</f>
        <v>2</v>
      </c>
      <c r="Z23" s="42">
        <f>VLOOKUP($H23,[2]EDA!$H$6:$AU$474,30,FALSE)</f>
        <v>0</v>
      </c>
      <c r="AA23" s="42">
        <f>VLOOKUP($H23,[2]EDA!$H$6:$AU$474,31,FALSE)</f>
        <v>3</v>
      </c>
      <c r="AB23" s="42">
        <f>VLOOKUP($H23,[2]EDA!$H$6:$AU$474,32,FALSE)</f>
        <v>9</v>
      </c>
      <c r="AC23" s="42">
        <f>VLOOKUP($H23,[2]EDA!$H$6:$AU$474,33,FALSE)</f>
        <v>13</v>
      </c>
      <c r="AD23" s="42">
        <f>VLOOKUP($H23,[2]EDA!$H$6:$AU$474,34,FALSE)</f>
        <v>4</v>
      </c>
      <c r="AE23" s="42">
        <f>VLOOKUP($H23,[2]EDA!$H$6:$AU$474,35,FALSE)</f>
        <v>2</v>
      </c>
      <c r="AF23" s="42">
        <f>VLOOKUP($H23,[2]EDA!$H$6:$AU$474,36,FALSE)</f>
        <v>0</v>
      </c>
      <c r="AG23" s="42">
        <f>VLOOKUP($H23,[2]EDA!$H$6:$AU$474,37,FALSE)</f>
        <v>0</v>
      </c>
      <c r="AH23" s="42">
        <f>VLOOKUP($H23,[2]EDA!$H$6:$AU$474,38,FALSE)</f>
        <v>0</v>
      </c>
      <c r="AI23" s="42">
        <f>VLOOKUP($H23,[2]EDA!$H$6:$AU$474,39,FALSE)</f>
        <v>0</v>
      </c>
      <c r="AJ23" s="42">
        <f>VLOOKUP($H23,[2]EDA!$H$6:$AU$474,40,FALSE)</f>
        <v>0</v>
      </c>
      <c r="AK23" s="23"/>
      <c r="AL23" s="45">
        <f t="shared" si="6"/>
        <v>33</v>
      </c>
      <c r="AM23" s="20">
        <f t="shared" si="7"/>
        <v>0</v>
      </c>
      <c r="AN23" s="42">
        <f>VLOOKUP($H23,[3]IRA!$H$6:$BH$470,42,FALSE)</f>
        <v>16</v>
      </c>
      <c r="AO23" s="42">
        <f>VLOOKUP($H23,[3]IRA!$H$6:$BH$470,43,FALSE)</f>
        <v>2</v>
      </c>
      <c r="AP23" s="42">
        <f>VLOOKUP($H23,[3]IRA!$H$6:$BH$470,44,FALSE)</f>
        <v>7</v>
      </c>
      <c r="AQ23" s="42">
        <f>VLOOKUP($H23,[3]IRA!$H$6:$BH$470,45,FALSE)</f>
        <v>11</v>
      </c>
      <c r="AR23" s="42">
        <f>VLOOKUP($H23,[3]IRA!$H$6:$BH$470,46,FALSE)</f>
        <v>26</v>
      </c>
      <c r="AS23" s="42">
        <f>VLOOKUP($H23,[3]IRA!$H$6:$BH$470,47,FALSE)</f>
        <v>34</v>
      </c>
      <c r="AT23" s="42">
        <f>VLOOKUP($H23,[3]IRA!$H$6:$BH$470,48,FALSE)</f>
        <v>17</v>
      </c>
      <c r="AU23" s="42">
        <f>VLOOKUP($H23,[3]IRA!$H$6:$BH$470,49,FALSE)</f>
        <v>16</v>
      </c>
      <c r="AV23" s="42">
        <f>VLOOKUP($H23,[3]IRA!$H$6:$BH$470,50,FALSE)</f>
        <v>0</v>
      </c>
      <c r="AW23" s="42">
        <f>VLOOKUP($H23,[3]IRA!$H$6:$BH$470,51,FALSE)</f>
        <v>0</v>
      </c>
      <c r="AX23" s="42">
        <f>VLOOKUP($H23,[3]IRA!$H$6:$BH$470,52,FALSE)</f>
        <v>0</v>
      </c>
      <c r="AY23" s="42">
        <f>VLOOKUP($H23,[3]IRA!$H$6:$BH$470,53,FALSE)</f>
        <v>0</v>
      </c>
      <c r="AZ23" s="23"/>
      <c r="BA23" s="23">
        <f t="shared" si="8"/>
        <v>129</v>
      </c>
      <c r="BB23" s="20">
        <f t="shared" si="9"/>
        <v>0</v>
      </c>
      <c r="BC23" s="42">
        <f>VLOOKUP($H23,[4]IRA!$H$7:$CH$471,68,FALSE)</f>
        <v>48</v>
      </c>
      <c r="BD23" s="42">
        <f>VLOOKUP($H23,[4]IRA!$H$7:$CH$471,69,FALSE)</f>
        <v>37</v>
      </c>
      <c r="BE23" s="42">
        <f>VLOOKUP($H23,[4]IRA!$H$7:$CH$471,70,FALSE)</f>
        <v>80</v>
      </c>
      <c r="BF23" s="42">
        <f>VLOOKUP($H23,[4]IRA!$H$7:$CH$471,71,FALSE)</f>
        <v>84</v>
      </c>
      <c r="BG23" s="42">
        <f>VLOOKUP($H23,[4]IRA!$H$7:$CH$471,72,FALSE)</f>
        <v>117</v>
      </c>
      <c r="BH23" s="42">
        <f>VLOOKUP($H23,[4]IRA!$H$7:$CH$471,73,FALSE)</f>
        <v>177</v>
      </c>
      <c r="BI23" s="42">
        <f>VLOOKUP($H23,[4]IRA!$H$7:$CH$471,74,FALSE)</f>
        <v>89</v>
      </c>
      <c r="BJ23" s="42">
        <f>VLOOKUP($H23,[4]IRA!$H$7:$CH$471,75,FALSE)</f>
        <v>72</v>
      </c>
      <c r="BK23" s="42">
        <f>VLOOKUP($H23,[4]IRA!$H$7:$CH$471,76,FALSE)</f>
        <v>90</v>
      </c>
      <c r="BL23" s="42">
        <f>VLOOKUP($H23,[4]IRA!$H$7:$CH$471,77,FALSE)</f>
        <v>17</v>
      </c>
      <c r="BM23" s="42">
        <f>VLOOKUP($H23,[4]IRA!$H$7:$CH$471,78,FALSE)</f>
        <v>0</v>
      </c>
      <c r="BN23" s="42">
        <f>VLOOKUP($H23,[4]IRA!$H$7:$CH$471,79,FALSE)</f>
        <v>0</v>
      </c>
      <c r="BO23" s="13"/>
      <c r="BP23" s="13">
        <f t="shared" si="10"/>
        <v>811</v>
      </c>
      <c r="BQ23" s="20">
        <f t="shared" si="11"/>
        <v>0</v>
      </c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</row>
    <row r="24" spans="1:118" s="100" customFormat="1" ht="10.199999999999999" x14ac:dyDescent="0.2">
      <c r="A24" s="17" t="s">
        <v>2</v>
      </c>
      <c r="B24" s="17" t="s">
        <v>228</v>
      </c>
      <c r="C24" s="42">
        <v>400</v>
      </c>
      <c r="D24" s="16" t="s">
        <v>547</v>
      </c>
      <c r="E24" s="16" t="s">
        <v>548</v>
      </c>
      <c r="F24" s="17" t="s">
        <v>228</v>
      </c>
      <c r="G24" s="17" t="s">
        <v>827</v>
      </c>
      <c r="H24" s="17">
        <v>17</v>
      </c>
      <c r="I24" s="17" t="s">
        <v>227</v>
      </c>
      <c r="J24" s="43">
        <f>VLOOKUP($H24,[1]EDA!$H$6:$BH$470,42,FALSE)</f>
        <v>6</v>
      </c>
      <c r="K24" s="42">
        <f>VLOOKUP($H24,[1]EDA!$H$6:$BH$470,43,FALSE)</f>
        <v>5</v>
      </c>
      <c r="L24" s="42">
        <f>VLOOKUP($H24,[1]EDA!$H$6:$BH$470,44,FALSE)</f>
        <v>2</v>
      </c>
      <c r="M24" s="42">
        <f>VLOOKUP($H24,[1]EDA!$H$6:$BH$470,45,FALSE)</f>
        <v>4</v>
      </c>
      <c r="N24" s="42">
        <f>VLOOKUP($H24,[1]EDA!$H$6:$BH$470,46,FALSE)</f>
        <v>6</v>
      </c>
      <c r="O24" s="42">
        <f>VLOOKUP($H24,[1]EDA!$H$6:$BH$470,47,FALSE)</f>
        <v>5</v>
      </c>
      <c r="P24" s="42">
        <f>VLOOKUP($H24,[1]EDA!$H$6:$BH$470,48,FALSE)</f>
        <v>5</v>
      </c>
      <c r="Q24" s="42">
        <f>VLOOKUP($H24,[1]EDA!$H$6:$BH$470,49,FALSE)</f>
        <v>1</v>
      </c>
      <c r="R24" s="42">
        <f>VLOOKUP($H24,[1]EDA!$H$6:$BH$470,50,FALSE)</f>
        <v>20</v>
      </c>
      <c r="S24" s="42">
        <f>VLOOKUP($H24,[1]EDA!$H$6:$BH$470,51,FALSE)</f>
        <v>1</v>
      </c>
      <c r="T24" s="42">
        <f>VLOOKUP($H24,[1]EDA!$H$6:$BH$470,52,FALSE)</f>
        <v>0</v>
      </c>
      <c r="U24" s="42">
        <f>VLOOKUP($H24,[1]EDA!$H$6:$BH$470,53,FALSE)</f>
        <v>0</v>
      </c>
      <c r="V24" s="13"/>
      <c r="W24" s="13">
        <f t="shared" si="4"/>
        <v>55</v>
      </c>
      <c r="X24" s="20">
        <f t="shared" si="5"/>
        <v>0</v>
      </c>
      <c r="Y24" s="42">
        <f>VLOOKUP($H24,[2]EDA!$H$6:$AU$474,29,FALSE)</f>
        <v>0</v>
      </c>
      <c r="Z24" s="42">
        <f>VLOOKUP($H24,[2]EDA!$H$6:$AU$474,30,FALSE)</f>
        <v>0</v>
      </c>
      <c r="AA24" s="42">
        <f>VLOOKUP($H24,[2]EDA!$H$6:$AU$474,31,FALSE)</f>
        <v>0</v>
      </c>
      <c r="AB24" s="42">
        <f>VLOOKUP($H24,[2]EDA!$H$6:$AU$474,32,FALSE)</f>
        <v>0</v>
      </c>
      <c r="AC24" s="42">
        <f>VLOOKUP($H24,[2]EDA!$H$6:$AU$474,33,FALSE)</f>
        <v>0</v>
      </c>
      <c r="AD24" s="42">
        <f>VLOOKUP($H24,[2]EDA!$H$6:$AU$474,34,FALSE)</f>
        <v>0</v>
      </c>
      <c r="AE24" s="42">
        <f>VLOOKUP($H24,[2]EDA!$H$6:$AU$474,35,FALSE)</f>
        <v>1</v>
      </c>
      <c r="AF24" s="42">
        <f>VLOOKUP($H24,[2]EDA!$H$6:$AU$474,36,FALSE)</f>
        <v>0</v>
      </c>
      <c r="AG24" s="42">
        <f>VLOOKUP($H24,[2]EDA!$H$6:$AU$474,37,FALSE)</f>
        <v>0</v>
      </c>
      <c r="AH24" s="42">
        <f>VLOOKUP($H24,[2]EDA!$H$6:$AU$474,38,FALSE)</f>
        <v>0</v>
      </c>
      <c r="AI24" s="42">
        <f>VLOOKUP($H24,[2]EDA!$H$6:$AU$474,39,FALSE)</f>
        <v>0</v>
      </c>
      <c r="AJ24" s="42">
        <f>VLOOKUP($H24,[2]EDA!$H$6:$AU$474,40,FALSE)</f>
        <v>0</v>
      </c>
      <c r="AK24" s="23"/>
      <c r="AL24" s="45">
        <f t="shared" si="6"/>
        <v>1</v>
      </c>
      <c r="AM24" s="20">
        <f t="shared" si="7"/>
        <v>0</v>
      </c>
      <c r="AN24" s="42">
        <f>VLOOKUP($H24,[3]IRA!$H$6:$BH$470,42,FALSE)</f>
        <v>39</v>
      </c>
      <c r="AO24" s="42">
        <f>VLOOKUP($H24,[3]IRA!$H$6:$BH$470,43,FALSE)</f>
        <v>0</v>
      </c>
      <c r="AP24" s="42">
        <f>VLOOKUP($H24,[3]IRA!$H$6:$BH$470,44,FALSE)</f>
        <v>1</v>
      </c>
      <c r="AQ24" s="42">
        <f>VLOOKUP($H24,[3]IRA!$H$6:$BH$470,45,FALSE)</f>
        <v>0</v>
      </c>
      <c r="AR24" s="42">
        <f>VLOOKUP($H24,[3]IRA!$H$6:$BH$470,46,FALSE)</f>
        <v>1</v>
      </c>
      <c r="AS24" s="42">
        <f>VLOOKUP($H24,[3]IRA!$H$6:$BH$470,47,FALSE)</f>
        <v>0</v>
      </c>
      <c r="AT24" s="42">
        <f>VLOOKUP($H24,[3]IRA!$H$6:$BH$470,48,FALSE)</f>
        <v>0</v>
      </c>
      <c r="AU24" s="42">
        <f>VLOOKUP($H24,[3]IRA!$H$6:$BH$470,49,FALSE)</f>
        <v>0</v>
      </c>
      <c r="AV24" s="42">
        <f>VLOOKUP($H24,[3]IRA!$H$6:$BH$470,50,FALSE)</f>
        <v>0</v>
      </c>
      <c r="AW24" s="42">
        <f>VLOOKUP($H24,[3]IRA!$H$6:$BH$470,51,FALSE)</f>
        <v>0</v>
      </c>
      <c r="AX24" s="42">
        <f>VLOOKUP($H24,[3]IRA!$H$6:$BH$470,52,FALSE)</f>
        <v>0</v>
      </c>
      <c r="AY24" s="42">
        <f>VLOOKUP($H24,[3]IRA!$H$6:$BH$470,53,FALSE)</f>
        <v>0</v>
      </c>
      <c r="AZ24" s="23"/>
      <c r="BA24" s="23">
        <f t="shared" si="8"/>
        <v>41</v>
      </c>
      <c r="BB24" s="20">
        <f t="shared" si="9"/>
        <v>0</v>
      </c>
      <c r="BC24" s="42">
        <f>VLOOKUP($H24,[4]IRA!$H$7:$CH$471,68,FALSE)</f>
        <v>49</v>
      </c>
      <c r="BD24" s="42">
        <f>VLOOKUP($H24,[4]IRA!$H$7:$CH$471,69,FALSE)</f>
        <v>12</v>
      </c>
      <c r="BE24" s="42">
        <f>VLOOKUP($H24,[4]IRA!$H$7:$CH$471,70,FALSE)</f>
        <v>16</v>
      </c>
      <c r="BF24" s="42">
        <f>VLOOKUP($H24,[4]IRA!$H$7:$CH$471,71,FALSE)</f>
        <v>11</v>
      </c>
      <c r="BG24" s="42">
        <f>VLOOKUP($H24,[4]IRA!$H$7:$CH$471,72,FALSE)</f>
        <v>14</v>
      </c>
      <c r="BH24" s="42">
        <f>VLOOKUP($H24,[4]IRA!$H$7:$CH$471,73,FALSE)</f>
        <v>2</v>
      </c>
      <c r="BI24" s="42">
        <f>VLOOKUP($H24,[4]IRA!$H$7:$CH$471,74,FALSE)</f>
        <v>5</v>
      </c>
      <c r="BJ24" s="42">
        <f>VLOOKUP($H24,[4]IRA!$H$7:$CH$471,75,FALSE)</f>
        <v>0</v>
      </c>
      <c r="BK24" s="42">
        <f>VLOOKUP($H24,[4]IRA!$H$7:$CH$471,76,FALSE)</f>
        <v>37</v>
      </c>
      <c r="BL24" s="42">
        <f>VLOOKUP($H24,[4]IRA!$H$7:$CH$471,77,FALSE)</f>
        <v>0</v>
      </c>
      <c r="BM24" s="42">
        <f>VLOOKUP($H24,[4]IRA!$H$7:$CH$471,78,FALSE)</f>
        <v>0</v>
      </c>
      <c r="BN24" s="42">
        <f>VLOOKUP($H24,[4]IRA!$H$7:$CH$471,79,FALSE)</f>
        <v>0</v>
      </c>
      <c r="BO24" s="13"/>
      <c r="BP24" s="13">
        <f t="shared" si="10"/>
        <v>146</v>
      </c>
      <c r="BQ24" s="20">
        <f t="shared" si="11"/>
        <v>0</v>
      </c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</row>
    <row r="25" spans="1:118" s="100" customFormat="1" ht="10.199999999999999" x14ac:dyDescent="0.2">
      <c r="A25" s="17" t="s">
        <v>2</v>
      </c>
      <c r="B25" s="17" t="s">
        <v>228</v>
      </c>
      <c r="C25" s="42">
        <v>400</v>
      </c>
      <c r="D25" s="16" t="s">
        <v>547</v>
      </c>
      <c r="E25" s="16" t="s">
        <v>548</v>
      </c>
      <c r="F25" s="17" t="s">
        <v>228</v>
      </c>
      <c r="G25" s="17" t="s">
        <v>824</v>
      </c>
      <c r="H25" s="17">
        <v>18</v>
      </c>
      <c r="I25" s="17" t="s">
        <v>232</v>
      </c>
      <c r="J25" s="43">
        <f>VLOOKUP($H25,[1]EDA!$H$6:$BH$470,42,FALSE)</f>
        <v>5</v>
      </c>
      <c r="K25" s="42">
        <f>VLOOKUP($H25,[1]EDA!$H$6:$BH$470,43,FALSE)</f>
        <v>2</v>
      </c>
      <c r="L25" s="42">
        <f>VLOOKUP($H25,[1]EDA!$H$6:$BH$470,44,FALSE)</f>
        <v>1</v>
      </c>
      <c r="M25" s="42">
        <f>VLOOKUP($H25,[1]EDA!$H$6:$BH$470,45,FALSE)</f>
        <v>3</v>
      </c>
      <c r="N25" s="42">
        <f>VLOOKUP($H25,[1]EDA!$H$6:$BH$470,46,FALSE)</f>
        <v>5</v>
      </c>
      <c r="O25" s="42">
        <f>VLOOKUP($H25,[1]EDA!$H$6:$BH$470,47,FALSE)</f>
        <v>9</v>
      </c>
      <c r="P25" s="42">
        <f>VLOOKUP($H25,[1]EDA!$H$6:$BH$470,48,FALSE)</f>
        <v>1</v>
      </c>
      <c r="Q25" s="42">
        <f>VLOOKUP($H25,[1]EDA!$H$6:$BH$470,49,FALSE)</f>
        <v>3</v>
      </c>
      <c r="R25" s="42">
        <f>VLOOKUP($H25,[1]EDA!$H$6:$BH$470,50,FALSE)</f>
        <v>2</v>
      </c>
      <c r="S25" s="42">
        <f>VLOOKUP($H25,[1]EDA!$H$6:$BH$470,51,FALSE)</f>
        <v>0</v>
      </c>
      <c r="T25" s="42">
        <f>VLOOKUP($H25,[1]EDA!$H$6:$BH$470,52,FALSE)</f>
        <v>0</v>
      </c>
      <c r="U25" s="42">
        <f>VLOOKUP($H25,[1]EDA!$H$6:$BH$470,53,FALSE)</f>
        <v>0</v>
      </c>
      <c r="V25" s="13"/>
      <c r="W25" s="13">
        <f t="shared" si="4"/>
        <v>31</v>
      </c>
      <c r="X25" s="20">
        <f t="shared" si="5"/>
        <v>0</v>
      </c>
      <c r="Y25" s="42">
        <f>VLOOKUP($H25,[2]EDA!$H$6:$AU$474,29,FALSE)</f>
        <v>0</v>
      </c>
      <c r="Z25" s="42">
        <f>VLOOKUP($H25,[2]EDA!$H$6:$AU$474,30,FALSE)</f>
        <v>0</v>
      </c>
      <c r="AA25" s="42">
        <f>VLOOKUP($H25,[2]EDA!$H$6:$AU$474,31,FALSE)</f>
        <v>0</v>
      </c>
      <c r="AB25" s="42">
        <f>VLOOKUP($H25,[2]EDA!$H$6:$AU$474,32,FALSE)</f>
        <v>0</v>
      </c>
      <c r="AC25" s="42">
        <f>VLOOKUP($H25,[2]EDA!$H$6:$AU$474,33,FALSE)</f>
        <v>0</v>
      </c>
      <c r="AD25" s="42">
        <f>VLOOKUP($H25,[2]EDA!$H$6:$AU$474,34,FALSE)</f>
        <v>0</v>
      </c>
      <c r="AE25" s="42">
        <f>VLOOKUP($H25,[2]EDA!$H$6:$AU$474,35,FALSE)</f>
        <v>0</v>
      </c>
      <c r="AF25" s="42">
        <f>VLOOKUP($H25,[2]EDA!$H$6:$AU$474,36,FALSE)</f>
        <v>0</v>
      </c>
      <c r="AG25" s="42">
        <f>VLOOKUP($H25,[2]EDA!$H$6:$AU$474,37,FALSE)</f>
        <v>0</v>
      </c>
      <c r="AH25" s="42">
        <f>VLOOKUP($H25,[2]EDA!$H$6:$AU$474,38,FALSE)</f>
        <v>0</v>
      </c>
      <c r="AI25" s="42">
        <f>VLOOKUP($H25,[2]EDA!$H$6:$AU$474,39,FALSE)</f>
        <v>0</v>
      </c>
      <c r="AJ25" s="42">
        <f>VLOOKUP($H25,[2]EDA!$H$6:$AU$474,40,FALSE)</f>
        <v>0</v>
      </c>
      <c r="AK25" s="23"/>
      <c r="AL25" s="45">
        <f t="shared" si="6"/>
        <v>0</v>
      </c>
      <c r="AM25" s="20">
        <f t="shared" si="7"/>
        <v>0</v>
      </c>
      <c r="AN25" s="42">
        <f>VLOOKUP($H25,[3]IRA!$H$6:$BH$470,42,FALSE)</f>
        <v>0</v>
      </c>
      <c r="AO25" s="42">
        <f>VLOOKUP($H25,[3]IRA!$H$6:$BH$470,43,FALSE)</f>
        <v>0</v>
      </c>
      <c r="AP25" s="42">
        <f>VLOOKUP($H25,[3]IRA!$H$6:$BH$470,44,FALSE)</f>
        <v>0</v>
      </c>
      <c r="AQ25" s="42">
        <f>VLOOKUP($H25,[3]IRA!$H$6:$BH$470,45,FALSE)</f>
        <v>0</v>
      </c>
      <c r="AR25" s="42">
        <f>VLOOKUP($H25,[3]IRA!$H$6:$BH$470,46,FALSE)</f>
        <v>0</v>
      </c>
      <c r="AS25" s="42">
        <f>VLOOKUP($H25,[3]IRA!$H$6:$BH$470,47,FALSE)</f>
        <v>0</v>
      </c>
      <c r="AT25" s="42">
        <f>VLOOKUP($H25,[3]IRA!$H$6:$BH$470,48,FALSE)</f>
        <v>0</v>
      </c>
      <c r="AU25" s="42">
        <f>VLOOKUP($H25,[3]IRA!$H$6:$BH$470,49,FALSE)</f>
        <v>0</v>
      </c>
      <c r="AV25" s="42">
        <f>VLOOKUP($H25,[3]IRA!$H$6:$BH$470,50,FALSE)</f>
        <v>0</v>
      </c>
      <c r="AW25" s="42">
        <f>VLOOKUP($H25,[3]IRA!$H$6:$BH$470,51,FALSE)</f>
        <v>0</v>
      </c>
      <c r="AX25" s="42">
        <f>VLOOKUP($H25,[3]IRA!$H$6:$BH$470,52,FALSE)</f>
        <v>0</v>
      </c>
      <c r="AY25" s="42">
        <f>VLOOKUP($H25,[3]IRA!$H$6:$BH$470,53,FALSE)</f>
        <v>0</v>
      </c>
      <c r="AZ25" s="23"/>
      <c r="BA25" s="23">
        <f t="shared" si="8"/>
        <v>0</v>
      </c>
      <c r="BB25" s="20">
        <f t="shared" si="9"/>
        <v>0</v>
      </c>
      <c r="BC25" s="42">
        <f>VLOOKUP($H25,[4]IRA!$H$7:$CH$471,68,FALSE)</f>
        <v>6</v>
      </c>
      <c r="BD25" s="42">
        <f>VLOOKUP($H25,[4]IRA!$H$7:$CH$471,69,FALSE)</f>
        <v>0</v>
      </c>
      <c r="BE25" s="42">
        <f>VLOOKUP($H25,[4]IRA!$H$7:$CH$471,70,FALSE)</f>
        <v>1</v>
      </c>
      <c r="BF25" s="42">
        <f>VLOOKUP($H25,[4]IRA!$H$7:$CH$471,71,FALSE)</f>
        <v>19</v>
      </c>
      <c r="BG25" s="42">
        <f>VLOOKUP($H25,[4]IRA!$H$7:$CH$471,72,FALSE)</f>
        <v>5</v>
      </c>
      <c r="BH25" s="42">
        <f>VLOOKUP($H25,[4]IRA!$H$7:$CH$471,73,FALSE)</f>
        <v>7</v>
      </c>
      <c r="BI25" s="42">
        <f>VLOOKUP($H25,[4]IRA!$H$7:$CH$471,74,FALSE)</f>
        <v>4</v>
      </c>
      <c r="BJ25" s="42">
        <f>VLOOKUP($H25,[4]IRA!$H$7:$CH$471,75,FALSE)</f>
        <v>2</v>
      </c>
      <c r="BK25" s="42">
        <f>VLOOKUP($H25,[4]IRA!$H$7:$CH$471,76,FALSE)</f>
        <v>1</v>
      </c>
      <c r="BL25" s="42">
        <f>VLOOKUP($H25,[4]IRA!$H$7:$CH$471,77,FALSE)</f>
        <v>0</v>
      </c>
      <c r="BM25" s="42">
        <f>VLOOKUP($H25,[4]IRA!$H$7:$CH$471,78,FALSE)</f>
        <v>0</v>
      </c>
      <c r="BN25" s="42">
        <f>VLOOKUP($H25,[4]IRA!$H$7:$CH$471,79,FALSE)</f>
        <v>0</v>
      </c>
      <c r="BO25" s="13"/>
      <c r="BP25" s="13">
        <f t="shared" si="10"/>
        <v>45</v>
      </c>
      <c r="BQ25" s="20">
        <f t="shared" si="11"/>
        <v>0</v>
      </c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</row>
    <row r="26" spans="1:118" s="100" customFormat="1" ht="10.199999999999999" x14ac:dyDescent="0.2">
      <c r="A26" s="17" t="s">
        <v>2</v>
      </c>
      <c r="B26" s="17" t="s">
        <v>228</v>
      </c>
      <c r="C26" s="42">
        <v>400</v>
      </c>
      <c r="D26" s="16" t="s">
        <v>547</v>
      </c>
      <c r="E26" s="16" t="s">
        <v>548</v>
      </c>
      <c r="F26" s="17" t="s">
        <v>228</v>
      </c>
      <c r="G26" s="17" t="s">
        <v>824</v>
      </c>
      <c r="H26" s="17">
        <v>19</v>
      </c>
      <c r="I26" s="17" t="s">
        <v>237</v>
      </c>
      <c r="J26" s="43">
        <f>VLOOKUP($H26,[1]EDA!$H$6:$BH$470,42,FALSE)</f>
        <v>4</v>
      </c>
      <c r="K26" s="42">
        <f>VLOOKUP($H26,[1]EDA!$H$6:$BH$470,43,FALSE)</f>
        <v>0</v>
      </c>
      <c r="L26" s="42">
        <f>VLOOKUP($H26,[1]EDA!$H$6:$BH$470,44,FALSE)</f>
        <v>2</v>
      </c>
      <c r="M26" s="42">
        <f>VLOOKUP($H26,[1]EDA!$H$6:$BH$470,45,FALSE)</f>
        <v>3</v>
      </c>
      <c r="N26" s="42">
        <f>VLOOKUP($H26,[1]EDA!$H$6:$BH$470,46,FALSE)</f>
        <v>4</v>
      </c>
      <c r="O26" s="42">
        <f>VLOOKUP($H26,[1]EDA!$H$6:$BH$470,47,FALSE)</f>
        <v>5</v>
      </c>
      <c r="P26" s="42">
        <f>VLOOKUP($H26,[1]EDA!$H$6:$BH$470,48,FALSE)</f>
        <v>4</v>
      </c>
      <c r="Q26" s="42">
        <f>VLOOKUP($H26,[1]EDA!$H$6:$BH$470,49,FALSE)</f>
        <v>2</v>
      </c>
      <c r="R26" s="42">
        <f>VLOOKUP($H26,[1]EDA!$H$6:$BH$470,50,FALSE)</f>
        <v>0</v>
      </c>
      <c r="S26" s="42">
        <f>VLOOKUP($H26,[1]EDA!$H$6:$BH$470,51,FALSE)</f>
        <v>1</v>
      </c>
      <c r="T26" s="42">
        <f>VLOOKUP($H26,[1]EDA!$H$6:$BH$470,52,FALSE)</f>
        <v>0</v>
      </c>
      <c r="U26" s="42">
        <f>VLOOKUP($H26,[1]EDA!$H$6:$BH$470,53,FALSE)</f>
        <v>0</v>
      </c>
      <c r="V26" s="13"/>
      <c r="W26" s="13">
        <f t="shared" si="4"/>
        <v>25</v>
      </c>
      <c r="X26" s="20">
        <f t="shared" si="5"/>
        <v>0</v>
      </c>
      <c r="Y26" s="42">
        <f>VLOOKUP($H26,[2]EDA!$H$6:$AU$474,29,FALSE)</f>
        <v>1</v>
      </c>
      <c r="Z26" s="42">
        <f>VLOOKUP($H26,[2]EDA!$H$6:$AU$474,30,FALSE)</f>
        <v>0</v>
      </c>
      <c r="AA26" s="42">
        <f>VLOOKUP($H26,[2]EDA!$H$6:$AU$474,31,FALSE)</f>
        <v>0</v>
      </c>
      <c r="AB26" s="42">
        <f>VLOOKUP($H26,[2]EDA!$H$6:$AU$474,32,FALSE)</f>
        <v>0</v>
      </c>
      <c r="AC26" s="42">
        <f>VLOOKUP($H26,[2]EDA!$H$6:$AU$474,33,FALSE)</f>
        <v>1</v>
      </c>
      <c r="AD26" s="42">
        <f>VLOOKUP($H26,[2]EDA!$H$6:$AU$474,34,FALSE)</f>
        <v>0</v>
      </c>
      <c r="AE26" s="42">
        <f>VLOOKUP($H26,[2]EDA!$H$6:$AU$474,35,FALSE)</f>
        <v>1</v>
      </c>
      <c r="AF26" s="42">
        <f>VLOOKUP($H26,[2]EDA!$H$6:$AU$474,36,FALSE)</f>
        <v>0</v>
      </c>
      <c r="AG26" s="42">
        <f>VLOOKUP($H26,[2]EDA!$H$6:$AU$474,37,FALSE)</f>
        <v>0</v>
      </c>
      <c r="AH26" s="42">
        <f>VLOOKUP($H26,[2]EDA!$H$6:$AU$474,38,FALSE)</f>
        <v>0</v>
      </c>
      <c r="AI26" s="42">
        <f>VLOOKUP($H26,[2]EDA!$H$6:$AU$474,39,FALSE)</f>
        <v>0</v>
      </c>
      <c r="AJ26" s="42">
        <f>VLOOKUP($H26,[2]EDA!$H$6:$AU$474,40,FALSE)</f>
        <v>0</v>
      </c>
      <c r="AK26" s="23"/>
      <c r="AL26" s="45">
        <f t="shared" si="6"/>
        <v>3</v>
      </c>
      <c r="AM26" s="20">
        <f t="shared" si="7"/>
        <v>0</v>
      </c>
      <c r="AN26" s="42">
        <f>VLOOKUP($H26,[3]IRA!$H$6:$BH$470,42,FALSE)</f>
        <v>0</v>
      </c>
      <c r="AO26" s="42">
        <f>VLOOKUP($H26,[3]IRA!$H$6:$BH$470,43,FALSE)</f>
        <v>0</v>
      </c>
      <c r="AP26" s="42">
        <f>VLOOKUP($H26,[3]IRA!$H$6:$BH$470,44,FALSE)</f>
        <v>0</v>
      </c>
      <c r="AQ26" s="42">
        <f>VLOOKUP($H26,[3]IRA!$H$6:$BH$470,45,FALSE)</f>
        <v>0</v>
      </c>
      <c r="AR26" s="42">
        <f>VLOOKUP($H26,[3]IRA!$H$6:$BH$470,46,FALSE)</f>
        <v>0</v>
      </c>
      <c r="AS26" s="42">
        <f>VLOOKUP($H26,[3]IRA!$H$6:$BH$470,47,FALSE)</f>
        <v>0</v>
      </c>
      <c r="AT26" s="42">
        <f>VLOOKUP($H26,[3]IRA!$H$6:$BH$470,48,FALSE)</f>
        <v>0</v>
      </c>
      <c r="AU26" s="42">
        <f>VLOOKUP($H26,[3]IRA!$H$6:$BH$470,49,FALSE)</f>
        <v>1</v>
      </c>
      <c r="AV26" s="42">
        <f>VLOOKUP($H26,[3]IRA!$H$6:$BH$470,50,FALSE)</f>
        <v>2</v>
      </c>
      <c r="AW26" s="42">
        <f>VLOOKUP($H26,[3]IRA!$H$6:$BH$470,51,FALSE)</f>
        <v>0</v>
      </c>
      <c r="AX26" s="42">
        <f>VLOOKUP($H26,[3]IRA!$H$6:$BH$470,52,FALSE)</f>
        <v>0</v>
      </c>
      <c r="AY26" s="42">
        <f>VLOOKUP($H26,[3]IRA!$H$6:$BH$470,53,FALSE)</f>
        <v>0</v>
      </c>
      <c r="AZ26" s="23"/>
      <c r="BA26" s="23">
        <f t="shared" si="8"/>
        <v>3</v>
      </c>
      <c r="BB26" s="20">
        <f t="shared" si="9"/>
        <v>0</v>
      </c>
      <c r="BC26" s="42">
        <f>VLOOKUP($H26,[4]IRA!$H$7:$CH$471,68,FALSE)</f>
        <v>1</v>
      </c>
      <c r="BD26" s="42">
        <f>VLOOKUP($H26,[4]IRA!$H$7:$CH$471,69,FALSE)</f>
        <v>0</v>
      </c>
      <c r="BE26" s="42">
        <f>VLOOKUP($H26,[4]IRA!$H$7:$CH$471,70,FALSE)</f>
        <v>0</v>
      </c>
      <c r="BF26" s="42">
        <f>VLOOKUP($H26,[4]IRA!$H$7:$CH$471,71,FALSE)</f>
        <v>5</v>
      </c>
      <c r="BG26" s="42">
        <f>VLOOKUP($H26,[4]IRA!$H$7:$CH$471,72,FALSE)</f>
        <v>7</v>
      </c>
      <c r="BH26" s="42">
        <f>VLOOKUP($H26,[4]IRA!$H$7:$CH$471,73,FALSE)</f>
        <v>1</v>
      </c>
      <c r="BI26" s="42">
        <f>VLOOKUP($H26,[4]IRA!$H$7:$CH$471,74,FALSE)</f>
        <v>16</v>
      </c>
      <c r="BJ26" s="42">
        <f>VLOOKUP($H26,[4]IRA!$H$7:$CH$471,75,FALSE)</f>
        <v>6</v>
      </c>
      <c r="BK26" s="42">
        <f>VLOOKUP($H26,[4]IRA!$H$7:$CH$471,76,FALSE)</f>
        <v>1</v>
      </c>
      <c r="BL26" s="42">
        <f>VLOOKUP($H26,[4]IRA!$H$7:$CH$471,77,FALSE)</f>
        <v>4</v>
      </c>
      <c r="BM26" s="42">
        <f>VLOOKUP($H26,[4]IRA!$H$7:$CH$471,78,FALSE)</f>
        <v>0</v>
      </c>
      <c r="BN26" s="42">
        <f>VLOOKUP($H26,[4]IRA!$H$7:$CH$471,79,FALSE)</f>
        <v>0</v>
      </c>
      <c r="BO26" s="13"/>
      <c r="BP26" s="13">
        <f t="shared" si="10"/>
        <v>41</v>
      </c>
      <c r="BQ26" s="20">
        <f t="shared" si="11"/>
        <v>0</v>
      </c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</row>
    <row r="27" spans="1:118" s="100" customFormat="1" ht="10.199999999999999" x14ac:dyDescent="0.2">
      <c r="A27" s="17" t="s">
        <v>2</v>
      </c>
      <c r="B27" s="17" t="s">
        <v>228</v>
      </c>
      <c r="C27" s="42">
        <v>400</v>
      </c>
      <c r="D27" s="16" t="s">
        <v>547</v>
      </c>
      <c r="E27" s="16" t="s">
        <v>548</v>
      </c>
      <c r="F27" s="17" t="s">
        <v>228</v>
      </c>
      <c r="G27" s="17" t="s">
        <v>824</v>
      </c>
      <c r="H27" s="17">
        <v>20</v>
      </c>
      <c r="I27" s="17" t="s">
        <v>234</v>
      </c>
      <c r="J27" s="43">
        <f>VLOOKUP($H27,[1]EDA!$H$6:$BH$470,42,FALSE)</f>
        <v>1</v>
      </c>
      <c r="K27" s="42">
        <f>VLOOKUP($H27,[1]EDA!$H$6:$BH$470,43,FALSE)</f>
        <v>1</v>
      </c>
      <c r="L27" s="42">
        <f>VLOOKUP($H27,[1]EDA!$H$6:$BH$470,44,FALSE)</f>
        <v>1</v>
      </c>
      <c r="M27" s="42">
        <f>VLOOKUP($H27,[1]EDA!$H$6:$BH$470,45,FALSE)</f>
        <v>5</v>
      </c>
      <c r="N27" s="42">
        <f>VLOOKUP($H27,[1]EDA!$H$6:$BH$470,46,FALSE)</f>
        <v>2</v>
      </c>
      <c r="O27" s="42">
        <f>VLOOKUP($H27,[1]EDA!$H$6:$BH$470,47,FALSE)</f>
        <v>1</v>
      </c>
      <c r="P27" s="42">
        <f>VLOOKUP($H27,[1]EDA!$H$6:$BH$470,48,FALSE)</f>
        <v>0</v>
      </c>
      <c r="Q27" s="42">
        <f>VLOOKUP($H27,[1]EDA!$H$6:$BH$470,49,FALSE)</f>
        <v>1</v>
      </c>
      <c r="R27" s="42">
        <f>VLOOKUP($H27,[1]EDA!$H$6:$BH$470,50,FALSE)</f>
        <v>2</v>
      </c>
      <c r="S27" s="42">
        <f>VLOOKUP($H27,[1]EDA!$H$6:$BH$470,51,FALSE)</f>
        <v>5</v>
      </c>
      <c r="T27" s="42">
        <f>VLOOKUP($H27,[1]EDA!$H$6:$BH$470,52,FALSE)</f>
        <v>0</v>
      </c>
      <c r="U27" s="42">
        <f>VLOOKUP($H27,[1]EDA!$H$6:$BH$470,53,FALSE)</f>
        <v>0</v>
      </c>
      <c r="V27" s="13"/>
      <c r="W27" s="13">
        <f t="shared" si="4"/>
        <v>19</v>
      </c>
      <c r="X27" s="20">
        <f t="shared" si="5"/>
        <v>0</v>
      </c>
      <c r="Y27" s="42">
        <f>VLOOKUP($H27,[2]EDA!$H$6:$AU$474,29,FALSE)</f>
        <v>0</v>
      </c>
      <c r="Z27" s="42">
        <f>VLOOKUP($H27,[2]EDA!$H$6:$AU$474,30,FALSE)</f>
        <v>0</v>
      </c>
      <c r="AA27" s="42">
        <f>VLOOKUP($H27,[2]EDA!$H$6:$AU$474,31,FALSE)</f>
        <v>0</v>
      </c>
      <c r="AB27" s="42">
        <f>VLOOKUP($H27,[2]EDA!$H$6:$AU$474,32,FALSE)</f>
        <v>0</v>
      </c>
      <c r="AC27" s="42">
        <f>VLOOKUP($H27,[2]EDA!$H$6:$AU$474,33,FALSE)</f>
        <v>0</v>
      </c>
      <c r="AD27" s="42">
        <f>VLOOKUP($H27,[2]EDA!$H$6:$AU$474,34,FALSE)</f>
        <v>0</v>
      </c>
      <c r="AE27" s="42">
        <f>VLOOKUP($H27,[2]EDA!$H$6:$AU$474,35,FALSE)</f>
        <v>0</v>
      </c>
      <c r="AF27" s="42">
        <f>VLOOKUP($H27,[2]EDA!$H$6:$AU$474,36,FALSE)</f>
        <v>0</v>
      </c>
      <c r="AG27" s="42">
        <f>VLOOKUP($H27,[2]EDA!$H$6:$AU$474,37,FALSE)</f>
        <v>0</v>
      </c>
      <c r="AH27" s="42">
        <f>VLOOKUP($H27,[2]EDA!$H$6:$AU$474,38,FALSE)</f>
        <v>0</v>
      </c>
      <c r="AI27" s="42">
        <f>VLOOKUP($H27,[2]EDA!$H$6:$AU$474,39,FALSE)</f>
        <v>0</v>
      </c>
      <c r="AJ27" s="42">
        <f>VLOOKUP($H27,[2]EDA!$H$6:$AU$474,40,FALSE)</f>
        <v>0</v>
      </c>
      <c r="AK27" s="23"/>
      <c r="AL27" s="45">
        <f t="shared" si="6"/>
        <v>0</v>
      </c>
      <c r="AM27" s="20">
        <f t="shared" si="7"/>
        <v>0</v>
      </c>
      <c r="AN27" s="42">
        <f>VLOOKUP($H27,[3]IRA!$H$6:$BH$470,42,FALSE)</f>
        <v>0</v>
      </c>
      <c r="AO27" s="42">
        <f>VLOOKUP($H27,[3]IRA!$H$6:$BH$470,43,FALSE)</f>
        <v>0</v>
      </c>
      <c r="AP27" s="42">
        <f>VLOOKUP($H27,[3]IRA!$H$6:$BH$470,44,FALSE)</f>
        <v>0</v>
      </c>
      <c r="AQ27" s="42">
        <f>VLOOKUP($H27,[3]IRA!$H$6:$BH$470,45,FALSE)</f>
        <v>0</v>
      </c>
      <c r="AR27" s="42">
        <f>VLOOKUP($H27,[3]IRA!$H$6:$BH$470,46,FALSE)</f>
        <v>0</v>
      </c>
      <c r="AS27" s="42">
        <f>VLOOKUP($H27,[3]IRA!$H$6:$BH$470,47,FALSE)</f>
        <v>0</v>
      </c>
      <c r="AT27" s="42">
        <f>VLOOKUP($H27,[3]IRA!$H$6:$BH$470,48,FALSE)</f>
        <v>0</v>
      </c>
      <c r="AU27" s="42">
        <f>VLOOKUP($H27,[3]IRA!$H$6:$BH$470,49,FALSE)</f>
        <v>0</v>
      </c>
      <c r="AV27" s="42">
        <f>VLOOKUP($H27,[3]IRA!$H$6:$BH$470,50,FALSE)</f>
        <v>0</v>
      </c>
      <c r="AW27" s="42">
        <f>VLOOKUP($H27,[3]IRA!$H$6:$BH$470,51,FALSE)</f>
        <v>0</v>
      </c>
      <c r="AX27" s="42">
        <f>VLOOKUP($H27,[3]IRA!$H$6:$BH$470,52,FALSE)</f>
        <v>0</v>
      </c>
      <c r="AY27" s="42">
        <f>VLOOKUP($H27,[3]IRA!$H$6:$BH$470,53,FALSE)</f>
        <v>0</v>
      </c>
      <c r="AZ27" s="23"/>
      <c r="BA27" s="23">
        <f t="shared" si="8"/>
        <v>0</v>
      </c>
      <c r="BB27" s="20">
        <f t="shared" si="9"/>
        <v>0</v>
      </c>
      <c r="BC27" s="42">
        <f>VLOOKUP($H27,[4]IRA!$H$7:$CH$471,68,FALSE)</f>
        <v>2</v>
      </c>
      <c r="BD27" s="42">
        <f>VLOOKUP($H27,[4]IRA!$H$7:$CH$471,69,FALSE)</f>
        <v>0</v>
      </c>
      <c r="BE27" s="42">
        <f>VLOOKUP($H27,[4]IRA!$H$7:$CH$471,70,FALSE)</f>
        <v>1</v>
      </c>
      <c r="BF27" s="42">
        <f>VLOOKUP($H27,[4]IRA!$H$7:$CH$471,71,FALSE)</f>
        <v>9</v>
      </c>
      <c r="BG27" s="42">
        <f>VLOOKUP($H27,[4]IRA!$H$7:$CH$471,72,FALSE)</f>
        <v>7</v>
      </c>
      <c r="BH27" s="42">
        <f>VLOOKUP($H27,[4]IRA!$H$7:$CH$471,73,FALSE)</f>
        <v>8</v>
      </c>
      <c r="BI27" s="42">
        <f>VLOOKUP($H27,[4]IRA!$H$7:$CH$471,74,FALSE)</f>
        <v>2</v>
      </c>
      <c r="BJ27" s="42">
        <f>VLOOKUP($H27,[4]IRA!$H$7:$CH$471,75,FALSE)</f>
        <v>4</v>
      </c>
      <c r="BK27" s="42">
        <f>VLOOKUP($H27,[4]IRA!$H$7:$CH$471,76,FALSE)</f>
        <v>4</v>
      </c>
      <c r="BL27" s="42">
        <f>VLOOKUP($H27,[4]IRA!$H$7:$CH$471,77,FALSE)</f>
        <v>0</v>
      </c>
      <c r="BM27" s="42">
        <f>VLOOKUP($H27,[4]IRA!$H$7:$CH$471,78,FALSE)</f>
        <v>0</v>
      </c>
      <c r="BN27" s="42">
        <f>VLOOKUP($H27,[4]IRA!$H$7:$CH$471,79,FALSE)</f>
        <v>0</v>
      </c>
      <c r="BO27" s="13"/>
      <c r="BP27" s="13">
        <f t="shared" si="10"/>
        <v>37</v>
      </c>
      <c r="BQ27" s="20">
        <f t="shared" si="11"/>
        <v>0</v>
      </c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</row>
    <row r="28" spans="1:118" s="100" customFormat="1" ht="10.199999999999999" x14ac:dyDescent="0.2">
      <c r="A28" s="17" t="s">
        <v>2</v>
      </c>
      <c r="B28" s="17" t="s">
        <v>228</v>
      </c>
      <c r="C28" s="42">
        <v>400</v>
      </c>
      <c r="D28" s="16" t="s">
        <v>547</v>
      </c>
      <c r="E28" s="16" t="s">
        <v>548</v>
      </c>
      <c r="F28" s="17" t="s">
        <v>228</v>
      </c>
      <c r="G28" s="17" t="s">
        <v>824</v>
      </c>
      <c r="H28" s="17">
        <v>21</v>
      </c>
      <c r="I28" s="17" t="s">
        <v>235</v>
      </c>
      <c r="J28" s="43">
        <f>VLOOKUP($H28,[1]EDA!$H$6:$BH$470,42,FALSE)</f>
        <v>1</v>
      </c>
      <c r="K28" s="42">
        <f>VLOOKUP($H28,[1]EDA!$H$6:$BH$470,43,FALSE)</f>
        <v>2</v>
      </c>
      <c r="L28" s="42">
        <f>VLOOKUP($H28,[1]EDA!$H$6:$BH$470,44,FALSE)</f>
        <v>1</v>
      </c>
      <c r="M28" s="42">
        <f>VLOOKUP($H28,[1]EDA!$H$6:$BH$470,45,FALSE)</f>
        <v>0</v>
      </c>
      <c r="N28" s="42">
        <f>VLOOKUP($H28,[1]EDA!$H$6:$BH$470,46,FALSE)</f>
        <v>1</v>
      </c>
      <c r="O28" s="42">
        <f>VLOOKUP($H28,[1]EDA!$H$6:$BH$470,47,FALSE)</f>
        <v>2</v>
      </c>
      <c r="P28" s="42">
        <f>VLOOKUP($H28,[1]EDA!$H$6:$BH$470,48,FALSE)</f>
        <v>2</v>
      </c>
      <c r="Q28" s="42">
        <f>VLOOKUP($H28,[1]EDA!$H$6:$BH$470,49,FALSE)</f>
        <v>0</v>
      </c>
      <c r="R28" s="42">
        <f>VLOOKUP($H28,[1]EDA!$H$6:$BH$470,50,FALSE)</f>
        <v>4</v>
      </c>
      <c r="S28" s="42">
        <f>VLOOKUP($H28,[1]EDA!$H$6:$BH$470,51,FALSE)</f>
        <v>0</v>
      </c>
      <c r="T28" s="42">
        <f>VLOOKUP($H28,[1]EDA!$H$6:$BH$470,52,FALSE)</f>
        <v>0</v>
      </c>
      <c r="U28" s="42">
        <f>VLOOKUP($H28,[1]EDA!$H$6:$BH$470,53,FALSE)</f>
        <v>0</v>
      </c>
      <c r="V28" s="13"/>
      <c r="W28" s="13">
        <f t="shared" si="4"/>
        <v>13</v>
      </c>
      <c r="X28" s="20">
        <f t="shared" si="5"/>
        <v>0</v>
      </c>
      <c r="Y28" s="42">
        <f>VLOOKUP($H28,[2]EDA!$H$6:$AU$474,29,FALSE)</f>
        <v>0</v>
      </c>
      <c r="Z28" s="42">
        <f>VLOOKUP($H28,[2]EDA!$H$6:$AU$474,30,FALSE)</f>
        <v>0</v>
      </c>
      <c r="AA28" s="42">
        <f>VLOOKUP($H28,[2]EDA!$H$6:$AU$474,31,FALSE)</f>
        <v>0</v>
      </c>
      <c r="AB28" s="42">
        <f>VLOOKUP($H28,[2]EDA!$H$6:$AU$474,32,FALSE)</f>
        <v>0</v>
      </c>
      <c r="AC28" s="42">
        <f>VLOOKUP($H28,[2]EDA!$H$6:$AU$474,33,FALSE)</f>
        <v>0</v>
      </c>
      <c r="AD28" s="42">
        <f>VLOOKUP($H28,[2]EDA!$H$6:$AU$474,34,FALSE)</f>
        <v>0</v>
      </c>
      <c r="AE28" s="42">
        <f>VLOOKUP($H28,[2]EDA!$H$6:$AU$474,35,FALSE)</f>
        <v>0</v>
      </c>
      <c r="AF28" s="42">
        <f>VLOOKUP($H28,[2]EDA!$H$6:$AU$474,36,FALSE)</f>
        <v>0</v>
      </c>
      <c r="AG28" s="42">
        <f>VLOOKUP($H28,[2]EDA!$H$6:$AU$474,37,FALSE)</f>
        <v>0</v>
      </c>
      <c r="AH28" s="42">
        <f>VLOOKUP($H28,[2]EDA!$H$6:$AU$474,38,FALSE)</f>
        <v>0</v>
      </c>
      <c r="AI28" s="42">
        <f>VLOOKUP($H28,[2]EDA!$H$6:$AU$474,39,FALSE)</f>
        <v>0</v>
      </c>
      <c r="AJ28" s="42">
        <f>VLOOKUP($H28,[2]EDA!$H$6:$AU$474,40,FALSE)</f>
        <v>0</v>
      </c>
      <c r="AK28" s="23"/>
      <c r="AL28" s="45">
        <f t="shared" si="6"/>
        <v>0</v>
      </c>
      <c r="AM28" s="20">
        <f t="shared" si="7"/>
        <v>0</v>
      </c>
      <c r="AN28" s="42">
        <f>VLOOKUP($H28,[3]IRA!$H$6:$BH$470,42,FALSE)</f>
        <v>0</v>
      </c>
      <c r="AO28" s="42">
        <f>VLOOKUP($H28,[3]IRA!$H$6:$BH$470,43,FALSE)</f>
        <v>0</v>
      </c>
      <c r="AP28" s="42">
        <f>VLOOKUP($H28,[3]IRA!$H$6:$BH$470,44,FALSE)</f>
        <v>0</v>
      </c>
      <c r="AQ28" s="42">
        <f>VLOOKUP($H28,[3]IRA!$H$6:$BH$470,45,FALSE)</f>
        <v>0</v>
      </c>
      <c r="AR28" s="42">
        <f>VLOOKUP($H28,[3]IRA!$H$6:$BH$470,46,FALSE)</f>
        <v>0</v>
      </c>
      <c r="AS28" s="42">
        <f>VLOOKUP($H28,[3]IRA!$H$6:$BH$470,47,FALSE)</f>
        <v>0</v>
      </c>
      <c r="AT28" s="42">
        <f>VLOOKUP($H28,[3]IRA!$H$6:$BH$470,48,FALSE)</f>
        <v>0</v>
      </c>
      <c r="AU28" s="42">
        <f>VLOOKUP($H28,[3]IRA!$H$6:$BH$470,49,FALSE)</f>
        <v>0</v>
      </c>
      <c r="AV28" s="42">
        <f>VLOOKUP($H28,[3]IRA!$H$6:$BH$470,50,FALSE)</f>
        <v>0</v>
      </c>
      <c r="AW28" s="42">
        <f>VLOOKUP($H28,[3]IRA!$H$6:$BH$470,51,FALSE)</f>
        <v>0</v>
      </c>
      <c r="AX28" s="42">
        <f>VLOOKUP($H28,[3]IRA!$H$6:$BH$470,52,FALSE)</f>
        <v>0</v>
      </c>
      <c r="AY28" s="42">
        <f>VLOOKUP($H28,[3]IRA!$H$6:$BH$470,53,FALSE)</f>
        <v>0</v>
      </c>
      <c r="AZ28" s="23"/>
      <c r="BA28" s="23">
        <f t="shared" si="8"/>
        <v>0</v>
      </c>
      <c r="BB28" s="20">
        <f t="shared" si="9"/>
        <v>0</v>
      </c>
      <c r="BC28" s="42">
        <f>VLOOKUP($H28,[4]IRA!$H$7:$CH$471,68,FALSE)</f>
        <v>11</v>
      </c>
      <c r="BD28" s="42">
        <f>VLOOKUP($H28,[4]IRA!$H$7:$CH$471,69,FALSE)</f>
        <v>2</v>
      </c>
      <c r="BE28" s="42">
        <f>VLOOKUP($H28,[4]IRA!$H$7:$CH$471,70,FALSE)</f>
        <v>1</v>
      </c>
      <c r="BF28" s="42">
        <f>VLOOKUP($H28,[4]IRA!$H$7:$CH$471,71,FALSE)</f>
        <v>1</v>
      </c>
      <c r="BG28" s="42">
        <f>VLOOKUP($H28,[4]IRA!$H$7:$CH$471,72,FALSE)</f>
        <v>8</v>
      </c>
      <c r="BH28" s="42">
        <f>VLOOKUP($H28,[4]IRA!$H$7:$CH$471,73,FALSE)</f>
        <v>8</v>
      </c>
      <c r="BI28" s="42">
        <f>VLOOKUP($H28,[4]IRA!$H$7:$CH$471,74,FALSE)</f>
        <v>3</v>
      </c>
      <c r="BJ28" s="42">
        <f>VLOOKUP($H28,[4]IRA!$H$7:$CH$471,75,FALSE)</f>
        <v>0</v>
      </c>
      <c r="BK28" s="42">
        <f>VLOOKUP($H28,[4]IRA!$H$7:$CH$471,76,FALSE)</f>
        <v>4</v>
      </c>
      <c r="BL28" s="42">
        <f>VLOOKUP($H28,[4]IRA!$H$7:$CH$471,77,FALSE)</f>
        <v>0</v>
      </c>
      <c r="BM28" s="42">
        <f>VLOOKUP($H28,[4]IRA!$H$7:$CH$471,78,FALSE)</f>
        <v>0</v>
      </c>
      <c r="BN28" s="42">
        <f>VLOOKUP($H28,[4]IRA!$H$7:$CH$471,79,FALSE)</f>
        <v>0</v>
      </c>
      <c r="BO28" s="13"/>
      <c r="BP28" s="13">
        <f t="shared" si="10"/>
        <v>38</v>
      </c>
      <c r="BQ28" s="20">
        <f t="shared" si="11"/>
        <v>0</v>
      </c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</row>
    <row r="29" spans="1:118" s="100" customFormat="1" ht="10.199999999999999" x14ac:dyDescent="0.2">
      <c r="A29" s="17" t="s">
        <v>2</v>
      </c>
      <c r="B29" s="17" t="s">
        <v>228</v>
      </c>
      <c r="C29" s="42">
        <v>400</v>
      </c>
      <c r="D29" s="16" t="s">
        <v>547</v>
      </c>
      <c r="E29" s="16" t="s">
        <v>548</v>
      </c>
      <c r="F29" s="17" t="s">
        <v>228</v>
      </c>
      <c r="G29" s="17" t="s">
        <v>824</v>
      </c>
      <c r="H29" s="17">
        <v>22</v>
      </c>
      <c r="I29" s="17" t="s">
        <v>231</v>
      </c>
      <c r="J29" s="43">
        <f>VLOOKUP($H29,[1]EDA!$H$6:$BH$470,42,FALSE)</f>
        <v>1</v>
      </c>
      <c r="K29" s="42">
        <f>VLOOKUP($H29,[1]EDA!$H$6:$BH$470,43,FALSE)</f>
        <v>2</v>
      </c>
      <c r="L29" s="42">
        <f>VLOOKUP($H29,[1]EDA!$H$6:$BH$470,44,FALSE)</f>
        <v>2</v>
      </c>
      <c r="M29" s="42">
        <f>VLOOKUP($H29,[1]EDA!$H$6:$BH$470,45,FALSE)</f>
        <v>1</v>
      </c>
      <c r="N29" s="42">
        <f>VLOOKUP($H29,[1]EDA!$H$6:$BH$470,46,FALSE)</f>
        <v>5</v>
      </c>
      <c r="O29" s="42">
        <f>VLOOKUP($H29,[1]EDA!$H$6:$BH$470,47,FALSE)</f>
        <v>7</v>
      </c>
      <c r="P29" s="42">
        <f>VLOOKUP($H29,[1]EDA!$H$6:$BH$470,48,FALSE)</f>
        <v>4</v>
      </c>
      <c r="Q29" s="42">
        <f>VLOOKUP($H29,[1]EDA!$H$6:$BH$470,49,FALSE)</f>
        <v>7</v>
      </c>
      <c r="R29" s="42">
        <f>VLOOKUP($H29,[1]EDA!$H$6:$BH$470,50,FALSE)</f>
        <v>8</v>
      </c>
      <c r="S29" s="42">
        <f>VLOOKUP($H29,[1]EDA!$H$6:$BH$470,51,FALSE)</f>
        <v>0</v>
      </c>
      <c r="T29" s="42">
        <f>VLOOKUP($H29,[1]EDA!$H$6:$BH$470,52,FALSE)</f>
        <v>0</v>
      </c>
      <c r="U29" s="42">
        <f>VLOOKUP($H29,[1]EDA!$H$6:$BH$470,53,FALSE)</f>
        <v>0</v>
      </c>
      <c r="V29" s="13"/>
      <c r="W29" s="13">
        <f t="shared" si="4"/>
        <v>37</v>
      </c>
      <c r="X29" s="20">
        <f t="shared" si="5"/>
        <v>0</v>
      </c>
      <c r="Y29" s="42">
        <f>VLOOKUP($H29,[2]EDA!$H$6:$AU$474,29,FALSE)</f>
        <v>0</v>
      </c>
      <c r="Z29" s="42">
        <f>VLOOKUP($H29,[2]EDA!$H$6:$AU$474,30,FALSE)</f>
        <v>0</v>
      </c>
      <c r="AA29" s="42">
        <f>VLOOKUP($H29,[2]EDA!$H$6:$AU$474,31,FALSE)</f>
        <v>0</v>
      </c>
      <c r="AB29" s="42">
        <f>VLOOKUP($H29,[2]EDA!$H$6:$AU$474,32,FALSE)</f>
        <v>0</v>
      </c>
      <c r="AC29" s="42">
        <f>VLOOKUP($H29,[2]EDA!$H$6:$AU$474,33,FALSE)</f>
        <v>0</v>
      </c>
      <c r="AD29" s="42">
        <f>VLOOKUP($H29,[2]EDA!$H$6:$AU$474,34,FALSE)</f>
        <v>0</v>
      </c>
      <c r="AE29" s="42">
        <f>VLOOKUP($H29,[2]EDA!$H$6:$AU$474,35,FALSE)</f>
        <v>0</v>
      </c>
      <c r="AF29" s="42">
        <f>VLOOKUP($H29,[2]EDA!$H$6:$AU$474,36,FALSE)</f>
        <v>0</v>
      </c>
      <c r="AG29" s="42">
        <f>VLOOKUP($H29,[2]EDA!$H$6:$AU$474,37,FALSE)</f>
        <v>0</v>
      </c>
      <c r="AH29" s="42">
        <f>VLOOKUP($H29,[2]EDA!$H$6:$AU$474,38,FALSE)</f>
        <v>0</v>
      </c>
      <c r="AI29" s="42">
        <f>VLOOKUP($H29,[2]EDA!$H$6:$AU$474,39,FALSE)</f>
        <v>0</v>
      </c>
      <c r="AJ29" s="42">
        <f>VLOOKUP($H29,[2]EDA!$H$6:$AU$474,40,FALSE)</f>
        <v>0</v>
      </c>
      <c r="AK29" s="23"/>
      <c r="AL29" s="45">
        <f t="shared" si="6"/>
        <v>0</v>
      </c>
      <c r="AM29" s="20">
        <f t="shared" si="7"/>
        <v>0</v>
      </c>
      <c r="AN29" s="42">
        <f>VLOOKUP($H29,[3]IRA!$H$6:$BH$470,42,FALSE)</f>
        <v>0</v>
      </c>
      <c r="AO29" s="42">
        <f>VLOOKUP($H29,[3]IRA!$H$6:$BH$470,43,FALSE)</f>
        <v>0</v>
      </c>
      <c r="AP29" s="42">
        <f>VLOOKUP($H29,[3]IRA!$H$6:$BH$470,44,FALSE)</f>
        <v>0</v>
      </c>
      <c r="AQ29" s="42">
        <f>VLOOKUP($H29,[3]IRA!$H$6:$BH$470,45,FALSE)</f>
        <v>0</v>
      </c>
      <c r="AR29" s="42">
        <f>VLOOKUP($H29,[3]IRA!$H$6:$BH$470,46,FALSE)</f>
        <v>0</v>
      </c>
      <c r="AS29" s="42">
        <f>VLOOKUP($H29,[3]IRA!$H$6:$BH$470,47,FALSE)</f>
        <v>1</v>
      </c>
      <c r="AT29" s="42">
        <f>VLOOKUP($H29,[3]IRA!$H$6:$BH$470,48,FALSE)</f>
        <v>0</v>
      </c>
      <c r="AU29" s="42">
        <f>VLOOKUP($H29,[3]IRA!$H$6:$BH$470,49,FALSE)</f>
        <v>0</v>
      </c>
      <c r="AV29" s="42">
        <f>VLOOKUP($H29,[3]IRA!$H$6:$BH$470,50,FALSE)</f>
        <v>0</v>
      </c>
      <c r="AW29" s="42">
        <f>VLOOKUP($H29,[3]IRA!$H$6:$BH$470,51,FALSE)</f>
        <v>0</v>
      </c>
      <c r="AX29" s="42">
        <f>VLOOKUP($H29,[3]IRA!$H$6:$BH$470,52,FALSE)</f>
        <v>0</v>
      </c>
      <c r="AY29" s="42">
        <f>VLOOKUP($H29,[3]IRA!$H$6:$BH$470,53,FALSE)</f>
        <v>0</v>
      </c>
      <c r="AZ29" s="23"/>
      <c r="BA29" s="23">
        <f t="shared" si="8"/>
        <v>1</v>
      </c>
      <c r="BB29" s="20">
        <f t="shared" si="9"/>
        <v>0</v>
      </c>
      <c r="BC29" s="42">
        <f>VLOOKUP($H29,[4]IRA!$H$7:$CH$471,68,FALSE)</f>
        <v>3</v>
      </c>
      <c r="BD29" s="42">
        <f>VLOOKUP($H29,[4]IRA!$H$7:$CH$471,69,FALSE)</f>
        <v>0</v>
      </c>
      <c r="BE29" s="42">
        <f>VLOOKUP($H29,[4]IRA!$H$7:$CH$471,70,FALSE)</f>
        <v>5</v>
      </c>
      <c r="BF29" s="42">
        <f>VLOOKUP($H29,[4]IRA!$H$7:$CH$471,71,FALSE)</f>
        <v>2</v>
      </c>
      <c r="BG29" s="42">
        <f>VLOOKUP($H29,[4]IRA!$H$7:$CH$471,72,FALSE)</f>
        <v>3</v>
      </c>
      <c r="BH29" s="42">
        <f>VLOOKUP($H29,[4]IRA!$H$7:$CH$471,73,FALSE)</f>
        <v>4</v>
      </c>
      <c r="BI29" s="42">
        <f>VLOOKUP($H29,[4]IRA!$H$7:$CH$471,74,FALSE)</f>
        <v>4</v>
      </c>
      <c r="BJ29" s="42">
        <f>VLOOKUP($H29,[4]IRA!$H$7:$CH$471,75,FALSE)</f>
        <v>1</v>
      </c>
      <c r="BK29" s="42">
        <f>VLOOKUP($H29,[4]IRA!$H$7:$CH$471,76,FALSE)</f>
        <v>0</v>
      </c>
      <c r="BL29" s="42">
        <f>VLOOKUP($H29,[4]IRA!$H$7:$CH$471,77,FALSE)</f>
        <v>1</v>
      </c>
      <c r="BM29" s="42">
        <f>VLOOKUP($H29,[4]IRA!$H$7:$CH$471,78,FALSE)</f>
        <v>0</v>
      </c>
      <c r="BN29" s="42">
        <f>VLOOKUP($H29,[4]IRA!$H$7:$CH$471,79,FALSE)</f>
        <v>0</v>
      </c>
      <c r="BO29" s="13"/>
      <c r="BP29" s="13">
        <f t="shared" si="10"/>
        <v>23</v>
      </c>
      <c r="BQ29" s="20">
        <f t="shared" si="11"/>
        <v>0</v>
      </c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</row>
    <row r="30" spans="1:118" s="100" customFormat="1" ht="10.199999999999999" x14ac:dyDescent="0.2">
      <c r="A30" s="17" t="s">
        <v>2</v>
      </c>
      <c r="B30" s="17" t="s">
        <v>40</v>
      </c>
      <c r="C30" s="42">
        <v>400</v>
      </c>
      <c r="D30" s="16" t="s">
        <v>547</v>
      </c>
      <c r="E30" s="16" t="s">
        <v>548</v>
      </c>
      <c r="F30" s="17" t="s">
        <v>40</v>
      </c>
      <c r="G30" s="17" t="s">
        <v>823</v>
      </c>
      <c r="H30" s="17">
        <v>23</v>
      </c>
      <c r="I30" s="17" t="s">
        <v>41</v>
      </c>
      <c r="J30" s="43">
        <f>VLOOKUP($H30,[1]EDA!$H$6:$BH$470,42,FALSE)</f>
        <v>10</v>
      </c>
      <c r="K30" s="42">
        <f>VLOOKUP($H30,[1]EDA!$H$6:$BH$470,43,FALSE)</f>
        <v>9</v>
      </c>
      <c r="L30" s="42">
        <f>VLOOKUP($H30,[1]EDA!$H$6:$BH$470,44,FALSE)</f>
        <v>13</v>
      </c>
      <c r="M30" s="42">
        <f>VLOOKUP($H30,[1]EDA!$H$6:$BH$470,45,FALSE)</f>
        <v>16</v>
      </c>
      <c r="N30" s="42">
        <f>VLOOKUP($H30,[1]EDA!$H$6:$BH$470,46,FALSE)</f>
        <v>11</v>
      </c>
      <c r="O30" s="42">
        <f>VLOOKUP($H30,[1]EDA!$H$6:$BH$470,47,FALSE)</f>
        <v>14</v>
      </c>
      <c r="P30" s="42">
        <f>VLOOKUP($H30,[1]EDA!$H$6:$BH$470,48,FALSE)</f>
        <v>6</v>
      </c>
      <c r="Q30" s="42">
        <f>VLOOKUP($H30,[1]EDA!$H$6:$BH$470,49,FALSE)</f>
        <v>18</v>
      </c>
      <c r="R30" s="42">
        <f>VLOOKUP($H30,[1]EDA!$H$6:$BH$470,50,FALSE)</f>
        <v>23</v>
      </c>
      <c r="S30" s="42">
        <f>VLOOKUP($H30,[1]EDA!$H$6:$BH$470,51,FALSE)</f>
        <v>2</v>
      </c>
      <c r="T30" s="42">
        <f>VLOOKUP($H30,[1]EDA!$H$6:$BH$470,52,FALSE)</f>
        <v>0</v>
      </c>
      <c r="U30" s="42">
        <f>VLOOKUP($H30,[1]EDA!$H$6:$BH$470,53,FALSE)</f>
        <v>0</v>
      </c>
      <c r="V30" s="13"/>
      <c r="W30" s="13">
        <f t="shared" si="4"/>
        <v>122</v>
      </c>
      <c r="X30" s="20">
        <f t="shared" si="5"/>
        <v>0</v>
      </c>
      <c r="Y30" s="42">
        <f>VLOOKUP($H30,[2]EDA!$H$6:$AU$474,29,FALSE)</f>
        <v>0</v>
      </c>
      <c r="Z30" s="42">
        <f>VLOOKUP($H30,[2]EDA!$H$6:$AU$474,30,FALSE)</f>
        <v>0</v>
      </c>
      <c r="AA30" s="42">
        <f>VLOOKUP($H30,[2]EDA!$H$6:$AU$474,31,FALSE)</f>
        <v>0</v>
      </c>
      <c r="AB30" s="42">
        <f>VLOOKUP($H30,[2]EDA!$H$6:$AU$474,32,FALSE)</f>
        <v>0</v>
      </c>
      <c r="AC30" s="42">
        <f>VLOOKUP($H30,[2]EDA!$H$6:$AU$474,33,FALSE)</f>
        <v>0</v>
      </c>
      <c r="AD30" s="42">
        <f>VLOOKUP($H30,[2]EDA!$H$6:$AU$474,34,FALSE)</f>
        <v>0</v>
      </c>
      <c r="AE30" s="42">
        <f>VLOOKUP($H30,[2]EDA!$H$6:$AU$474,35,FALSE)</f>
        <v>0</v>
      </c>
      <c r="AF30" s="42">
        <f>VLOOKUP($H30,[2]EDA!$H$6:$AU$474,36,FALSE)</f>
        <v>0</v>
      </c>
      <c r="AG30" s="42">
        <f>VLOOKUP($H30,[2]EDA!$H$6:$AU$474,37,FALSE)</f>
        <v>0</v>
      </c>
      <c r="AH30" s="42">
        <f>VLOOKUP($H30,[2]EDA!$H$6:$AU$474,38,FALSE)</f>
        <v>0</v>
      </c>
      <c r="AI30" s="42">
        <f>VLOOKUP($H30,[2]EDA!$H$6:$AU$474,39,FALSE)</f>
        <v>0</v>
      </c>
      <c r="AJ30" s="42">
        <f>VLOOKUP($H30,[2]EDA!$H$6:$AU$474,40,FALSE)</f>
        <v>0</v>
      </c>
      <c r="AK30" s="23"/>
      <c r="AL30" s="45">
        <f t="shared" si="6"/>
        <v>0</v>
      </c>
      <c r="AM30" s="20">
        <f t="shared" si="7"/>
        <v>0</v>
      </c>
      <c r="AN30" s="42">
        <f>VLOOKUP($H30,[3]IRA!$H$6:$BH$470,42,FALSE)</f>
        <v>0</v>
      </c>
      <c r="AO30" s="42">
        <f>VLOOKUP($H30,[3]IRA!$H$6:$BH$470,43,FALSE)</f>
        <v>0</v>
      </c>
      <c r="AP30" s="42">
        <f>VLOOKUP($H30,[3]IRA!$H$6:$BH$470,44,FALSE)</f>
        <v>0</v>
      </c>
      <c r="AQ30" s="42">
        <f>VLOOKUP($H30,[3]IRA!$H$6:$BH$470,45,FALSE)</f>
        <v>1</v>
      </c>
      <c r="AR30" s="42">
        <f>VLOOKUP($H30,[3]IRA!$H$6:$BH$470,46,FALSE)</f>
        <v>1</v>
      </c>
      <c r="AS30" s="42">
        <f>VLOOKUP($H30,[3]IRA!$H$6:$BH$470,47,FALSE)</f>
        <v>5</v>
      </c>
      <c r="AT30" s="42">
        <f>VLOOKUP($H30,[3]IRA!$H$6:$BH$470,48,FALSE)</f>
        <v>3</v>
      </c>
      <c r="AU30" s="42">
        <f>VLOOKUP($H30,[3]IRA!$H$6:$BH$470,49,FALSE)</f>
        <v>2</v>
      </c>
      <c r="AV30" s="42">
        <f>VLOOKUP($H30,[3]IRA!$H$6:$BH$470,50,FALSE)</f>
        <v>4</v>
      </c>
      <c r="AW30" s="42">
        <f>VLOOKUP($H30,[3]IRA!$H$6:$BH$470,51,FALSE)</f>
        <v>2</v>
      </c>
      <c r="AX30" s="42">
        <f>VLOOKUP($H30,[3]IRA!$H$6:$BH$470,52,FALSE)</f>
        <v>0</v>
      </c>
      <c r="AY30" s="42">
        <f>VLOOKUP($H30,[3]IRA!$H$6:$BH$470,53,FALSE)</f>
        <v>0</v>
      </c>
      <c r="AZ30" s="23"/>
      <c r="BA30" s="23">
        <f t="shared" si="8"/>
        <v>18</v>
      </c>
      <c r="BB30" s="20">
        <f t="shared" si="9"/>
        <v>0</v>
      </c>
      <c r="BC30" s="42">
        <f>VLOOKUP($H30,[4]IRA!$H$7:$CH$471,68,FALSE)</f>
        <v>10</v>
      </c>
      <c r="BD30" s="42">
        <f>VLOOKUP($H30,[4]IRA!$H$7:$CH$471,69,FALSE)</f>
        <v>14</v>
      </c>
      <c r="BE30" s="42">
        <f>VLOOKUP($H30,[4]IRA!$H$7:$CH$471,70,FALSE)</f>
        <v>28</v>
      </c>
      <c r="BF30" s="42">
        <f>VLOOKUP($H30,[4]IRA!$H$7:$CH$471,71,FALSE)</f>
        <v>15</v>
      </c>
      <c r="BG30" s="42">
        <f>VLOOKUP($H30,[4]IRA!$H$7:$CH$471,72,FALSE)</f>
        <v>17</v>
      </c>
      <c r="BH30" s="42">
        <f>VLOOKUP($H30,[4]IRA!$H$7:$CH$471,73,FALSE)</f>
        <v>38</v>
      </c>
      <c r="BI30" s="42">
        <f>VLOOKUP($H30,[4]IRA!$H$7:$CH$471,74,FALSE)</f>
        <v>18</v>
      </c>
      <c r="BJ30" s="42">
        <f>VLOOKUP($H30,[4]IRA!$H$7:$CH$471,75,FALSE)</f>
        <v>23</v>
      </c>
      <c r="BK30" s="42">
        <f>VLOOKUP($H30,[4]IRA!$H$7:$CH$471,76,FALSE)</f>
        <v>27</v>
      </c>
      <c r="BL30" s="42">
        <f>VLOOKUP($H30,[4]IRA!$H$7:$CH$471,77,FALSE)</f>
        <v>17</v>
      </c>
      <c r="BM30" s="42">
        <f>VLOOKUP($H30,[4]IRA!$H$7:$CH$471,78,FALSE)</f>
        <v>0</v>
      </c>
      <c r="BN30" s="42">
        <f>VLOOKUP($H30,[4]IRA!$H$7:$CH$471,79,FALSE)</f>
        <v>0</v>
      </c>
      <c r="BO30" s="13"/>
      <c r="BP30" s="13">
        <f t="shared" si="10"/>
        <v>207</v>
      </c>
      <c r="BQ30" s="20">
        <f t="shared" si="11"/>
        <v>0</v>
      </c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</row>
    <row r="31" spans="1:118" s="100" customFormat="1" ht="10.199999999999999" x14ac:dyDescent="0.2">
      <c r="A31" s="17" t="s">
        <v>2</v>
      </c>
      <c r="B31" s="17" t="s">
        <v>40</v>
      </c>
      <c r="C31" s="42">
        <v>400</v>
      </c>
      <c r="D31" s="16" t="s">
        <v>547</v>
      </c>
      <c r="E31" s="16" t="s">
        <v>548</v>
      </c>
      <c r="F31" s="17" t="s">
        <v>40</v>
      </c>
      <c r="G31" s="17" t="s">
        <v>823</v>
      </c>
      <c r="H31" s="17">
        <v>24</v>
      </c>
      <c r="I31" s="17" t="s">
        <v>42</v>
      </c>
      <c r="J31" s="43">
        <f>VLOOKUP($H31,[1]EDA!$H$6:$BH$470,42,FALSE)</f>
        <v>7</v>
      </c>
      <c r="K31" s="42">
        <f>VLOOKUP($H31,[1]EDA!$H$6:$BH$470,43,FALSE)</f>
        <v>15</v>
      </c>
      <c r="L31" s="42">
        <f>VLOOKUP($H31,[1]EDA!$H$6:$BH$470,44,FALSE)</f>
        <v>27</v>
      </c>
      <c r="M31" s="42">
        <f>VLOOKUP($H31,[1]EDA!$H$6:$BH$470,45,FALSE)</f>
        <v>36</v>
      </c>
      <c r="N31" s="42">
        <f>VLOOKUP($H31,[1]EDA!$H$6:$BH$470,46,FALSE)</f>
        <v>22</v>
      </c>
      <c r="O31" s="42">
        <f>VLOOKUP($H31,[1]EDA!$H$6:$BH$470,47,FALSE)</f>
        <v>22</v>
      </c>
      <c r="P31" s="42">
        <f>VLOOKUP($H31,[1]EDA!$H$6:$BH$470,48,FALSE)</f>
        <v>17</v>
      </c>
      <c r="Q31" s="42">
        <f>VLOOKUP($H31,[1]EDA!$H$6:$BH$470,49,FALSE)</f>
        <v>22</v>
      </c>
      <c r="R31" s="42">
        <f>VLOOKUP($H31,[1]EDA!$H$6:$BH$470,50,FALSE)</f>
        <v>21</v>
      </c>
      <c r="S31" s="42">
        <f>VLOOKUP($H31,[1]EDA!$H$6:$BH$470,51,FALSE)</f>
        <v>18</v>
      </c>
      <c r="T31" s="42">
        <f>VLOOKUP($H31,[1]EDA!$H$6:$BH$470,52,FALSE)</f>
        <v>0</v>
      </c>
      <c r="U31" s="42">
        <f>VLOOKUP($H31,[1]EDA!$H$6:$BH$470,53,FALSE)</f>
        <v>0</v>
      </c>
      <c r="V31" s="13"/>
      <c r="W31" s="13">
        <f t="shared" si="4"/>
        <v>207</v>
      </c>
      <c r="X31" s="20">
        <f t="shared" si="5"/>
        <v>0</v>
      </c>
      <c r="Y31" s="42">
        <f>VLOOKUP($H31,[2]EDA!$H$6:$AU$474,29,FALSE)</f>
        <v>3</v>
      </c>
      <c r="Z31" s="42">
        <f>VLOOKUP($H31,[2]EDA!$H$6:$AU$474,30,FALSE)</f>
        <v>2</v>
      </c>
      <c r="AA31" s="42">
        <f>VLOOKUP($H31,[2]EDA!$H$6:$AU$474,31,FALSE)</f>
        <v>5</v>
      </c>
      <c r="AB31" s="42">
        <f>VLOOKUP($H31,[2]EDA!$H$6:$AU$474,32,FALSE)</f>
        <v>11</v>
      </c>
      <c r="AC31" s="42">
        <f>VLOOKUP($H31,[2]EDA!$H$6:$AU$474,33,FALSE)</f>
        <v>3</v>
      </c>
      <c r="AD31" s="42">
        <f>VLOOKUP($H31,[2]EDA!$H$6:$AU$474,34,FALSE)</f>
        <v>8</v>
      </c>
      <c r="AE31" s="42">
        <f>VLOOKUP($H31,[2]EDA!$H$6:$AU$474,35,FALSE)</f>
        <v>4</v>
      </c>
      <c r="AF31" s="42">
        <f>VLOOKUP($H31,[2]EDA!$H$6:$AU$474,36,FALSE)</f>
        <v>2</v>
      </c>
      <c r="AG31" s="42">
        <f>VLOOKUP($H31,[2]EDA!$H$6:$AU$474,37,FALSE)</f>
        <v>5</v>
      </c>
      <c r="AH31" s="42">
        <f>VLOOKUP($H31,[2]EDA!$H$6:$AU$474,38,FALSE)</f>
        <v>2</v>
      </c>
      <c r="AI31" s="42">
        <f>VLOOKUP($H31,[2]EDA!$H$6:$AU$474,39,FALSE)</f>
        <v>0</v>
      </c>
      <c r="AJ31" s="42">
        <f>VLOOKUP($H31,[2]EDA!$H$6:$AU$474,40,FALSE)</f>
        <v>0</v>
      </c>
      <c r="AK31" s="23"/>
      <c r="AL31" s="45">
        <f t="shared" si="6"/>
        <v>45</v>
      </c>
      <c r="AM31" s="20">
        <f t="shared" si="7"/>
        <v>0</v>
      </c>
      <c r="AN31" s="42">
        <f>VLOOKUP($H31,[3]IRA!$H$6:$BH$470,42,FALSE)</f>
        <v>2</v>
      </c>
      <c r="AO31" s="42">
        <f>VLOOKUP($H31,[3]IRA!$H$6:$BH$470,43,FALSE)</f>
        <v>0</v>
      </c>
      <c r="AP31" s="42">
        <f>VLOOKUP($H31,[3]IRA!$H$6:$BH$470,44,FALSE)</f>
        <v>0</v>
      </c>
      <c r="AQ31" s="42">
        <f>VLOOKUP($H31,[3]IRA!$H$6:$BH$470,45,FALSE)</f>
        <v>0</v>
      </c>
      <c r="AR31" s="42">
        <f>VLOOKUP($H31,[3]IRA!$H$6:$BH$470,46,FALSE)</f>
        <v>0</v>
      </c>
      <c r="AS31" s="42">
        <f>VLOOKUP($H31,[3]IRA!$H$6:$BH$470,47,FALSE)</f>
        <v>0</v>
      </c>
      <c r="AT31" s="42">
        <f>VLOOKUP($H31,[3]IRA!$H$6:$BH$470,48,FALSE)</f>
        <v>2</v>
      </c>
      <c r="AU31" s="42">
        <f>VLOOKUP($H31,[3]IRA!$H$6:$BH$470,49,FALSE)</f>
        <v>0</v>
      </c>
      <c r="AV31" s="42">
        <f>VLOOKUP($H31,[3]IRA!$H$6:$BH$470,50,FALSE)</f>
        <v>2</v>
      </c>
      <c r="AW31" s="42">
        <f>VLOOKUP($H31,[3]IRA!$H$6:$BH$470,51,FALSE)</f>
        <v>1</v>
      </c>
      <c r="AX31" s="42">
        <f>VLOOKUP($H31,[3]IRA!$H$6:$BH$470,52,FALSE)</f>
        <v>0</v>
      </c>
      <c r="AY31" s="42">
        <f>VLOOKUP($H31,[3]IRA!$H$6:$BH$470,53,FALSE)</f>
        <v>0</v>
      </c>
      <c r="AZ31" s="23"/>
      <c r="BA31" s="23">
        <f t="shared" si="8"/>
        <v>7</v>
      </c>
      <c r="BB31" s="20">
        <f t="shared" si="9"/>
        <v>0</v>
      </c>
      <c r="BC31" s="42">
        <f>VLOOKUP($H31,[4]IRA!$H$7:$CH$471,68,FALSE)</f>
        <v>22</v>
      </c>
      <c r="BD31" s="42">
        <f>VLOOKUP($H31,[4]IRA!$H$7:$CH$471,69,FALSE)</f>
        <v>20</v>
      </c>
      <c r="BE31" s="42">
        <f>VLOOKUP($H31,[4]IRA!$H$7:$CH$471,70,FALSE)</f>
        <v>53</v>
      </c>
      <c r="BF31" s="42">
        <f>VLOOKUP($H31,[4]IRA!$H$7:$CH$471,71,FALSE)</f>
        <v>72</v>
      </c>
      <c r="BG31" s="42">
        <f>VLOOKUP($H31,[4]IRA!$H$7:$CH$471,72,FALSE)</f>
        <v>60</v>
      </c>
      <c r="BH31" s="42">
        <f>VLOOKUP($H31,[4]IRA!$H$7:$CH$471,73,FALSE)</f>
        <v>73</v>
      </c>
      <c r="BI31" s="42">
        <f>VLOOKUP($H31,[4]IRA!$H$7:$CH$471,74,FALSE)</f>
        <v>67</v>
      </c>
      <c r="BJ31" s="42">
        <f>VLOOKUP($H31,[4]IRA!$H$7:$CH$471,75,FALSE)</f>
        <v>72</v>
      </c>
      <c r="BK31" s="42">
        <f>VLOOKUP($H31,[4]IRA!$H$7:$CH$471,76,FALSE)</f>
        <v>85</v>
      </c>
      <c r="BL31" s="42">
        <f>VLOOKUP($H31,[4]IRA!$H$7:$CH$471,77,FALSE)</f>
        <v>54</v>
      </c>
      <c r="BM31" s="42">
        <f>VLOOKUP($H31,[4]IRA!$H$7:$CH$471,78,FALSE)</f>
        <v>0</v>
      </c>
      <c r="BN31" s="42">
        <f>VLOOKUP($H31,[4]IRA!$H$7:$CH$471,79,FALSE)</f>
        <v>0</v>
      </c>
      <c r="BO31" s="13"/>
      <c r="BP31" s="13">
        <f t="shared" si="10"/>
        <v>578</v>
      </c>
      <c r="BQ31" s="20">
        <f t="shared" si="11"/>
        <v>0</v>
      </c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</row>
    <row r="32" spans="1:118" s="100" customFormat="1" ht="10.199999999999999" x14ac:dyDescent="0.2">
      <c r="A32" s="17" t="s">
        <v>2</v>
      </c>
      <c r="B32" s="17" t="s">
        <v>260</v>
      </c>
      <c r="C32" s="42">
        <v>400</v>
      </c>
      <c r="D32" s="16" t="s">
        <v>547</v>
      </c>
      <c r="E32" s="16" t="s">
        <v>548</v>
      </c>
      <c r="F32" s="17" t="s">
        <v>417</v>
      </c>
      <c r="G32" s="17" t="s">
        <v>825</v>
      </c>
      <c r="H32" s="17">
        <v>25</v>
      </c>
      <c r="I32" s="17" t="s">
        <v>261</v>
      </c>
      <c r="J32" s="43">
        <f>VLOOKUP($H32,[1]EDA!$H$6:$BH$470,42,FALSE)</f>
        <v>13</v>
      </c>
      <c r="K32" s="42">
        <f>VLOOKUP($H32,[1]EDA!$H$6:$BH$470,43,FALSE)</f>
        <v>12</v>
      </c>
      <c r="L32" s="42">
        <f>VLOOKUP($H32,[1]EDA!$H$6:$BH$470,44,FALSE)</f>
        <v>17</v>
      </c>
      <c r="M32" s="42">
        <f>VLOOKUP($H32,[1]EDA!$H$6:$BH$470,45,FALSE)</f>
        <v>14</v>
      </c>
      <c r="N32" s="42">
        <f>VLOOKUP($H32,[1]EDA!$H$6:$BH$470,46,FALSE)</f>
        <v>9</v>
      </c>
      <c r="O32" s="42">
        <f>VLOOKUP($H32,[1]EDA!$H$6:$BH$470,47,FALSE)</f>
        <v>18</v>
      </c>
      <c r="P32" s="42">
        <f>VLOOKUP($H32,[1]EDA!$H$6:$BH$470,48,FALSE)</f>
        <v>11</v>
      </c>
      <c r="Q32" s="42">
        <f>VLOOKUP($H32,[1]EDA!$H$6:$BH$470,49,FALSE)</f>
        <v>15</v>
      </c>
      <c r="R32" s="42">
        <f>VLOOKUP($H32,[1]EDA!$H$6:$BH$470,50,FALSE)</f>
        <v>8</v>
      </c>
      <c r="S32" s="42">
        <f>VLOOKUP($H32,[1]EDA!$H$6:$BH$470,51,FALSE)</f>
        <v>10</v>
      </c>
      <c r="T32" s="42">
        <f>VLOOKUP($H32,[1]EDA!$H$6:$BH$470,52,FALSE)</f>
        <v>0</v>
      </c>
      <c r="U32" s="42">
        <f>VLOOKUP($H32,[1]EDA!$H$6:$BH$470,53,FALSE)</f>
        <v>0</v>
      </c>
      <c r="V32" s="13"/>
      <c r="W32" s="13">
        <f t="shared" si="4"/>
        <v>127</v>
      </c>
      <c r="X32" s="20">
        <f t="shared" si="5"/>
        <v>0</v>
      </c>
      <c r="Y32" s="42">
        <f>VLOOKUP($H32,[2]EDA!$H$6:$AU$474,29,FALSE)</f>
        <v>0</v>
      </c>
      <c r="Z32" s="42">
        <f>VLOOKUP($H32,[2]EDA!$H$6:$AU$474,30,FALSE)</f>
        <v>0</v>
      </c>
      <c r="AA32" s="42">
        <f>VLOOKUP($H32,[2]EDA!$H$6:$AU$474,31,FALSE)</f>
        <v>0</v>
      </c>
      <c r="AB32" s="42">
        <f>VLOOKUP($H32,[2]EDA!$H$6:$AU$474,32,FALSE)</f>
        <v>0</v>
      </c>
      <c r="AC32" s="42">
        <f>VLOOKUP($H32,[2]EDA!$H$6:$AU$474,33,FALSE)</f>
        <v>0</v>
      </c>
      <c r="AD32" s="42">
        <f>VLOOKUP($H32,[2]EDA!$H$6:$AU$474,34,FALSE)</f>
        <v>0</v>
      </c>
      <c r="AE32" s="42">
        <f>VLOOKUP($H32,[2]EDA!$H$6:$AU$474,35,FALSE)</f>
        <v>0</v>
      </c>
      <c r="AF32" s="42">
        <f>VLOOKUP($H32,[2]EDA!$H$6:$AU$474,36,FALSE)</f>
        <v>1</v>
      </c>
      <c r="AG32" s="42">
        <f>VLOOKUP($H32,[2]EDA!$H$6:$AU$474,37,FALSE)</f>
        <v>0</v>
      </c>
      <c r="AH32" s="42">
        <f>VLOOKUP($H32,[2]EDA!$H$6:$AU$474,38,FALSE)</f>
        <v>1</v>
      </c>
      <c r="AI32" s="42">
        <f>VLOOKUP($H32,[2]EDA!$H$6:$AU$474,39,FALSE)</f>
        <v>0</v>
      </c>
      <c r="AJ32" s="42">
        <f>VLOOKUP($H32,[2]EDA!$H$6:$AU$474,40,FALSE)</f>
        <v>0</v>
      </c>
      <c r="AK32" s="23"/>
      <c r="AL32" s="45">
        <f t="shared" si="6"/>
        <v>2</v>
      </c>
      <c r="AM32" s="20">
        <f t="shared" si="7"/>
        <v>0</v>
      </c>
      <c r="AN32" s="42">
        <f>VLOOKUP($H32,[3]IRA!$H$6:$BH$470,42,FALSE)</f>
        <v>1</v>
      </c>
      <c r="AO32" s="42">
        <f>VLOOKUP($H32,[3]IRA!$H$6:$BH$470,43,FALSE)</f>
        <v>1</v>
      </c>
      <c r="AP32" s="42">
        <f>VLOOKUP($H32,[3]IRA!$H$6:$BH$470,44,FALSE)</f>
        <v>2</v>
      </c>
      <c r="AQ32" s="42">
        <f>VLOOKUP($H32,[3]IRA!$H$6:$BH$470,45,FALSE)</f>
        <v>1</v>
      </c>
      <c r="AR32" s="42">
        <f>VLOOKUP($H32,[3]IRA!$H$6:$BH$470,46,FALSE)</f>
        <v>2</v>
      </c>
      <c r="AS32" s="42">
        <f>VLOOKUP($H32,[3]IRA!$H$6:$BH$470,47,FALSE)</f>
        <v>0</v>
      </c>
      <c r="AT32" s="42">
        <f>VLOOKUP($H32,[3]IRA!$H$6:$BH$470,48,FALSE)</f>
        <v>0</v>
      </c>
      <c r="AU32" s="42">
        <f>VLOOKUP($H32,[3]IRA!$H$6:$BH$470,49,FALSE)</f>
        <v>0</v>
      </c>
      <c r="AV32" s="42">
        <f>VLOOKUP($H32,[3]IRA!$H$6:$BH$470,50,FALSE)</f>
        <v>0</v>
      </c>
      <c r="AW32" s="42">
        <f>VLOOKUP($H32,[3]IRA!$H$6:$BH$470,51,FALSE)</f>
        <v>0</v>
      </c>
      <c r="AX32" s="42">
        <f>VLOOKUP($H32,[3]IRA!$H$6:$BH$470,52,FALSE)</f>
        <v>0</v>
      </c>
      <c r="AY32" s="42">
        <f>VLOOKUP($H32,[3]IRA!$H$6:$BH$470,53,FALSE)</f>
        <v>0</v>
      </c>
      <c r="AZ32" s="23"/>
      <c r="BA32" s="23">
        <f t="shared" si="8"/>
        <v>7</v>
      </c>
      <c r="BB32" s="20">
        <f t="shared" si="9"/>
        <v>0</v>
      </c>
      <c r="BC32" s="42">
        <f>VLOOKUP($H32,[4]IRA!$H$7:$CH$471,68,FALSE)</f>
        <v>43</v>
      </c>
      <c r="BD32" s="42">
        <f>VLOOKUP($H32,[4]IRA!$H$7:$CH$471,69,FALSE)</f>
        <v>9</v>
      </c>
      <c r="BE32" s="42">
        <f>VLOOKUP($H32,[4]IRA!$H$7:$CH$471,70,FALSE)</f>
        <v>45</v>
      </c>
      <c r="BF32" s="42">
        <f>VLOOKUP($H32,[4]IRA!$H$7:$CH$471,71,FALSE)</f>
        <v>44</v>
      </c>
      <c r="BG32" s="42">
        <f>VLOOKUP($H32,[4]IRA!$H$7:$CH$471,72,FALSE)</f>
        <v>38</v>
      </c>
      <c r="BH32" s="42">
        <f>VLOOKUP($H32,[4]IRA!$H$7:$CH$471,73,FALSE)</f>
        <v>69</v>
      </c>
      <c r="BI32" s="42">
        <f>VLOOKUP($H32,[4]IRA!$H$7:$CH$471,74,FALSE)</f>
        <v>44</v>
      </c>
      <c r="BJ32" s="42">
        <f>VLOOKUP($H32,[4]IRA!$H$7:$CH$471,75,FALSE)</f>
        <v>20</v>
      </c>
      <c r="BK32" s="42">
        <f>VLOOKUP($H32,[4]IRA!$H$7:$CH$471,76,FALSE)</f>
        <v>20</v>
      </c>
      <c r="BL32" s="42">
        <f>VLOOKUP($H32,[4]IRA!$H$7:$CH$471,77,FALSE)</f>
        <v>22</v>
      </c>
      <c r="BM32" s="42">
        <f>VLOOKUP($H32,[4]IRA!$H$7:$CH$471,78,FALSE)</f>
        <v>0</v>
      </c>
      <c r="BN32" s="42">
        <f>VLOOKUP($H32,[4]IRA!$H$7:$CH$471,79,FALSE)</f>
        <v>0</v>
      </c>
      <c r="BO32" s="13"/>
      <c r="BP32" s="13">
        <f t="shared" si="10"/>
        <v>354</v>
      </c>
      <c r="BQ32" s="20">
        <f t="shared" si="11"/>
        <v>0</v>
      </c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</row>
    <row r="33" spans="1:118" s="100" customFormat="1" ht="10.199999999999999" x14ac:dyDescent="0.2">
      <c r="A33" s="17" t="s">
        <v>2</v>
      </c>
      <c r="B33" s="17" t="s">
        <v>260</v>
      </c>
      <c r="C33" s="42">
        <v>400</v>
      </c>
      <c r="D33" s="16" t="s">
        <v>547</v>
      </c>
      <c r="E33" s="16" t="s">
        <v>548</v>
      </c>
      <c r="F33" s="17" t="s">
        <v>417</v>
      </c>
      <c r="G33" s="17" t="s">
        <v>827</v>
      </c>
      <c r="H33" s="17">
        <v>26</v>
      </c>
      <c r="I33" s="17" t="s">
        <v>268</v>
      </c>
      <c r="J33" s="43">
        <f>VLOOKUP($H33,[1]EDA!$H$6:$BH$470,42,FALSE)</f>
        <v>9</v>
      </c>
      <c r="K33" s="42">
        <f>VLOOKUP($H33,[1]EDA!$H$6:$BH$470,43,FALSE)</f>
        <v>19</v>
      </c>
      <c r="L33" s="42">
        <f>VLOOKUP($H33,[1]EDA!$H$6:$BH$470,44,FALSE)</f>
        <v>17</v>
      </c>
      <c r="M33" s="42">
        <f>VLOOKUP($H33,[1]EDA!$H$6:$BH$470,45,FALSE)</f>
        <v>18</v>
      </c>
      <c r="N33" s="42">
        <f>VLOOKUP($H33,[1]EDA!$H$6:$BH$470,46,FALSE)</f>
        <v>9</v>
      </c>
      <c r="O33" s="42">
        <f>VLOOKUP($H33,[1]EDA!$H$6:$BH$470,47,FALSE)</f>
        <v>16</v>
      </c>
      <c r="P33" s="42">
        <f>VLOOKUP($H33,[1]EDA!$H$6:$BH$470,48,FALSE)</f>
        <v>11</v>
      </c>
      <c r="Q33" s="42">
        <f>VLOOKUP($H33,[1]EDA!$H$6:$BH$470,49,FALSE)</f>
        <v>8</v>
      </c>
      <c r="R33" s="42">
        <f>VLOOKUP($H33,[1]EDA!$H$6:$BH$470,50,FALSE)</f>
        <v>18</v>
      </c>
      <c r="S33" s="42">
        <f>VLOOKUP($H33,[1]EDA!$H$6:$BH$470,51,FALSE)</f>
        <v>19</v>
      </c>
      <c r="T33" s="42">
        <f>VLOOKUP($H33,[1]EDA!$H$6:$BH$470,52,FALSE)</f>
        <v>0</v>
      </c>
      <c r="U33" s="42">
        <f>VLOOKUP($H33,[1]EDA!$H$6:$BH$470,53,FALSE)</f>
        <v>0</v>
      </c>
      <c r="V33" s="13"/>
      <c r="W33" s="13">
        <f t="shared" si="4"/>
        <v>144</v>
      </c>
      <c r="X33" s="20">
        <f t="shared" si="5"/>
        <v>0</v>
      </c>
      <c r="Y33" s="42">
        <f>VLOOKUP($H33,[2]EDA!$H$6:$AU$474,29,FALSE)</f>
        <v>0</v>
      </c>
      <c r="Z33" s="42">
        <f>VLOOKUP($H33,[2]EDA!$H$6:$AU$474,30,FALSE)</f>
        <v>0</v>
      </c>
      <c r="AA33" s="42">
        <f>VLOOKUP($H33,[2]EDA!$H$6:$AU$474,31,FALSE)</f>
        <v>0</v>
      </c>
      <c r="AB33" s="42">
        <f>VLOOKUP($H33,[2]EDA!$H$6:$AU$474,32,FALSE)</f>
        <v>0</v>
      </c>
      <c r="AC33" s="42">
        <f>VLOOKUP($H33,[2]EDA!$H$6:$AU$474,33,FALSE)</f>
        <v>0</v>
      </c>
      <c r="AD33" s="42">
        <f>VLOOKUP($H33,[2]EDA!$H$6:$AU$474,34,FALSE)</f>
        <v>0</v>
      </c>
      <c r="AE33" s="42">
        <f>VLOOKUP($H33,[2]EDA!$H$6:$AU$474,35,FALSE)</f>
        <v>0</v>
      </c>
      <c r="AF33" s="42">
        <f>VLOOKUP($H33,[2]EDA!$H$6:$AU$474,36,FALSE)</f>
        <v>0</v>
      </c>
      <c r="AG33" s="42">
        <f>VLOOKUP($H33,[2]EDA!$H$6:$AU$474,37,FALSE)</f>
        <v>0</v>
      </c>
      <c r="AH33" s="42">
        <f>VLOOKUP($H33,[2]EDA!$H$6:$AU$474,38,FALSE)</f>
        <v>0</v>
      </c>
      <c r="AI33" s="42">
        <f>VLOOKUP($H33,[2]EDA!$H$6:$AU$474,39,FALSE)</f>
        <v>0</v>
      </c>
      <c r="AJ33" s="42">
        <f>VLOOKUP($H33,[2]EDA!$H$6:$AU$474,40,FALSE)</f>
        <v>0</v>
      </c>
      <c r="AK33" s="23"/>
      <c r="AL33" s="45">
        <f t="shared" si="6"/>
        <v>0</v>
      </c>
      <c r="AM33" s="20">
        <f t="shared" si="7"/>
        <v>0</v>
      </c>
      <c r="AN33" s="42">
        <f>VLOOKUP($H33,[3]IRA!$H$6:$BH$470,42,FALSE)</f>
        <v>0</v>
      </c>
      <c r="AO33" s="42">
        <f>VLOOKUP($H33,[3]IRA!$H$6:$BH$470,43,FALSE)</f>
        <v>0</v>
      </c>
      <c r="AP33" s="42">
        <f>VLOOKUP($H33,[3]IRA!$H$6:$BH$470,44,FALSE)</f>
        <v>0</v>
      </c>
      <c r="AQ33" s="42">
        <f>VLOOKUP($H33,[3]IRA!$H$6:$BH$470,45,FALSE)</f>
        <v>0</v>
      </c>
      <c r="AR33" s="42">
        <f>VLOOKUP($H33,[3]IRA!$H$6:$BH$470,46,FALSE)</f>
        <v>0</v>
      </c>
      <c r="AS33" s="42">
        <f>VLOOKUP($H33,[3]IRA!$H$6:$BH$470,47,FALSE)</f>
        <v>0</v>
      </c>
      <c r="AT33" s="42">
        <f>VLOOKUP($H33,[3]IRA!$H$6:$BH$470,48,FALSE)</f>
        <v>0</v>
      </c>
      <c r="AU33" s="42">
        <f>VLOOKUP($H33,[3]IRA!$H$6:$BH$470,49,FALSE)</f>
        <v>0</v>
      </c>
      <c r="AV33" s="42">
        <f>VLOOKUP($H33,[3]IRA!$H$6:$BH$470,50,FALSE)</f>
        <v>0</v>
      </c>
      <c r="AW33" s="42">
        <f>VLOOKUP($H33,[3]IRA!$H$6:$BH$470,51,FALSE)</f>
        <v>0</v>
      </c>
      <c r="AX33" s="42">
        <f>VLOOKUP($H33,[3]IRA!$H$6:$BH$470,52,FALSE)</f>
        <v>0</v>
      </c>
      <c r="AY33" s="42">
        <f>VLOOKUP($H33,[3]IRA!$H$6:$BH$470,53,FALSE)</f>
        <v>0</v>
      </c>
      <c r="AZ33" s="23"/>
      <c r="BA33" s="23">
        <f t="shared" si="8"/>
        <v>0</v>
      </c>
      <c r="BB33" s="20">
        <f t="shared" si="9"/>
        <v>0</v>
      </c>
      <c r="BC33" s="42">
        <f>VLOOKUP($H33,[4]IRA!$H$7:$CH$471,68,FALSE)</f>
        <v>40</v>
      </c>
      <c r="BD33" s="42">
        <f>VLOOKUP($H33,[4]IRA!$H$7:$CH$471,69,FALSE)</f>
        <v>19</v>
      </c>
      <c r="BE33" s="42">
        <f>VLOOKUP($H33,[4]IRA!$H$7:$CH$471,70,FALSE)</f>
        <v>24</v>
      </c>
      <c r="BF33" s="42">
        <f>VLOOKUP($H33,[4]IRA!$H$7:$CH$471,71,FALSE)</f>
        <v>13</v>
      </c>
      <c r="BG33" s="42">
        <f>VLOOKUP($H33,[4]IRA!$H$7:$CH$471,72,FALSE)</f>
        <v>38</v>
      </c>
      <c r="BH33" s="42">
        <f>VLOOKUP($H33,[4]IRA!$H$7:$CH$471,73,FALSE)</f>
        <v>40</v>
      </c>
      <c r="BI33" s="42">
        <f>VLOOKUP($H33,[4]IRA!$H$7:$CH$471,74,FALSE)</f>
        <v>29</v>
      </c>
      <c r="BJ33" s="42">
        <f>VLOOKUP($H33,[4]IRA!$H$7:$CH$471,75,FALSE)</f>
        <v>25</v>
      </c>
      <c r="BK33" s="42">
        <f>VLOOKUP($H33,[4]IRA!$H$7:$CH$471,76,FALSE)</f>
        <v>19</v>
      </c>
      <c r="BL33" s="42">
        <f>VLOOKUP($H33,[4]IRA!$H$7:$CH$471,77,FALSE)</f>
        <v>25</v>
      </c>
      <c r="BM33" s="42">
        <f>VLOOKUP($H33,[4]IRA!$H$7:$CH$471,78,FALSE)</f>
        <v>0</v>
      </c>
      <c r="BN33" s="42">
        <f>VLOOKUP($H33,[4]IRA!$H$7:$CH$471,79,FALSE)</f>
        <v>0</v>
      </c>
      <c r="BO33" s="13"/>
      <c r="BP33" s="13">
        <f t="shared" si="10"/>
        <v>272</v>
      </c>
      <c r="BQ33" s="20">
        <f t="shared" si="11"/>
        <v>0</v>
      </c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</row>
    <row r="34" spans="1:118" s="100" customFormat="1" ht="10.199999999999999" x14ac:dyDescent="0.2">
      <c r="A34" s="17" t="s">
        <v>2</v>
      </c>
      <c r="B34" s="17" t="s">
        <v>260</v>
      </c>
      <c r="C34" s="42">
        <v>400</v>
      </c>
      <c r="D34" s="16" t="s">
        <v>547</v>
      </c>
      <c r="E34" s="16" t="s">
        <v>548</v>
      </c>
      <c r="F34" s="17" t="s">
        <v>417</v>
      </c>
      <c r="G34" s="17" t="s">
        <v>823</v>
      </c>
      <c r="H34" s="17">
        <v>27</v>
      </c>
      <c r="I34" s="17" t="s">
        <v>266</v>
      </c>
      <c r="J34" s="43">
        <f>VLOOKUP($H34,[1]EDA!$H$6:$BH$470,42,FALSE)</f>
        <v>16</v>
      </c>
      <c r="K34" s="42">
        <f>VLOOKUP($H34,[1]EDA!$H$6:$BH$470,43,FALSE)</f>
        <v>9</v>
      </c>
      <c r="L34" s="42">
        <f>VLOOKUP($H34,[1]EDA!$H$6:$BH$470,44,FALSE)</f>
        <v>20</v>
      </c>
      <c r="M34" s="42">
        <f>VLOOKUP($H34,[1]EDA!$H$6:$BH$470,45,FALSE)</f>
        <v>27</v>
      </c>
      <c r="N34" s="42">
        <f>VLOOKUP($H34,[1]EDA!$H$6:$BH$470,46,FALSE)</f>
        <v>11</v>
      </c>
      <c r="O34" s="42">
        <f>VLOOKUP($H34,[1]EDA!$H$6:$BH$470,47,FALSE)</f>
        <v>13</v>
      </c>
      <c r="P34" s="42">
        <f>VLOOKUP($H34,[1]EDA!$H$6:$BH$470,48,FALSE)</f>
        <v>19</v>
      </c>
      <c r="Q34" s="42">
        <f>VLOOKUP($H34,[1]EDA!$H$6:$BH$470,49,FALSE)</f>
        <v>22</v>
      </c>
      <c r="R34" s="42">
        <f>VLOOKUP($H34,[1]EDA!$H$6:$BH$470,50,FALSE)</f>
        <v>12</v>
      </c>
      <c r="S34" s="42">
        <f>VLOOKUP($H34,[1]EDA!$H$6:$BH$470,51,FALSE)</f>
        <v>18</v>
      </c>
      <c r="T34" s="42">
        <f>VLOOKUP($H34,[1]EDA!$H$6:$BH$470,52,FALSE)</f>
        <v>0</v>
      </c>
      <c r="U34" s="42">
        <f>VLOOKUP($H34,[1]EDA!$H$6:$BH$470,53,FALSE)</f>
        <v>0</v>
      </c>
      <c r="V34" s="13"/>
      <c r="W34" s="13">
        <f t="shared" si="4"/>
        <v>167</v>
      </c>
      <c r="X34" s="20">
        <f t="shared" si="5"/>
        <v>0</v>
      </c>
      <c r="Y34" s="42">
        <f>VLOOKUP($H34,[2]EDA!$H$6:$AU$474,29,FALSE)</f>
        <v>0</v>
      </c>
      <c r="Z34" s="42">
        <f>VLOOKUP($H34,[2]EDA!$H$6:$AU$474,30,FALSE)</f>
        <v>0</v>
      </c>
      <c r="AA34" s="42">
        <f>VLOOKUP($H34,[2]EDA!$H$6:$AU$474,31,FALSE)</f>
        <v>0</v>
      </c>
      <c r="AB34" s="42">
        <f>VLOOKUP($H34,[2]EDA!$H$6:$AU$474,32,FALSE)</f>
        <v>1</v>
      </c>
      <c r="AC34" s="42">
        <f>VLOOKUP($H34,[2]EDA!$H$6:$AU$474,33,FALSE)</f>
        <v>1</v>
      </c>
      <c r="AD34" s="42">
        <f>VLOOKUP($H34,[2]EDA!$H$6:$AU$474,34,FALSE)</f>
        <v>0</v>
      </c>
      <c r="AE34" s="42">
        <f>VLOOKUP($H34,[2]EDA!$H$6:$AU$474,35,FALSE)</f>
        <v>1</v>
      </c>
      <c r="AF34" s="42">
        <f>VLOOKUP($H34,[2]EDA!$H$6:$AU$474,36,FALSE)</f>
        <v>0</v>
      </c>
      <c r="AG34" s="42">
        <f>VLOOKUP($H34,[2]EDA!$H$6:$AU$474,37,FALSE)</f>
        <v>0</v>
      </c>
      <c r="AH34" s="42">
        <f>VLOOKUP($H34,[2]EDA!$H$6:$AU$474,38,FALSE)</f>
        <v>2</v>
      </c>
      <c r="AI34" s="42">
        <f>VLOOKUP($H34,[2]EDA!$H$6:$AU$474,39,FALSE)</f>
        <v>0</v>
      </c>
      <c r="AJ34" s="42">
        <f>VLOOKUP($H34,[2]EDA!$H$6:$AU$474,40,FALSE)</f>
        <v>0</v>
      </c>
      <c r="AK34" s="23"/>
      <c r="AL34" s="45">
        <f t="shared" si="6"/>
        <v>5</v>
      </c>
      <c r="AM34" s="20">
        <f t="shared" si="7"/>
        <v>0</v>
      </c>
      <c r="AN34" s="42">
        <f>VLOOKUP($H34,[3]IRA!$H$6:$BH$470,42,FALSE)</f>
        <v>1</v>
      </c>
      <c r="AO34" s="42">
        <f>VLOOKUP($H34,[3]IRA!$H$6:$BH$470,43,FALSE)</f>
        <v>0</v>
      </c>
      <c r="AP34" s="42">
        <f>VLOOKUP($H34,[3]IRA!$H$6:$BH$470,44,FALSE)</f>
        <v>0</v>
      </c>
      <c r="AQ34" s="42">
        <f>VLOOKUP($H34,[3]IRA!$H$6:$BH$470,45,FALSE)</f>
        <v>0</v>
      </c>
      <c r="AR34" s="42">
        <f>VLOOKUP($H34,[3]IRA!$H$6:$BH$470,46,FALSE)</f>
        <v>0</v>
      </c>
      <c r="AS34" s="42">
        <f>VLOOKUP($H34,[3]IRA!$H$6:$BH$470,47,FALSE)</f>
        <v>1</v>
      </c>
      <c r="AT34" s="42">
        <f>VLOOKUP($H34,[3]IRA!$H$6:$BH$470,48,FALSE)</f>
        <v>0</v>
      </c>
      <c r="AU34" s="42">
        <f>VLOOKUP($H34,[3]IRA!$H$6:$BH$470,49,FALSE)</f>
        <v>0</v>
      </c>
      <c r="AV34" s="42">
        <f>VLOOKUP($H34,[3]IRA!$H$6:$BH$470,50,FALSE)</f>
        <v>1</v>
      </c>
      <c r="AW34" s="42">
        <f>VLOOKUP($H34,[3]IRA!$H$6:$BH$470,51,FALSE)</f>
        <v>2</v>
      </c>
      <c r="AX34" s="42">
        <f>VLOOKUP($H34,[3]IRA!$H$6:$BH$470,52,FALSE)</f>
        <v>0</v>
      </c>
      <c r="AY34" s="42">
        <f>VLOOKUP($H34,[3]IRA!$H$6:$BH$470,53,FALSE)</f>
        <v>0</v>
      </c>
      <c r="AZ34" s="23"/>
      <c r="BA34" s="23">
        <f t="shared" si="8"/>
        <v>5</v>
      </c>
      <c r="BB34" s="20">
        <f t="shared" si="9"/>
        <v>0</v>
      </c>
      <c r="BC34" s="42">
        <f>VLOOKUP($H34,[4]IRA!$H$7:$CH$471,68,FALSE)</f>
        <v>18</v>
      </c>
      <c r="BD34" s="42">
        <f>VLOOKUP($H34,[4]IRA!$H$7:$CH$471,69,FALSE)</f>
        <v>10</v>
      </c>
      <c r="BE34" s="42">
        <f>VLOOKUP($H34,[4]IRA!$H$7:$CH$471,70,FALSE)</f>
        <v>22</v>
      </c>
      <c r="BF34" s="42">
        <f>VLOOKUP($H34,[4]IRA!$H$7:$CH$471,71,FALSE)</f>
        <v>30</v>
      </c>
      <c r="BG34" s="42">
        <f>VLOOKUP($H34,[4]IRA!$H$7:$CH$471,72,FALSE)</f>
        <v>25</v>
      </c>
      <c r="BH34" s="42">
        <f>VLOOKUP($H34,[4]IRA!$H$7:$CH$471,73,FALSE)</f>
        <v>20</v>
      </c>
      <c r="BI34" s="42">
        <f>VLOOKUP($H34,[4]IRA!$H$7:$CH$471,74,FALSE)</f>
        <v>13</v>
      </c>
      <c r="BJ34" s="42">
        <f>VLOOKUP($H34,[4]IRA!$H$7:$CH$471,75,FALSE)</f>
        <v>23</v>
      </c>
      <c r="BK34" s="42">
        <f>VLOOKUP($H34,[4]IRA!$H$7:$CH$471,76,FALSE)</f>
        <v>20</v>
      </c>
      <c r="BL34" s="42">
        <f>VLOOKUP($H34,[4]IRA!$H$7:$CH$471,77,FALSE)</f>
        <v>22</v>
      </c>
      <c r="BM34" s="42">
        <f>VLOOKUP($H34,[4]IRA!$H$7:$CH$471,78,FALSE)</f>
        <v>0</v>
      </c>
      <c r="BN34" s="42">
        <f>VLOOKUP($H34,[4]IRA!$H$7:$CH$471,79,FALSE)</f>
        <v>0</v>
      </c>
      <c r="BO34" s="13"/>
      <c r="BP34" s="13">
        <f t="shared" si="10"/>
        <v>203</v>
      </c>
      <c r="BQ34" s="20">
        <f t="shared" si="11"/>
        <v>0</v>
      </c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</row>
    <row r="35" spans="1:118" s="100" customFormat="1" ht="10.199999999999999" x14ac:dyDescent="0.2">
      <c r="A35" s="17" t="s">
        <v>2</v>
      </c>
      <c r="B35" s="17" t="s">
        <v>260</v>
      </c>
      <c r="C35" s="42">
        <v>400</v>
      </c>
      <c r="D35" s="16" t="s">
        <v>547</v>
      </c>
      <c r="E35" s="16" t="s">
        <v>548</v>
      </c>
      <c r="F35" s="17" t="s">
        <v>417</v>
      </c>
      <c r="G35" s="17" t="s">
        <v>824</v>
      </c>
      <c r="H35" s="17">
        <v>28</v>
      </c>
      <c r="I35" s="17" t="s">
        <v>269</v>
      </c>
      <c r="J35" s="43">
        <f>VLOOKUP($H35,[1]EDA!$H$6:$BH$470,42,FALSE)</f>
        <v>0</v>
      </c>
      <c r="K35" s="42">
        <f>VLOOKUP($H35,[1]EDA!$H$6:$BH$470,43,FALSE)</f>
        <v>4</v>
      </c>
      <c r="L35" s="42">
        <f>VLOOKUP($H35,[1]EDA!$H$6:$BH$470,44,FALSE)</f>
        <v>3</v>
      </c>
      <c r="M35" s="42">
        <f>VLOOKUP($H35,[1]EDA!$H$6:$BH$470,45,FALSE)</f>
        <v>7</v>
      </c>
      <c r="N35" s="42">
        <f>VLOOKUP($H35,[1]EDA!$H$6:$BH$470,46,FALSE)</f>
        <v>4</v>
      </c>
      <c r="O35" s="42">
        <f>VLOOKUP($H35,[1]EDA!$H$6:$BH$470,47,FALSE)</f>
        <v>3</v>
      </c>
      <c r="P35" s="42">
        <f>VLOOKUP($H35,[1]EDA!$H$6:$BH$470,48,FALSE)</f>
        <v>1</v>
      </c>
      <c r="Q35" s="42">
        <f>VLOOKUP($H35,[1]EDA!$H$6:$BH$470,49,FALSE)</f>
        <v>1</v>
      </c>
      <c r="R35" s="42">
        <f>VLOOKUP($H35,[1]EDA!$H$6:$BH$470,50,FALSE)</f>
        <v>2</v>
      </c>
      <c r="S35" s="42">
        <f>VLOOKUP($H35,[1]EDA!$H$6:$BH$470,51,FALSE)</f>
        <v>1</v>
      </c>
      <c r="T35" s="42">
        <f>VLOOKUP($H35,[1]EDA!$H$6:$BH$470,52,FALSE)</f>
        <v>0</v>
      </c>
      <c r="U35" s="42">
        <f>VLOOKUP($H35,[1]EDA!$H$6:$BH$470,53,FALSE)</f>
        <v>0</v>
      </c>
      <c r="V35" s="13"/>
      <c r="W35" s="13">
        <f t="shared" si="4"/>
        <v>26</v>
      </c>
      <c r="X35" s="20">
        <f t="shared" si="5"/>
        <v>0</v>
      </c>
      <c r="Y35" s="42">
        <f>VLOOKUP($H35,[2]EDA!$H$6:$AU$474,29,FALSE)</f>
        <v>0</v>
      </c>
      <c r="Z35" s="42">
        <f>VLOOKUP($H35,[2]EDA!$H$6:$AU$474,30,FALSE)</f>
        <v>0</v>
      </c>
      <c r="AA35" s="42">
        <f>VLOOKUP($H35,[2]EDA!$H$6:$AU$474,31,FALSE)</f>
        <v>0</v>
      </c>
      <c r="AB35" s="42">
        <f>VLOOKUP($H35,[2]EDA!$H$6:$AU$474,32,FALSE)</f>
        <v>0</v>
      </c>
      <c r="AC35" s="42">
        <f>VLOOKUP($H35,[2]EDA!$H$6:$AU$474,33,FALSE)</f>
        <v>0</v>
      </c>
      <c r="AD35" s="42">
        <f>VLOOKUP($H35,[2]EDA!$H$6:$AU$474,34,FALSE)</f>
        <v>0</v>
      </c>
      <c r="AE35" s="42">
        <f>VLOOKUP($H35,[2]EDA!$H$6:$AU$474,35,FALSE)</f>
        <v>0</v>
      </c>
      <c r="AF35" s="42">
        <f>VLOOKUP($H35,[2]EDA!$H$6:$AU$474,36,FALSE)</f>
        <v>0</v>
      </c>
      <c r="AG35" s="42">
        <f>VLOOKUP($H35,[2]EDA!$H$6:$AU$474,37,FALSE)</f>
        <v>0</v>
      </c>
      <c r="AH35" s="42">
        <f>VLOOKUP($H35,[2]EDA!$H$6:$AU$474,38,FALSE)</f>
        <v>0</v>
      </c>
      <c r="AI35" s="42">
        <f>VLOOKUP($H35,[2]EDA!$H$6:$AU$474,39,FALSE)</f>
        <v>0</v>
      </c>
      <c r="AJ35" s="42">
        <f>VLOOKUP($H35,[2]EDA!$H$6:$AU$474,40,FALSE)</f>
        <v>0</v>
      </c>
      <c r="AK35" s="23"/>
      <c r="AL35" s="45">
        <f t="shared" si="6"/>
        <v>0</v>
      </c>
      <c r="AM35" s="20">
        <f t="shared" si="7"/>
        <v>0</v>
      </c>
      <c r="AN35" s="42">
        <f>VLOOKUP($H35,[3]IRA!$H$6:$BH$470,42,FALSE)</f>
        <v>0</v>
      </c>
      <c r="AO35" s="42">
        <f>VLOOKUP($H35,[3]IRA!$H$6:$BH$470,43,FALSE)</f>
        <v>0</v>
      </c>
      <c r="AP35" s="42">
        <f>VLOOKUP($H35,[3]IRA!$H$6:$BH$470,44,FALSE)</f>
        <v>0</v>
      </c>
      <c r="AQ35" s="42">
        <f>VLOOKUP($H35,[3]IRA!$H$6:$BH$470,45,FALSE)</f>
        <v>0</v>
      </c>
      <c r="AR35" s="42">
        <f>VLOOKUP($H35,[3]IRA!$H$6:$BH$470,46,FALSE)</f>
        <v>0</v>
      </c>
      <c r="AS35" s="42">
        <f>VLOOKUP($H35,[3]IRA!$H$6:$BH$470,47,FALSE)</f>
        <v>0</v>
      </c>
      <c r="AT35" s="42">
        <f>VLOOKUP($H35,[3]IRA!$H$6:$BH$470,48,FALSE)</f>
        <v>0</v>
      </c>
      <c r="AU35" s="42">
        <f>VLOOKUP($H35,[3]IRA!$H$6:$BH$470,49,FALSE)</f>
        <v>0</v>
      </c>
      <c r="AV35" s="42">
        <f>VLOOKUP($H35,[3]IRA!$H$6:$BH$470,50,FALSE)</f>
        <v>0</v>
      </c>
      <c r="AW35" s="42">
        <f>VLOOKUP($H35,[3]IRA!$H$6:$BH$470,51,FALSE)</f>
        <v>0</v>
      </c>
      <c r="AX35" s="42">
        <f>VLOOKUP($H35,[3]IRA!$H$6:$BH$470,52,FALSE)</f>
        <v>0</v>
      </c>
      <c r="AY35" s="42">
        <f>VLOOKUP($H35,[3]IRA!$H$6:$BH$470,53,FALSE)</f>
        <v>0</v>
      </c>
      <c r="AZ35" s="23"/>
      <c r="BA35" s="23">
        <f t="shared" si="8"/>
        <v>0</v>
      </c>
      <c r="BB35" s="20">
        <f t="shared" si="9"/>
        <v>0</v>
      </c>
      <c r="BC35" s="42">
        <f>VLOOKUP($H35,[4]IRA!$H$7:$CH$471,68,FALSE)</f>
        <v>0</v>
      </c>
      <c r="BD35" s="42">
        <f>VLOOKUP($H35,[4]IRA!$H$7:$CH$471,69,FALSE)</f>
        <v>1</v>
      </c>
      <c r="BE35" s="42">
        <f>VLOOKUP($H35,[4]IRA!$H$7:$CH$471,70,FALSE)</f>
        <v>3</v>
      </c>
      <c r="BF35" s="42">
        <f>VLOOKUP($H35,[4]IRA!$H$7:$CH$471,71,FALSE)</f>
        <v>1</v>
      </c>
      <c r="BG35" s="42">
        <f>VLOOKUP($H35,[4]IRA!$H$7:$CH$471,72,FALSE)</f>
        <v>4</v>
      </c>
      <c r="BH35" s="42">
        <f>VLOOKUP($H35,[4]IRA!$H$7:$CH$471,73,FALSE)</f>
        <v>5</v>
      </c>
      <c r="BI35" s="42">
        <f>VLOOKUP($H35,[4]IRA!$H$7:$CH$471,74,FALSE)</f>
        <v>2</v>
      </c>
      <c r="BJ35" s="42">
        <f>VLOOKUP($H35,[4]IRA!$H$7:$CH$471,75,FALSE)</f>
        <v>1</v>
      </c>
      <c r="BK35" s="42">
        <f>VLOOKUP($H35,[4]IRA!$H$7:$CH$471,76,FALSE)</f>
        <v>5</v>
      </c>
      <c r="BL35" s="42">
        <f>VLOOKUP($H35,[4]IRA!$H$7:$CH$471,77,FALSE)</f>
        <v>4</v>
      </c>
      <c r="BM35" s="42">
        <f>VLOOKUP($H35,[4]IRA!$H$7:$CH$471,78,FALSE)</f>
        <v>0</v>
      </c>
      <c r="BN35" s="42">
        <f>VLOOKUP($H35,[4]IRA!$H$7:$CH$471,79,FALSE)</f>
        <v>0</v>
      </c>
      <c r="BO35" s="13"/>
      <c r="BP35" s="13">
        <f t="shared" si="10"/>
        <v>26</v>
      </c>
      <c r="BQ35" s="20">
        <f t="shared" si="11"/>
        <v>0</v>
      </c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</row>
    <row r="36" spans="1:118" s="100" customFormat="1" ht="10.199999999999999" x14ac:dyDescent="0.2">
      <c r="A36" s="17" t="s">
        <v>2</v>
      </c>
      <c r="B36" s="17" t="s">
        <v>260</v>
      </c>
      <c r="C36" s="42">
        <v>400</v>
      </c>
      <c r="D36" s="16" t="s">
        <v>547</v>
      </c>
      <c r="E36" s="16" t="s">
        <v>548</v>
      </c>
      <c r="F36" s="17" t="s">
        <v>417</v>
      </c>
      <c r="G36" s="17" t="s">
        <v>823</v>
      </c>
      <c r="H36" s="17">
        <v>29</v>
      </c>
      <c r="I36" s="17" t="s">
        <v>270</v>
      </c>
      <c r="J36" s="43">
        <f>VLOOKUP($H36,[1]EDA!$H$6:$BH$470,42,FALSE)</f>
        <v>2</v>
      </c>
      <c r="K36" s="42">
        <f>VLOOKUP($H36,[1]EDA!$H$6:$BH$470,43,FALSE)</f>
        <v>24</v>
      </c>
      <c r="L36" s="42">
        <f>VLOOKUP($H36,[1]EDA!$H$6:$BH$470,44,FALSE)</f>
        <v>0</v>
      </c>
      <c r="M36" s="42">
        <f>VLOOKUP($H36,[1]EDA!$H$6:$BH$470,45,FALSE)</f>
        <v>4</v>
      </c>
      <c r="N36" s="42">
        <f>VLOOKUP($H36,[1]EDA!$H$6:$BH$470,46,FALSE)</f>
        <v>4</v>
      </c>
      <c r="O36" s="42">
        <f>VLOOKUP($H36,[1]EDA!$H$6:$BH$470,47,FALSE)</f>
        <v>1</v>
      </c>
      <c r="P36" s="42">
        <f>VLOOKUP($H36,[1]EDA!$H$6:$BH$470,48,FALSE)</f>
        <v>6</v>
      </c>
      <c r="Q36" s="42">
        <f>VLOOKUP($H36,[1]EDA!$H$6:$BH$470,49,FALSE)</f>
        <v>5</v>
      </c>
      <c r="R36" s="42">
        <f>VLOOKUP($H36,[1]EDA!$H$6:$BH$470,50,FALSE)</f>
        <v>9</v>
      </c>
      <c r="S36" s="42">
        <f>VLOOKUP($H36,[1]EDA!$H$6:$BH$470,51,FALSE)</f>
        <v>11</v>
      </c>
      <c r="T36" s="42">
        <f>VLOOKUP($H36,[1]EDA!$H$6:$BH$470,52,FALSE)</f>
        <v>0</v>
      </c>
      <c r="U36" s="42">
        <f>VLOOKUP($H36,[1]EDA!$H$6:$BH$470,53,FALSE)</f>
        <v>0</v>
      </c>
      <c r="V36" s="13"/>
      <c r="W36" s="13">
        <f t="shared" si="4"/>
        <v>66</v>
      </c>
      <c r="X36" s="20">
        <f t="shared" si="5"/>
        <v>0</v>
      </c>
      <c r="Y36" s="42">
        <f>VLOOKUP($H36,[2]EDA!$H$6:$AU$474,29,FALSE)</f>
        <v>0</v>
      </c>
      <c r="Z36" s="42">
        <f>VLOOKUP($H36,[2]EDA!$H$6:$AU$474,30,FALSE)</f>
        <v>0</v>
      </c>
      <c r="AA36" s="42">
        <f>VLOOKUP($H36,[2]EDA!$H$6:$AU$474,31,FALSE)</f>
        <v>0</v>
      </c>
      <c r="AB36" s="42">
        <f>VLOOKUP($H36,[2]EDA!$H$6:$AU$474,32,FALSE)</f>
        <v>0</v>
      </c>
      <c r="AC36" s="42">
        <f>VLOOKUP($H36,[2]EDA!$H$6:$AU$474,33,FALSE)</f>
        <v>0</v>
      </c>
      <c r="AD36" s="42">
        <f>VLOOKUP($H36,[2]EDA!$H$6:$AU$474,34,FALSE)</f>
        <v>0</v>
      </c>
      <c r="AE36" s="42">
        <f>VLOOKUP($H36,[2]EDA!$H$6:$AU$474,35,FALSE)</f>
        <v>0</v>
      </c>
      <c r="AF36" s="42">
        <f>VLOOKUP($H36,[2]EDA!$H$6:$AU$474,36,FALSE)</f>
        <v>0</v>
      </c>
      <c r="AG36" s="42">
        <f>VLOOKUP($H36,[2]EDA!$H$6:$AU$474,37,FALSE)</f>
        <v>0</v>
      </c>
      <c r="AH36" s="42">
        <f>VLOOKUP($H36,[2]EDA!$H$6:$AU$474,38,FALSE)</f>
        <v>0</v>
      </c>
      <c r="AI36" s="42">
        <f>VLOOKUP($H36,[2]EDA!$H$6:$AU$474,39,FALSE)</f>
        <v>0</v>
      </c>
      <c r="AJ36" s="42">
        <f>VLOOKUP($H36,[2]EDA!$H$6:$AU$474,40,FALSE)</f>
        <v>0</v>
      </c>
      <c r="AK36" s="23"/>
      <c r="AL36" s="45">
        <f t="shared" si="6"/>
        <v>0</v>
      </c>
      <c r="AM36" s="20">
        <f t="shared" si="7"/>
        <v>0</v>
      </c>
      <c r="AN36" s="42">
        <f>VLOOKUP($H36,[3]IRA!$H$6:$BH$470,42,FALSE)</f>
        <v>0</v>
      </c>
      <c r="AO36" s="42">
        <f>VLOOKUP($H36,[3]IRA!$H$6:$BH$470,43,FALSE)</f>
        <v>1</v>
      </c>
      <c r="AP36" s="42">
        <f>VLOOKUP($H36,[3]IRA!$H$6:$BH$470,44,FALSE)</f>
        <v>0</v>
      </c>
      <c r="AQ36" s="42">
        <f>VLOOKUP($H36,[3]IRA!$H$6:$BH$470,45,FALSE)</f>
        <v>3</v>
      </c>
      <c r="AR36" s="42">
        <f>VLOOKUP($H36,[3]IRA!$H$6:$BH$470,46,FALSE)</f>
        <v>0</v>
      </c>
      <c r="AS36" s="42">
        <f>VLOOKUP($H36,[3]IRA!$H$6:$BH$470,47,FALSE)</f>
        <v>0</v>
      </c>
      <c r="AT36" s="42">
        <f>VLOOKUP($H36,[3]IRA!$H$6:$BH$470,48,FALSE)</f>
        <v>0</v>
      </c>
      <c r="AU36" s="42">
        <f>VLOOKUP($H36,[3]IRA!$H$6:$BH$470,49,FALSE)</f>
        <v>0</v>
      </c>
      <c r="AV36" s="42">
        <f>VLOOKUP($H36,[3]IRA!$H$6:$BH$470,50,FALSE)</f>
        <v>0</v>
      </c>
      <c r="AW36" s="42">
        <f>VLOOKUP($H36,[3]IRA!$H$6:$BH$470,51,FALSE)</f>
        <v>0</v>
      </c>
      <c r="AX36" s="42">
        <f>VLOOKUP($H36,[3]IRA!$H$6:$BH$470,52,FALSE)</f>
        <v>0</v>
      </c>
      <c r="AY36" s="42">
        <f>VLOOKUP($H36,[3]IRA!$H$6:$BH$470,53,FALSE)</f>
        <v>0</v>
      </c>
      <c r="AZ36" s="23"/>
      <c r="BA36" s="23">
        <f t="shared" si="8"/>
        <v>4</v>
      </c>
      <c r="BB36" s="20">
        <f t="shared" si="9"/>
        <v>0</v>
      </c>
      <c r="BC36" s="42">
        <f>VLOOKUP($H36,[4]IRA!$H$7:$CH$471,68,FALSE)</f>
        <v>1</v>
      </c>
      <c r="BD36" s="42">
        <f>VLOOKUP($H36,[4]IRA!$H$7:$CH$471,69,FALSE)</f>
        <v>7</v>
      </c>
      <c r="BE36" s="42">
        <f>VLOOKUP($H36,[4]IRA!$H$7:$CH$471,70,FALSE)</f>
        <v>0</v>
      </c>
      <c r="BF36" s="42">
        <f>VLOOKUP($H36,[4]IRA!$H$7:$CH$471,71,FALSE)</f>
        <v>7</v>
      </c>
      <c r="BG36" s="42">
        <f>VLOOKUP($H36,[4]IRA!$H$7:$CH$471,72,FALSE)</f>
        <v>4</v>
      </c>
      <c r="BH36" s="42">
        <f>VLOOKUP($H36,[4]IRA!$H$7:$CH$471,73,FALSE)</f>
        <v>2</v>
      </c>
      <c r="BI36" s="42">
        <f>VLOOKUP($H36,[4]IRA!$H$7:$CH$471,74,FALSE)</f>
        <v>5</v>
      </c>
      <c r="BJ36" s="42">
        <f>VLOOKUP($H36,[4]IRA!$H$7:$CH$471,75,FALSE)</f>
        <v>3</v>
      </c>
      <c r="BK36" s="42">
        <f>VLOOKUP($H36,[4]IRA!$H$7:$CH$471,76,FALSE)</f>
        <v>4</v>
      </c>
      <c r="BL36" s="42">
        <f>VLOOKUP($H36,[4]IRA!$H$7:$CH$471,77,FALSE)</f>
        <v>7</v>
      </c>
      <c r="BM36" s="42">
        <f>VLOOKUP($H36,[4]IRA!$H$7:$CH$471,78,FALSE)</f>
        <v>0</v>
      </c>
      <c r="BN36" s="42">
        <f>VLOOKUP($H36,[4]IRA!$H$7:$CH$471,79,FALSE)</f>
        <v>0</v>
      </c>
      <c r="BO36" s="13"/>
      <c r="BP36" s="13">
        <f t="shared" si="10"/>
        <v>40</v>
      </c>
      <c r="BQ36" s="20">
        <f t="shared" si="11"/>
        <v>0</v>
      </c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</row>
    <row r="37" spans="1:118" s="100" customFormat="1" ht="10.199999999999999" x14ac:dyDescent="0.2">
      <c r="A37" s="17" t="s">
        <v>2</v>
      </c>
      <c r="B37" s="17" t="s">
        <v>260</v>
      </c>
      <c r="C37" s="42">
        <v>400</v>
      </c>
      <c r="D37" s="16" t="s">
        <v>547</v>
      </c>
      <c r="E37" s="16" t="s">
        <v>548</v>
      </c>
      <c r="F37" s="17" t="s">
        <v>417</v>
      </c>
      <c r="G37" s="17" t="s">
        <v>830</v>
      </c>
      <c r="H37" s="17">
        <v>30</v>
      </c>
      <c r="I37" s="17" t="s">
        <v>262</v>
      </c>
      <c r="J37" s="43">
        <f>VLOOKUP($H37,[1]EDA!$H$6:$BH$470,42,FALSE)</f>
        <v>5</v>
      </c>
      <c r="K37" s="42">
        <f>VLOOKUP($H37,[1]EDA!$H$6:$BH$470,43,FALSE)</f>
        <v>7</v>
      </c>
      <c r="L37" s="42">
        <f>VLOOKUP($H37,[1]EDA!$H$6:$BH$470,44,FALSE)</f>
        <v>1</v>
      </c>
      <c r="M37" s="42">
        <f>VLOOKUP($H37,[1]EDA!$H$6:$BH$470,45,FALSE)</f>
        <v>0</v>
      </c>
      <c r="N37" s="42">
        <f>VLOOKUP($H37,[1]EDA!$H$6:$BH$470,46,FALSE)</f>
        <v>6</v>
      </c>
      <c r="O37" s="42">
        <f>VLOOKUP($H37,[1]EDA!$H$6:$BH$470,47,FALSE)</f>
        <v>0</v>
      </c>
      <c r="P37" s="42">
        <f>VLOOKUP($H37,[1]EDA!$H$6:$BH$470,48,FALSE)</f>
        <v>18</v>
      </c>
      <c r="Q37" s="42">
        <f>VLOOKUP($H37,[1]EDA!$H$6:$BH$470,49,FALSE)</f>
        <v>9</v>
      </c>
      <c r="R37" s="42">
        <f>VLOOKUP($H37,[1]EDA!$H$6:$BH$470,50,FALSE)</f>
        <v>7</v>
      </c>
      <c r="S37" s="42">
        <f>VLOOKUP($H37,[1]EDA!$H$6:$BH$470,51,FALSE)</f>
        <v>0</v>
      </c>
      <c r="T37" s="42">
        <f>VLOOKUP($H37,[1]EDA!$H$6:$BH$470,52,FALSE)</f>
        <v>0</v>
      </c>
      <c r="U37" s="42">
        <f>VLOOKUP($H37,[1]EDA!$H$6:$BH$470,53,FALSE)</f>
        <v>0</v>
      </c>
      <c r="V37" s="13"/>
      <c r="W37" s="13">
        <f t="shared" si="4"/>
        <v>53</v>
      </c>
      <c r="X37" s="20">
        <f t="shared" si="5"/>
        <v>0</v>
      </c>
      <c r="Y37" s="42">
        <f>VLOOKUP($H37,[2]EDA!$H$6:$AU$474,29,FALSE)</f>
        <v>0</v>
      </c>
      <c r="Z37" s="42">
        <f>VLOOKUP($H37,[2]EDA!$H$6:$AU$474,30,FALSE)</f>
        <v>0</v>
      </c>
      <c r="AA37" s="42">
        <f>VLOOKUP($H37,[2]EDA!$H$6:$AU$474,31,FALSE)</f>
        <v>0</v>
      </c>
      <c r="AB37" s="42">
        <f>VLOOKUP($H37,[2]EDA!$H$6:$AU$474,32,FALSE)</f>
        <v>0</v>
      </c>
      <c r="AC37" s="42">
        <f>VLOOKUP($H37,[2]EDA!$H$6:$AU$474,33,FALSE)</f>
        <v>0</v>
      </c>
      <c r="AD37" s="42">
        <f>VLOOKUP($H37,[2]EDA!$H$6:$AU$474,34,FALSE)</f>
        <v>0</v>
      </c>
      <c r="AE37" s="42">
        <f>VLOOKUP($H37,[2]EDA!$H$6:$AU$474,35,FALSE)</f>
        <v>0</v>
      </c>
      <c r="AF37" s="42">
        <f>VLOOKUP($H37,[2]EDA!$H$6:$AU$474,36,FALSE)</f>
        <v>0</v>
      </c>
      <c r="AG37" s="42">
        <f>VLOOKUP($H37,[2]EDA!$H$6:$AU$474,37,FALSE)</f>
        <v>0</v>
      </c>
      <c r="AH37" s="42">
        <f>VLOOKUP($H37,[2]EDA!$H$6:$AU$474,38,FALSE)</f>
        <v>0</v>
      </c>
      <c r="AI37" s="42">
        <f>VLOOKUP($H37,[2]EDA!$H$6:$AU$474,39,FALSE)</f>
        <v>0</v>
      </c>
      <c r="AJ37" s="42">
        <f>VLOOKUP($H37,[2]EDA!$H$6:$AU$474,40,FALSE)</f>
        <v>0</v>
      </c>
      <c r="AK37" s="23"/>
      <c r="AL37" s="45">
        <f t="shared" si="6"/>
        <v>0</v>
      </c>
      <c r="AM37" s="20">
        <f t="shared" si="7"/>
        <v>0</v>
      </c>
      <c r="AN37" s="42">
        <f>VLOOKUP($H37,[3]IRA!$H$6:$BH$470,42,FALSE)</f>
        <v>0</v>
      </c>
      <c r="AO37" s="42">
        <f>VLOOKUP($H37,[3]IRA!$H$6:$BH$470,43,FALSE)</f>
        <v>1</v>
      </c>
      <c r="AP37" s="42">
        <f>VLOOKUP($H37,[3]IRA!$H$6:$BH$470,44,FALSE)</f>
        <v>0</v>
      </c>
      <c r="AQ37" s="42">
        <f>VLOOKUP($H37,[3]IRA!$H$6:$BH$470,45,FALSE)</f>
        <v>0</v>
      </c>
      <c r="AR37" s="42">
        <f>VLOOKUP($H37,[3]IRA!$H$6:$BH$470,46,FALSE)</f>
        <v>0</v>
      </c>
      <c r="AS37" s="42">
        <f>VLOOKUP($H37,[3]IRA!$H$6:$BH$470,47,FALSE)</f>
        <v>0</v>
      </c>
      <c r="AT37" s="42">
        <f>VLOOKUP($H37,[3]IRA!$H$6:$BH$470,48,FALSE)</f>
        <v>0</v>
      </c>
      <c r="AU37" s="42">
        <f>VLOOKUP($H37,[3]IRA!$H$6:$BH$470,49,FALSE)</f>
        <v>0</v>
      </c>
      <c r="AV37" s="42">
        <f>VLOOKUP($H37,[3]IRA!$H$6:$BH$470,50,FALSE)</f>
        <v>1</v>
      </c>
      <c r="AW37" s="42">
        <f>VLOOKUP($H37,[3]IRA!$H$6:$BH$470,51,FALSE)</f>
        <v>0</v>
      </c>
      <c r="AX37" s="42">
        <f>VLOOKUP($H37,[3]IRA!$H$6:$BH$470,52,FALSE)</f>
        <v>0</v>
      </c>
      <c r="AY37" s="42">
        <f>VLOOKUP($H37,[3]IRA!$H$6:$BH$470,53,FALSE)</f>
        <v>0</v>
      </c>
      <c r="AZ37" s="23"/>
      <c r="BA37" s="23">
        <f t="shared" si="8"/>
        <v>2</v>
      </c>
      <c r="BB37" s="20">
        <f t="shared" si="9"/>
        <v>0</v>
      </c>
      <c r="BC37" s="42">
        <f>VLOOKUP($H37,[4]IRA!$H$7:$CH$471,68,FALSE)</f>
        <v>1</v>
      </c>
      <c r="BD37" s="42">
        <f>VLOOKUP($H37,[4]IRA!$H$7:$CH$471,69,FALSE)</f>
        <v>9</v>
      </c>
      <c r="BE37" s="42">
        <f>VLOOKUP($H37,[4]IRA!$H$7:$CH$471,70,FALSE)</f>
        <v>0</v>
      </c>
      <c r="BF37" s="42">
        <f>VLOOKUP($H37,[4]IRA!$H$7:$CH$471,71,FALSE)</f>
        <v>0</v>
      </c>
      <c r="BG37" s="42">
        <f>VLOOKUP($H37,[4]IRA!$H$7:$CH$471,72,FALSE)</f>
        <v>10</v>
      </c>
      <c r="BH37" s="42">
        <f>VLOOKUP($H37,[4]IRA!$H$7:$CH$471,73,FALSE)</f>
        <v>0</v>
      </c>
      <c r="BI37" s="42">
        <f>VLOOKUP($H37,[4]IRA!$H$7:$CH$471,74,FALSE)</f>
        <v>24</v>
      </c>
      <c r="BJ37" s="42">
        <f>VLOOKUP($H37,[4]IRA!$H$7:$CH$471,75,FALSE)</f>
        <v>15</v>
      </c>
      <c r="BK37" s="42">
        <f>VLOOKUP($H37,[4]IRA!$H$7:$CH$471,76,FALSE)</f>
        <v>29</v>
      </c>
      <c r="BL37" s="42">
        <f>VLOOKUP($H37,[4]IRA!$H$7:$CH$471,77,FALSE)</f>
        <v>0</v>
      </c>
      <c r="BM37" s="42">
        <f>VLOOKUP($H37,[4]IRA!$H$7:$CH$471,78,FALSE)</f>
        <v>0</v>
      </c>
      <c r="BN37" s="42">
        <f>VLOOKUP($H37,[4]IRA!$H$7:$CH$471,79,FALSE)</f>
        <v>0</v>
      </c>
      <c r="BO37" s="13"/>
      <c r="BP37" s="13">
        <f t="shared" si="10"/>
        <v>88</v>
      </c>
      <c r="BQ37" s="20">
        <f t="shared" si="11"/>
        <v>0</v>
      </c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</row>
    <row r="38" spans="1:118" s="100" customFormat="1" ht="10.199999999999999" x14ac:dyDescent="0.2">
      <c r="A38" s="17" t="s">
        <v>2</v>
      </c>
      <c r="B38" s="17" t="s">
        <v>260</v>
      </c>
      <c r="C38" s="42">
        <v>400</v>
      </c>
      <c r="D38" s="16" t="s">
        <v>547</v>
      </c>
      <c r="E38" s="16" t="s">
        <v>548</v>
      </c>
      <c r="F38" s="17" t="s">
        <v>417</v>
      </c>
      <c r="G38" s="17" t="s">
        <v>827</v>
      </c>
      <c r="H38" s="17">
        <v>31</v>
      </c>
      <c r="I38" s="17" t="s">
        <v>273</v>
      </c>
      <c r="J38" s="43">
        <f>VLOOKUP($H38,[1]EDA!$H$6:$BH$470,42,FALSE)</f>
        <v>9</v>
      </c>
      <c r="K38" s="42">
        <f>VLOOKUP($H38,[1]EDA!$H$6:$BH$470,43,FALSE)</f>
        <v>17</v>
      </c>
      <c r="L38" s="42">
        <f>VLOOKUP($H38,[1]EDA!$H$6:$BH$470,44,FALSE)</f>
        <v>20</v>
      </c>
      <c r="M38" s="42">
        <f>VLOOKUP($H38,[1]EDA!$H$6:$BH$470,45,FALSE)</f>
        <v>14</v>
      </c>
      <c r="N38" s="42">
        <f>VLOOKUP($H38,[1]EDA!$H$6:$BH$470,46,FALSE)</f>
        <v>3</v>
      </c>
      <c r="O38" s="42">
        <f>VLOOKUP($H38,[1]EDA!$H$6:$BH$470,47,FALSE)</f>
        <v>8</v>
      </c>
      <c r="P38" s="42">
        <f>VLOOKUP($H38,[1]EDA!$H$6:$BH$470,48,FALSE)</f>
        <v>4</v>
      </c>
      <c r="Q38" s="42">
        <f>VLOOKUP($H38,[1]EDA!$H$6:$BH$470,49,FALSE)</f>
        <v>2</v>
      </c>
      <c r="R38" s="42">
        <f>VLOOKUP($H38,[1]EDA!$H$6:$BH$470,50,FALSE)</f>
        <v>17</v>
      </c>
      <c r="S38" s="42">
        <f>VLOOKUP($H38,[1]EDA!$H$6:$BH$470,51,FALSE)</f>
        <v>0</v>
      </c>
      <c r="T38" s="42">
        <f>VLOOKUP($H38,[1]EDA!$H$6:$BH$470,52,FALSE)</f>
        <v>0</v>
      </c>
      <c r="U38" s="42">
        <f>VLOOKUP($H38,[1]EDA!$H$6:$BH$470,53,FALSE)</f>
        <v>0</v>
      </c>
      <c r="V38" s="13"/>
      <c r="W38" s="13">
        <f t="shared" si="4"/>
        <v>94</v>
      </c>
      <c r="X38" s="20">
        <f t="shared" si="5"/>
        <v>0</v>
      </c>
      <c r="Y38" s="42">
        <f>VLOOKUP($H38,[2]EDA!$H$6:$AU$474,29,FALSE)</f>
        <v>0</v>
      </c>
      <c r="Z38" s="42">
        <f>VLOOKUP($H38,[2]EDA!$H$6:$AU$474,30,FALSE)</f>
        <v>0</v>
      </c>
      <c r="AA38" s="42">
        <f>VLOOKUP($H38,[2]EDA!$H$6:$AU$474,31,FALSE)</f>
        <v>0</v>
      </c>
      <c r="AB38" s="42">
        <f>VLOOKUP($H38,[2]EDA!$H$6:$AU$474,32,FALSE)</f>
        <v>0</v>
      </c>
      <c r="AC38" s="42">
        <f>VLOOKUP($H38,[2]EDA!$H$6:$AU$474,33,FALSE)</f>
        <v>0</v>
      </c>
      <c r="AD38" s="42">
        <f>VLOOKUP($H38,[2]EDA!$H$6:$AU$474,34,FALSE)</f>
        <v>0</v>
      </c>
      <c r="AE38" s="42">
        <f>VLOOKUP($H38,[2]EDA!$H$6:$AU$474,35,FALSE)</f>
        <v>0</v>
      </c>
      <c r="AF38" s="42">
        <f>VLOOKUP($H38,[2]EDA!$H$6:$AU$474,36,FALSE)</f>
        <v>0</v>
      </c>
      <c r="AG38" s="42">
        <f>VLOOKUP($H38,[2]EDA!$H$6:$AU$474,37,FALSE)</f>
        <v>0</v>
      </c>
      <c r="AH38" s="42">
        <f>VLOOKUP($H38,[2]EDA!$H$6:$AU$474,38,FALSE)</f>
        <v>0</v>
      </c>
      <c r="AI38" s="42">
        <f>VLOOKUP($H38,[2]EDA!$H$6:$AU$474,39,FALSE)</f>
        <v>0</v>
      </c>
      <c r="AJ38" s="42">
        <f>VLOOKUP($H38,[2]EDA!$H$6:$AU$474,40,FALSE)</f>
        <v>0</v>
      </c>
      <c r="AK38" s="23"/>
      <c r="AL38" s="45">
        <f t="shared" si="6"/>
        <v>0</v>
      </c>
      <c r="AM38" s="20">
        <f t="shared" si="7"/>
        <v>0</v>
      </c>
      <c r="AN38" s="42">
        <f>VLOOKUP($H38,[3]IRA!$H$6:$BH$470,42,FALSE)</f>
        <v>0</v>
      </c>
      <c r="AO38" s="42">
        <f>VLOOKUP($H38,[3]IRA!$H$6:$BH$470,43,FALSE)</f>
        <v>0</v>
      </c>
      <c r="AP38" s="42">
        <f>VLOOKUP($H38,[3]IRA!$H$6:$BH$470,44,FALSE)</f>
        <v>0</v>
      </c>
      <c r="AQ38" s="42">
        <f>VLOOKUP($H38,[3]IRA!$H$6:$BH$470,45,FALSE)</f>
        <v>0</v>
      </c>
      <c r="AR38" s="42">
        <f>VLOOKUP($H38,[3]IRA!$H$6:$BH$470,46,FALSE)</f>
        <v>0</v>
      </c>
      <c r="AS38" s="42">
        <f>VLOOKUP($H38,[3]IRA!$H$6:$BH$470,47,FALSE)</f>
        <v>0</v>
      </c>
      <c r="AT38" s="42">
        <f>VLOOKUP($H38,[3]IRA!$H$6:$BH$470,48,FALSE)</f>
        <v>0</v>
      </c>
      <c r="AU38" s="42">
        <f>VLOOKUP($H38,[3]IRA!$H$6:$BH$470,49,FALSE)</f>
        <v>0</v>
      </c>
      <c r="AV38" s="42">
        <f>VLOOKUP($H38,[3]IRA!$H$6:$BH$470,50,FALSE)</f>
        <v>0</v>
      </c>
      <c r="AW38" s="42">
        <f>VLOOKUP($H38,[3]IRA!$H$6:$BH$470,51,FALSE)</f>
        <v>0</v>
      </c>
      <c r="AX38" s="42">
        <f>VLOOKUP($H38,[3]IRA!$H$6:$BH$470,52,FALSE)</f>
        <v>0</v>
      </c>
      <c r="AY38" s="42">
        <f>VLOOKUP($H38,[3]IRA!$H$6:$BH$470,53,FALSE)</f>
        <v>0</v>
      </c>
      <c r="AZ38" s="23"/>
      <c r="BA38" s="23">
        <f t="shared" si="8"/>
        <v>0</v>
      </c>
      <c r="BB38" s="20">
        <f t="shared" si="9"/>
        <v>0</v>
      </c>
      <c r="BC38" s="42">
        <f>VLOOKUP($H38,[4]IRA!$H$7:$CH$471,68,FALSE)</f>
        <v>61</v>
      </c>
      <c r="BD38" s="42">
        <f>VLOOKUP($H38,[4]IRA!$H$7:$CH$471,69,FALSE)</f>
        <v>34</v>
      </c>
      <c r="BE38" s="42">
        <f>VLOOKUP($H38,[4]IRA!$H$7:$CH$471,70,FALSE)</f>
        <v>43</v>
      </c>
      <c r="BF38" s="42">
        <f>VLOOKUP($H38,[4]IRA!$H$7:$CH$471,71,FALSE)</f>
        <v>40</v>
      </c>
      <c r="BG38" s="42">
        <f>VLOOKUP($H38,[4]IRA!$H$7:$CH$471,72,FALSE)</f>
        <v>18</v>
      </c>
      <c r="BH38" s="42">
        <f>VLOOKUP($H38,[4]IRA!$H$7:$CH$471,73,FALSE)</f>
        <v>25</v>
      </c>
      <c r="BI38" s="42">
        <f>VLOOKUP($H38,[4]IRA!$H$7:$CH$471,74,FALSE)</f>
        <v>15</v>
      </c>
      <c r="BJ38" s="42">
        <f>VLOOKUP($H38,[4]IRA!$H$7:$CH$471,75,FALSE)</f>
        <v>5</v>
      </c>
      <c r="BK38" s="42">
        <f>VLOOKUP($H38,[4]IRA!$H$7:$CH$471,76,FALSE)</f>
        <v>38</v>
      </c>
      <c r="BL38" s="42">
        <f>VLOOKUP($H38,[4]IRA!$H$7:$CH$471,77,FALSE)</f>
        <v>0</v>
      </c>
      <c r="BM38" s="42">
        <f>VLOOKUP($H38,[4]IRA!$H$7:$CH$471,78,FALSE)</f>
        <v>0</v>
      </c>
      <c r="BN38" s="42">
        <f>VLOOKUP($H38,[4]IRA!$H$7:$CH$471,79,FALSE)</f>
        <v>0</v>
      </c>
      <c r="BO38" s="13"/>
      <c r="BP38" s="13">
        <f t="shared" si="10"/>
        <v>279</v>
      </c>
      <c r="BQ38" s="20">
        <f t="shared" si="11"/>
        <v>0</v>
      </c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</row>
    <row r="39" spans="1:118" s="100" customFormat="1" ht="10.199999999999999" x14ac:dyDescent="0.2">
      <c r="A39" s="17" t="s">
        <v>2</v>
      </c>
      <c r="B39" s="17" t="s">
        <v>260</v>
      </c>
      <c r="C39" s="42">
        <v>400</v>
      </c>
      <c r="D39" s="16" t="s">
        <v>547</v>
      </c>
      <c r="E39" s="16" t="s">
        <v>548</v>
      </c>
      <c r="F39" s="17" t="s">
        <v>417</v>
      </c>
      <c r="G39" s="17" t="s">
        <v>830</v>
      </c>
      <c r="H39" s="17">
        <v>32</v>
      </c>
      <c r="I39" s="17" t="s">
        <v>259</v>
      </c>
      <c r="J39" s="43">
        <f>VLOOKUP($H39,[1]EDA!$H$6:$BH$470,42,FALSE)</f>
        <v>0</v>
      </c>
      <c r="K39" s="42">
        <f>VLOOKUP($H39,[1]EDA!$H$6:$BH$470,43,FALSE)</f>
        <v>6</v>
      </c>
      <c r="L39" s="42">
        <f>VLOOKUP($H39,[1]EDA!$H$6:$BH$470,44,FALSE)</f>
        <v>5</v>
      </c>
      <c r="M39" s="42">
        <f>VLOOKUP($H39,[1]EDA!$H$6:$BH$470,45,FALSE)</f>
        <v>0</v>
      </c>
      <c r="N39" s="42">
        <f>VLOOKUP($H39,[1]EDA!$H$6:$BH$470,46,FALSE)</f>
        <v>1</v>
      </c>
      <c r="O39" s="42">
        <f>VLOOKUP($H39,[1]EDA!$H$6:$BH$470,47,FALSE)</f>
        <v>2</v>
      </c>
      <c r="P39" s="42">
        <f>VLOOKUP($H39,[1]EDA!$H$6:$BH$470,48,FALSE)</f>
        <v>0</v>
      </c>
      <c r="Q39" s="42">
        <f>VLOOKUP($H39,[1]EDA!$H$6:$BH$470,49,FALSE)</f>
        <v>3</v>
      </c>
      <c r="R39" s="42">
        <f>VLOOKUP($H39,[1]EDA!$H$6:$BH$470,50,FALSE)</f>
        <v>5</v>
      </c>
      <c r="S39" s="42">
        <f>VLOOKUP($H39,[1]EDA!$H$6:$BH$470,51,FALSE)</f>
        <v>2</v>
      </c>
      <c r="T39" s="42">
        <f>VLOOKUP($H39,[1]EDA!$H$6:$BH$470,52,FALSE)</f>
        <v>0</v>
      </c>
      <c r="U39" s="42">
        <f>VLOOKUP($H39,[1]EDA!$H$6:$BH$470,53,FALSE)</f>
        <v>0</v>
      </c>
      <c r="V39" s="13"/>
      <c r="W39" s="13">
        <f t="shared" si="4"/>
        <v>24</v>
      </c>
      <c r="X39" s="20">
        <f t="shared" si="5"/>
        <v>0</v>
      </c>
      <c r="Y39" s="42">
        <f>VLOOKUP($H39,[2]EDA!$H$6:$AU$474,29,FALSE)</f>
        <v>0</v>
      </c>
      <c r="Z39" s="42">
        <f>VLOOKUP($H39,[2]EDA!$H$6:$AU$474,30,FALSE)</f>
        <v>0</v>
      </c>
      <c r="AA39" s="42">
        <f>VLOOKUP($H39,[2]EDA!$H$6:$AU$474,31,FALSE)</f>
        <v>0</v>
      </c>
      <c r="AB39" s="42">
        <f>VLOOKUP($H39,[2]EDA!$H$6:$AU$474,32,FALSE)</f>
        <v>0</v>
      </c>
      <c r="AC39" s="42">
        <f>VLOOKUP($H39,[2]EDA!$H$6:$AU$474,33,FALSE)</f>
        <v>0</v>
      </c>
      <c r="AD39" s="42">
        <f>VLOOKUP($H39,[2]EDA!$H$6:$AU$474,34,FALSE)</f>
        <v>0</v>
      </c>
      <c r="AE39" s="42">
        <f>VLOOKUP($H39,[2]EDA!$H$6:$AU$474,35,FALSE)</f>
        <v>0</v>
      </c>
      <c r="AF39" s="42">
        <f>VLOOKUP($H39,[2]EDA!$H$6:$AU$474,36,FALSE)</f>
        <v>0</v>
      </c>
      <c r="AG39" s="42">
        <f>VLOOKUP($H39,[2]EDA!$H$6:$AU$474,37,FALSE)</f>
        <v>0</v>
      </c>
      <c r="AH39" s="42">
        <f>VLOOKUP($H39,[2]EDA!$H$6:$AU$474,38,FALSE)</f>
        <v>0</v>
      </c>
      <c r="AI39" s="42">
        <f>VLOOKUP($H39,[2]EDA!$H$6:$AU$474,39,FALSE)</f>
        <v>0</v>
      </c>
      <c r="AJ39" s="42">
        <f>VLOOKUP($H39,[2]EDA!$H$6:$AU$474,40,FALSE)</f>
        <v>0</v>
      </c>
      <c r="AK39" s="23"/>
      <c r="AL39" s="45">
        <f t="shared" si="6"/>
        <v>0</v>
      </c>
      <c r="AM39" s="20">
        <f t="shared" si="7"/>
        <v>0</v>
      </c>
      <c r="AN39" s="42">
        <f>VLOOKUP($H39,[3]IRA!$H$6:$BH$470,42,FALSE)</f>
        <v>0</v>
      </c>
      <c r="AO39" s="42">
        <f>VLOOKUP($H39,[3]IRA!$H$6:$BH$470,43,FALSE)</f>
        <v>6</v>
      </c>
      <c r="AP39" s="42">
        <f>VLOOKUP($H39,[3]IRA!$H$6:$BH$470,44,FALSE)</f>
        <v>3</v>
      </c>
      <c r="AQ39" s="42">
        <f>VLOOKUP($H39,[3]IRA!$H$6:$BH$470,45,FALSE)</f>
        <v>1</v>
      </c>
      <c r="AR39" s="42">
        <f>VLOOKUP($H39,[3]IRA!$H$6:$BH$470,46,FALSE)</f>
        <v>0</v>
      </c>
      <c r="AS39" s="42">
        <f>VLOOKUP($H39,[3]IRA!$H$6:$BH$470,47,FALSE)</f>
        <v>14</v>
      </c>
      <c r="AT39" s="42">
        <f>VLOOKUP($H39,[3]IRA!$H$6:$BH$470,48,FALSE)</f>
        <v>2</v>
      </c>
      <c r="AU39" s="42">
        <f>VLOOKUP($H39,[3]IRA!$H$6:$BH$470,49,FALSE)</f>
        <v>2</v>
      </c>
      <c r="AV39" s="42">
        <f>VLOOKUP($H39,[3]IRA!$H$6:$BH$470,50,FALSE)</f>
        <v>2</v>
      </c>
      <c r="AW39" s="42">
        <f>VLOOKUP($H39,[3]IRA!$H$6:$BH$470,51,FALSE)</f>
        <v>2</v>
      </c>
      <c r="AX39" s="42">
        <f>VLOOKUP($H39,[3]IRA!$H$6:$BH$470,52,FALSE)</f>
        <v>0</v>
      </c>
      <c r="AY39" s="42">
        <f>VLOOKUP($H39,[3]IRA!$H$6:$BH$470,53,FALSE)</f>
        <v>0</v>
      </c>
      <c r="AZ39" s="23"/>
      <c r="BA39" s="23">
        <f t="shared" si="8"/>
        <v>32</v>
      </c>
      <c r="BB39" s="20">
        <f t="shared" si="9"/>
        <v>0</v>
      </c>
      <c r="BC39" s="42">
        <f>VLOOKUP($H39,[4]IRA!$H$7:$CH$471,68,FALSE)</f>
        <v>4</v>
      </c>
      <c r="BD39" s="42">
        <f>VLOOKUP($H39,[4]IRA!$H$7:$CH$471,69,FALSE)</f>
        <v>9</v>
      </c>
      <c r="BE39" s="42">
        <f>VLOOKUP($H39,[4]IRA!$H$7:$CH$471,70,FALSE)</f>
        <v>7</v>
      </c>
      <c r="BF39" s="42">
        <f>VLOOKUP($H39,[4]IRA!$H$7:$CH$471,71,FALSE)</f>
        <v>8</v>
      </c>
      <c r="BG39" s="42">
        <f>VLOOKUP($H39,[4]IRA!$H$7:$CH$471,72,FALSE)</f>
        <v>2</v>
      </c>
      <c r="BH39" s="42">
        <f>VLOOKUP($H39,[4]IRA!$H$7:$CH$471,73,FALSE)</f>
        <v>10</v>
      </c>
      <c r="BI39" s="42">
        <f>VLOOKUP($H39,[4]IRA!$H$7:$CH$471,74,FALSE)</f>
        <v>13</v>
      </c>
      <c r="BJ39" s="42">
        <f>VLOOKUP($H39,[4]IRA!$H$7:$CH$471,75,FALSE)</f>
        <v>13</v>
      </c>
      <c r="BK39" s="42">
        <f>VLOOKUP($H39,[4]IRA!$H$7:$CH$471,76,FALSE)</f>
        <v>13</v>
      </c>
      <c r="BL39" s="42">
        <f>VLOOKUP($H39,[4]IRA!$H$7:$CH$471,77,FALSE)</f>
        <v>2</v>
      </c>
      <c r="BM39" s="42">
        <f>VLOOKUP($H39,[4]IRA!$H$7:$CH$471,78,FALSE)</f>
        <v>0</v>
      </c>
      <c r="BN39" s="42">
        <f>VLOOKUP($H39,[4]IRA!$H$7:$CH$471,79,FALSE)</f>
        <v>0</v>
      </c>
      <c r="BO39" s="13"/>
      <c r="BP39" s="13">
        <f t="shared" si="10"/>
        <v>81</v>
      </c>
      <c r="BQ39" s="20">
        <f t="shared" si="11"/>
        <v>0</v>
      </c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</row>
    <row r="40" spans="1:118" s="100" customFormat="1" ht="10.199999999999999" x14ac:dyDescent="0.2">
      <c r="A40" s="17" t="s">
        <v>2</v>
      </c>
      <c r="B40" s="17" t="s">
        <v>260</v>
      </c>
      <c r="C40" s="42">
        <v>400</v>
      </c>
      <c r="D40" s="16" t="s">
        <v>547</v>
      </c>
      <c r="E40" s="16" t="s">
        <v>548</v>
      </c>
      <c r="F40" s="17" t="s">
        <v>417</v>
      </c>
      <c r="G40" s="17" t="s">
        <v>827</v>
      </c>
      <c r="H40" s="17">
        <v>33</v>
      </c>
      <c r="I40" s="17" t="s">
        <v>272</v>
      </c>
      <c r="J40" s="43">
        <f>VLOOKUP($H40,[1]EDA!$H$6:$BH$470,42,FALSE)</f>
        <v>3</v>
      </c>
      <c r="K40" s="42">
        <f>VLOOKUP($H40,[1]EDA!$H$6:$BH$470,43,FALSE)</f>
        <v>0</v>
      </c>
      <c r="L40" s="42">
        <f>VLOOKUP($H40,[1]EDA!$H$6:$BH$470,44,FALSE)</f>
        <v>0</v>
      </c>
      <c r="M40" s="42">
        <f>VLOOKUP($H40,[1]EDA!$H$6:$BH$470,45,FALSE)</f>
        <v>0</v>
      </c>
      <c r="N40" s="42">
        <f>VLOOKUP($H40,[1]EDA!$H$6:$BH$470,46,FALSE)</f>
        <v>0</v>
      </c>
      <c r="O40" s="42">
        <f>VLOOKUP($H40,[1]EDA!$H$6:$BH$470,47,FALSE)</f>
        <v>0</v>
      </c>
      <c r="P40" s="42">
        <f>VLOOKUP($H40,[1]EDA!$H$6:$BH$470,48,FALSE)</f>
        <v>0</v>
      </c>
      <c r="Q40" s="42">
        <f>VLOOKUP($H40,[1]EDA!$H$6:$BH$470,49,FALSE)</f>
        <v>0</v>
      </c>
      <c r="R40" s="42">
        <f>VLOOKUP($H40,[1]EDA!$H$6:$BH$470,50,FALSE)</f>
        <v>0</v>
      </c>
      <c r="S40" s="42">
        <f>VLOOKUP($H40,[1]EDA!$H$6:$BH$470,51,FALSE)</f>
        <v>0</v>
      </c>
      <c r="T40" s="42">
        <f>VLOOKUP($H40,[1]EDA!$H$6:$BH$470,52,FALSE)</f>
        <v>0</v>
      </c>
      <c r="U40" s="42">
        <f>VLOOKUP($H40,[1]EDA!$H$6:$BH$470,53,FALSE)</f>
        <v>0</v>
      </c>
      <c r="V40" s="13"/>
      <c r="W40" s="13">
        <f t="shared" si="4"/>
        <v>3</v>
      </c>
      <c r="X40" s="20">
        <f t="shared" si="5"/>
        <v>0</v>
      </c>
      <c r="Y40" s="42">
        <f>VLOOKUP($H40,[2]EDA!$H$6:$AU$474,29,FALSE)</f>
        <v>0</v>
      </c>
      <c r="Z40" s="42">
        <f>VLOOKUP($H40,[2]EDA!$H$6:$AU$474,30,FALSE)</f>
        <v>0</v>
      </c>
      <c r="AA40" s="42">
        <f>VLOOKUP($H40,[2]EDA!$H$6:$AU$474,31,FALSE)</f>
        <v>0</v>
      </c>
      <c r="AB40" s="42">
        <f>VLOOKUP($H40,[2]EDA!$H$6:$AU$474,32,FALSE)</f>
        <v>0</v>
      </c>
      <c r="AC40" s="42">
        <f>VLOOKUP($H40,[2]EDA!$H$6:$AU$474,33,FALSE)</f>
        <v>0</v>
      </c>
      <c r="AD40" s="42">
        <f>VLOOKUP($H40,[2]EDA!$H$6:$AU$474,34,FALSE)</f>
        <v>0</v>
      </c>
      <c r="AE40" s="42">
        <f>VLOOKUP($H40,[2]EDA!$H$6:$AU$474,35,FALSE)</f>
        <v>0</v>
      </c>
      <c r="AF40" s="42">
        <f>VLOOKUP($H40,[2]EDA!$H$6:$AU$474,36,FALSE)</f>
        <v>0</v>
      </c>
      <c r="AG40" s="42">
        <f>VLOOKUP($H40,[2]EDA!$H$6:$AU$474,37,FALSE)</f>
        <v>0</v>
      </c>
      <c r="AH40" s="42">
        <f>VLOOKUP($H40,[2]EDA!$H$6:$AU$474,38,FALSE)</f>
        <v>0</v>
      </c>
      <c r="AI40" s="42">
        <f>VLOOKUP($H40,[2]EDA!$H$6:$AU$474,39,FALSE)</f>
        <v>0</v>
      </c>
      <c r="AJ40" s="42">
        <f>VLOOKUP($H40,[2]EDA!$H$6:$AU$474,40,FALSE)</f>
        <v>0</v>
      </c>
      <c r="AK40" s="23"/>
      <c r="AL40" s="45">
        <f t="shared" si="6"/>
        <v>0</v>
      </c>
      <c r="AM40" s="20">
        <f t="shared" si="7"/>
        <v>0</v>
      </c>
      <c r="AN40" s="42">
        <f>VLOOKUP($H40,[3]IRA!$H$6:$BH$470,42,FALSE)</f>
        <v>0</v>
      </c>
      <c r="AO40" s="42">
        <f>VLOOKUP($H40,[3]IRA!$H$6:$BH$470,43,FALSE)</f>
        <v>0</v>
      </c>
      <c r="AP40" s="42">
        <f>VLOOKUP($H40,[3]IRA!$H$6:$BH$470,44,FALSE)</f>
        <v>0</v>
      </c>
      <c r="AQ40" s="42">
        <f>VLOOKUP($H40,[3]IRA!$H$6:$BH$470,45,FALSE)</f>
        <v>0</v>
      </c>
      <c r="AR40" s="42">
        <f>VLOOKUP($H40,[3]IRA!$H$6:$BH$470,46,FALSE)</f>
        <v>0</v>
      </c>
      <c r="AS40" s="42">
        <f>VLOOKUP($H40,[3]IRA!$H$6:$BH$470,47,FALSE)</f>
        <v>0</v>
      </c>
      <c r="AT40" s="42">
        <f>VLOOKUP($H40,[3]IRA!$H$6:$BH$470,48,FALSE)</f>
        <v>0</v>
      </c>
      <c r="AU40" s="42">
        <f>VLOOKUP($H40,[3]IRA!$H$6:$BH$470,49,FALSE)</f>
        <v>0</v>
      </c>
      <c r="AV40" s="42">
        <f>VLOOKUP($H40,[3]IRA!$H$6:$BH$470,50,FALSE)</f>
        <v>0</v>
      </c>
      <c r="AW40" s="42">
        <f>VLOOKUP($H40,[3]IRA!$H$6:$BH$470,51,FALSE)</f>
        <v>0</v>
      </c>
      <c r="AX40" s="42">
        <f>VLOOKUP($H40,[3]IRA!$H$6:$BH$470,52,FALSE)</f>
        <v>0</v>
      </c>
      <c r="AY40" s="42">
        <f>VLOOKUP($H40,[3]IRA!$H$6:$BH$470,53,FALSE)</f>
        <v>0</v>
      </c>
      <c r="AZ40" s="23"/>
      <c r="BA40" s="23">
        <f t="shared" si="8"/>
        <v>0</v>
      </c>
      <c r="BB40" s="20">
        <f t="shared" si="9"/>
        <v>0</v>
      </c>
      <c r="BC40" s="42">
        <f>VLOOKUP($H40,[4]IRA!$H$7:$CH$471,68,FALSE)</f>
        <v>5</v>
      </c>
      <c r="BD40" s="42">
        <f>VLOOKUP($H40,[4]IRA!$H$7:$CH$471,69,FALSE)</f>
        <v>0</v>
      </c>
      <c r="BE40" s="42">
        <f>VLOOKUP($H40,[4]IRA!$H$7:$CH$471,70,FALSE)</f>
        <v>2</v>
      </c>
      <c r="BF40" s="42">
        <f>VLOOKUP($H40,[4]IRA!$H$7:$CH$471,71,FALSE)</f>
        <v>1</v>
      </c>
      <c r="BG40" s="42">
        <f>VLOOKUP($H40,[4]IRA!$H$7:$CH$471,72,FALSE)</f>
        <v>0</v>
      </c>
      <c r="BH40" s="42">
        <f>VLOOKUP($H40,[4]IRA!$H$7:$CH$471,73,FALSE)</f>
        <v>0</v>
      </c>
      <c r="BI40" s="42">
        <f>VLOOKUP($H40,[4]IRA!$H$7:$CH$471,74,FALSE)</f>
        <v>0</v>
      </c>
      <c r="BJ40" s="42">
        <f>VLOOKUP($H40,[4]IRA!$H$7:$CH$471,75,FALSE)</f>
        <v>0</v>
      </c>
      <c r="BK40" s="42">
        <f>VLOOKUP($H40,[4]IRA!$H$7:$CH$471,76,FALSE)</f>
        <v>0</v>
      </c>
      <c r="BL40" s="42">
        <f>VLOOKUP($H40,[4]IRA!$H$7:$CH$471,77,FALSE)</f>
        <v>0</v>
      </c>
      <c r="BM40" s="42">
        <f>VLOOKUP($H40,[4]IRA!$H$7:$CH$471,78,FALSE)</f>
        <v>0</v>
      </c>
      <c r="BN40" s="42">
        <f>VLOOKUP($H40,[4]IRA!$H$7:$CH$471,79,FALSE)</f>
        <v>0</v>
      </c>
      <c r="BO40" s="13"/>
      <c r="BP40" s="13">
        <f t="shared" si="10"/>
        <v>8</v>
      </c>
      <c r="BQ40" s="20">
        <f t="shared" si="11"/>
        <v>0</v>
      </c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</row>
    <row r="41" spans="1:118" s="100" customFormat="1" ht="10.199999999999999" x14ac:dyDescent="0.2">
      <c r="A41" s="17" t="s">
        <v>2</v>
      </c>
      <c r="B41" s="17" t="s">
        <v>260</v>
      </c>
      <c r="C41" s="42">
        <v>400</v>
      </c>
      <c r="D41" s="16" t="s">
        <v>547</v>
      </c>
      <c r="E41" s="16" t="s">
        <v>548</v>
      </c>
      <c r="F41" s="17" t="s">
        <v>417</v>
      </c>
      <c r="G41" s="17" t="s">
        <v>824</v>
      </c>
      <c r="H41" s="17">
        <v>34</v>
      </c>
      <c r="I41" s="17" t="s">
        <v>276</v>
      </c>
      <c r="J41" s="43">
        <f>VLOOKUP($H41,[1]EDA!$H$6:$BH$470,42,FALSE)</f>
        <v>0</v>
      </c>
      <c r="K41" s="42">
        <f>VLOOKUP($H41,[1]EDA!$H$6:$BH$470,43,FALSE)</f>
        <v>0</v>
      </c>
      <c r="L41" s="42">
        <f>VLOOKUP($H41,[1]EDA!$H$6:$BH$470,44,FALSE)</f>
        <v>0</v>
      </c>
      <c r="M41" s="42">
        <f>VLOOKUP($H41,[1]EDA!$H$6:$BH$470,45,FALSE)</f>
        <v>0</v>
      </c>
      <c r="N41" s="42">
        <f>VLOOKUP($H41,[1]EDA!$H$6:$BH$470,46,FALSE)</f>
        <v>0</v>
      </c>
      <c r="O41" s="42">
        <f>VLOOKUP($H41,[1]EDA!$H$6:$BH$470,47,FALSE)</f>
        <v>0</v>
      </c>
      <c r="P41" s="42">
        <f>VLOOKUP($H41,[1]EDA!$H$6:$BH$470,48,FALSE)</f>
        <v>0</v>
      </c>
      <c r="Q41" s="42">
        <f>VLOOKUP($H41,[1]EDA!$H$6:$BH$470,49,FALSE)</f>
        <v>0</v>
      </c>
      <c r="R41" s="42">
        <f>VLOOKUP($H41,[1]EDA!$H$6:$BH$470,50,FALSE)</f>
        <v>0</v>
      </c>
      <c r="S41" s="42">
        <f>VLOOKUP($H41,[1]EDA!$H$6:$BH$470,51,FALSE)</f>
        <v>0</v>
      </c>
      <c r="T41" s="42">
        <f>VLOOKUP($H41,[1]EDA!$H$6:$BH$470,52,FALSE)</f>
        <v>0</v>
      </c>
      <c r="U41" s="42">
        <f>VLOOKUP($H41,[1]EDA!$H$6:$BH$470,53,FALSE)</f>
        <v>0</v>
      </c>
      <c r="V41" s="13"/>
      <c r="W41" s="13">
        <f t="shared" si="4"/>
        <v>0</v>
      </c>
      <c r="X41" s="20">
        <f t="shared" si="5"/>
        <v>0</v>
      </c>
      <c r="Y41" s="42">
        <f>VLOOKUP($H41,[2]EDA!$H$6:$AU$474,29,FALSE)</f>
        <v>0</v>
      </c>
      <c r="Z41" s="42">
        <f>VLOOKUP($H41,[2]EDA!$H$6:$AU$474,30,FALSE)</f>
        <v>0</v>
      </c>
      <c r="AA41" s="42">
        <f>VLOOKUP($H41,[2]EDA!$H$6:$AU$474,31,FALSE)</f>
        <v>0</v>
      </c>
      <c r="AB41" s="42">
        <f>VLOOKUP($H41,[2]EDA!$H$6:$AU$474,32,FALSE)</f>
        <v>0</v>
      </c>
      <c r="AC41" s="42">
        <f>VLOOKUP($H41,[2]EDA!$H$6:$AU$474,33,FALSE)</f>
        <v>0</v>
      </c>
      <c r="AD41" s="42">
        <f>VLOOKUP($H41,[2]EDA!$H$6:$AU$474,34,FALSE)</f>
        <v>0</v>
      </c>
      <c r="AE41" s="42">
        <f>VLOOKUP($H41,[2]EDA!$H$6:$AU$474,35,FALSE)</f>
        <v>0</v>
      </c>
      <c r="AF41" s="42">
        <f>VLOOKUP($H41,[2]EDA!$H$6:$AU$474,36,FALSE)</f>
        <v>0</v>
      </c>
      <c r="AG41" s="42">
        <f>VLOOKUP($H41,[2]EDA!$H$6:$AU$474,37,FALSE)</f>
        <v>0</v>
      </c>
      <c r="AH41" s="42">
        <f>VLOOKUP($H41,[2]EDA!$H$6:$AU$474,38,FALSE)</f>
        <v>0</v>
      </c>
      <c r="AI41" s="42">
        <f>VLOOKUP($H41,[2]EDA!$H$6:$AU$474,39,FALSE)</f>
        <v>0</v>
      </c>
      <c r="AJ41" s="42">
        <f>VLOOKUP($H41,[2]EDA!$H$6:$AU$474,40,FALSE)</f>
        <v>0</v>
      </c>
      <c r="AK41" s="23"/>
      <c r="AL41" s="45">
        <f t="shared" si="6"/>
        <v>0</v>
      </c>
      <c r="AM41" s="20">
        <f t="shared" si="7"/>
        <v>0</v>
      </c>
      <c r="AN41" s="42">
        <f>VLOOKUP($H41,[3]IRA!$H$6:$BH$470,42,FALSE)</f>
        <v>0</v>
      </c>
      <c r="AO41" s="42">
        <f>VLOOKUP($H41,[3]IRA!$H$6:$BH$470,43,FALSE)</f>
        <v>0</v>
      </c>
      <c r="AP41" s="42">
        <f>VLOOKUP($H41,[3]IRA!$H$6:$BH$470,44,FALSE)</f>
        <v>0</v>
      </c>
      <c r="AQ41" s="42">
        <f>VLOOKUP($H41,[3]IRA!$H$6:$BH$470,45,FALSE)</f>
        <v>0</v>
      </c>
      <c r="AR41" s="42">
        <f>VLOOKUP($H41,[3]IRA!$H$6:$BH$470,46,FALSE)</f>
        <v>0</v>
      </c>
      <c r="AS41" s="42">
        <f>VLOOKUP($H41,[3]IRA!$H$6:$BH$470,47,FALSE)</f>
        <v>0</v>
      </c>
      <c r="AT41" s="42">
        <f>VLOOKUP($H41,[3]IRA!$H$6:$BH$470,48,FALSE)</f>
        <v>0</v>
      </c>
      <c r="AU41" s="42">
        <f>VLOOKUP($H41,[3]IRA!$H$6:$BH$470,49,FALSE)</f>
        <v>0</v>
      </c>
      <c r="AV41" s="42">
        <f>VLOOKUP($H41,[3]IRA!$H$6:$BH$470,50,FALSE)</f>
        <v>0</v>
      </c>
      <c r="AW41" s="42">
        <f>VLOOKUP($H41,[3]IRA!$H$6:$BH$470,51,FALSE)</f>
        <v>0</v>
      </c>
      <c r="AX41" s="42">
        <f>VLOOKUP($H41,[3]IRA!$H$6:$BH$470,52,FALSE)</f>
        <v>0</v>
      </c>
      <c r="AY41" s="42">
        <f>VLOOKUP($H41,[3]IRA!$H$6:$BH$470,53,FALSE)</f>
        <v>0</v>
      </c>
      <c r="AZ41" s="23"/>
      <c r="BA41" s="23">
        <f t="shared" si="8"/>
        <v>0</v>
      </c>
      <c r="BB41" s="20">
        <f t="shared" si="9"/>
        <v>0</v>
      </c>
      <c r="BC41" s="42">
        <f>VLOOKUP($H41,[4]IRA!$H$7:$CH$471,68,FALSE)</f>
        <v>0</v>
      </c>
      <c r="BD41" s="42">
        <f>VLOOKUP($H41,[4]IRA!$H$7:$CH$471,69,FALSE)</f>
        <v>0</v>
      </c>
      <c r="BE41" s="42">
        <f>VLOOKUP($H41,[4]IRA!$H$7:$CH$471,70,FALSE)</f>
        <v>4</v>
      </c>
      <c r="BF41" s="42">
        <f>VLOOKUP($H41,[4]IRA!$H$7:$CH$471,71,FALSE)</f>
        <v>0</v>
      </c>
      <c r="BG41" s="42">
        <f>VLOOKUP($H41,[4]IRA!$H$7:$CH$471,72,FALSE)</f>
        <v>0</v>
      </c>
      <c r="BH41" s="42">
        <f>VLOOKUP($H41,[4]IRA!$H$7:$CH$471,73,FALSE)</f>
        <v>4</v>
      </c>
      <c r="BI41" s="42">
        <f>VLOOKUP($H41,[4]IRA!$H$7:$CH$471,74,FALSE)</f>
        <v>0</v>
      </c>
      <c r="BJ41" s="42">
        <f>VLOOKUP($H41,[4]IRA!$H$7:$CH$471,75,FALSE)</f>
        <v>1</v>
      </c>
      <c r="BK41" s="42">
        <f>VLOOKUP($H41,[4]IRA!$H$7:$CH$471,76,FALSE)</f>
        <v>0</v>
      </c>
      <c r="BL41" s="42">
        <f>VLOOKUP($H41,[4]IRA!$H$7:$CH$471,77,FALSE)</f>
        <v>0</v>
      </c>
      <c r="BM41" s="42">
        <f>VLOOKUP($H41,[4]IRA!$H$7:$CH$471,78,FALSE)</f>
        <v>0</v>
      </c>
      <c r="BN41" s="42">
        <f>VLOOKUP($H41,[4]IRA!$H$7:$CH$471,79,FALSE)</f>
        <v>0</v>
      </c>
      <c r="BO41" s="13"/>
      <c r="BP41" s="13">
        <f t="shared" si="10"/>
        <v>9</v>
      </c>
      <c r="BQ41" s="20">
        <f t="shared" si="11"/>
        <v>0</v>
      </c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</row>
    <row r="42" spans="1:118" s="100" customFormat="1" ht="10.199999999999999" x14ac:dyDescent="0.2">
      <c r="A42" s="17" t="s">
        <v>2</v>
      </c>
      <c r="B42" s="17" t="s">
        <v>260</v>
      </c>
      <c r="C42" s="42">
        <v>400</v>
      </c>
      <c r="D42" s="16" t="s">
        <v>547</v>
      </c>
      <c r="E42" s="16" t="s">
        <v>548</v>
      </c>
      <c r="F42" s="17" t="s">
        <v>417</v>
      </c>
      <c r="G42" s="17" t="s">
        <v>824</v>
      </c>
      <c r="H42" s="17">
        <v>35</v>
      </c>
      <c r="I42" s="17" t="s">
        <v>271</v>
      </c>
      <c r="J42" s="43">
        <f>VLOOKUP($H42,[1]EDA!$H$6:$BH$470,42,FALSE)</f>
        <v>0</v>
      </c>
      <c r="K42" s="42">
        <f>VLOOKUP($H42,[1]EDA!$H$6:$BH$470,43,FALSE)</f>
        <v>0</v>
      </c>
      <c r="L42" s="42">
        <f>VLOOKUP($H42,[1]EDA!$H$6:$BH$470,44,FALSE)</f>
        <v>0</v>
      </c>
      <c r="M42" s="42">
        <f>VLOOKUP($H42,[1]EDA!$H$6:$BH$470,45,FALSE)</f>
        <v>1</v>
      </c>
      <c r="N42" s="42">
        <f>VLOOKUP($H42,[1]EDA!$H$6:$BH$470,46,FALSE)</f>
        <v>0</v>
      </c>
      <c r="O42" s="42">
        <f>VLOOKUP($H42,[1]EDA!$H$6:$BH$470,47,FALSE)</f>
        <v>0</v>
      </c>
      <c r="P42" s="42">
        <f>VLOOKUP($H42,[1]EDA!$H$6:$BH$470,48,FALSE)</f>
        <v>0</v>
      </c>
      <c r="Q42" s="42">
        <f>VLOOKUP($H42,[1]EDA!$H$6:$BH$470,49,FALSE)</f>
        <v>0</v>
      </c>
      <c r="R42" s="42">
        <f>VLOOKUP($H42,[1]EDA!$H$6:$BH$470,50,FALSE)</f>
        <v>0</v>
      </c>
      <c r="S42" s="42">
        <f>VLOOKUP($H42,[1]EDA!$H$6:$BH$470,51,FALSE)</f>
        <v>1</v>
      </c>
      <c r="T42" s="42">
        <f>VLOOKUP($H42,[1]EDA!$H$6:$BH$470,52,FALSE)</f>
        <v>0</v>
      </c>
      <c r="U42" s="42">
        <f>VLOOKUP($H42,[1]EDA!$H$6:$BH$470,53,FALSE)</f>
        <v>0</v>
      </c>
      <c r="V42" s="13"/>
      <c r="W42" s="13">
        <f t="shared" si="4"/>
        <v>2</v>
      </c>
      <c r="X42" s="20">
        <f t="shared" si="5"/>
        <v>0</v>
      </c>
      <c r="Y42" s="42">
        <f>VLOOKUP($H42,[2]EDA!$H$6:$AU$474,29,FALSE)</f>
        <v>0</v>
      </c>
      <c r="Z42" s="42">
        <f>VLOOKUP($H42,[2]EDA!$H$6:$AU$474,30,FALSE)</f>
        <v>0</v>
      </c>
      <c r="AA42" s="42">
        <f>VLOOKUP($H42,[2]EDA!$H$6:$AU$474,31,FALSE)</f>
        <v>0</v>
      </c>
      <c r="AB42" s="42">
        <f>VLOOKUP($H42,[2]EDA!$H$6:$AU$474,32,FALSE)</f>
        <v>0</v>
      </c>
      <c r="AC42" s="42">
        <f>VLOOKUP($H42,[2]EDA!$H$6:$AU$474,33,FALSE)</f>
        <v>0</v>
      </c>
      <c r="AD42" s="42">
        <f>VLOOKUP($H42,[2]EDA!$H$6:$AU$474,34,FALSE)</f>
        <v>0</v>
      </c>
      <c r="AE42" s="42">
        <f>VLOOKUP($H42,[2]EDA!$H$6:$AU$474,35,FALSE)</f>
        <v>0</v>
      </c>
      <c r="AF42" s="42">
        <f>VLOOKUP($H42,[2]EDA!$H$6:$AU$474,36,FALSE)</f>
        <v>0</v>
      </c>
      <c r="AG42" s="42">
        <f>VLOOKUP($H42,[2]EDA!$H$6:$AU$474,37,FALSE)</f>
        <v>0</v>
      </c>
      <c r="AH42" s="42">
        <f>VLOOKUP($H42,[2]EDA!$H$6:$AU$474,38,FALSE)</f>
        <v>0</v>
      </c>
      <c r="AI42" s="42">
        <f>VLOOKUP($H42,[2]EDA!$H$6:$AU$474,39,FALSE)</f>
        <v>0</v>
      </c>
      <c r="AJ42" s="42">
        <f>VLOOKUP($H42,[2]EDA!$H$6:$AU$474,40,FALSE)</f>
        <v>0</v>
      </c>
      <c r="AK42" s="23"/>
      <c r="AL42" s="45">
        <f t="shared" si="6"/>
        <v>0</v>
      </c>
      <c r="AM42" s="20">
        <f t="shared" si="7"/>
        <v>0</v>
      </c>
      <c r="AN42" s="42">
        <f>VLOOKUP($H42,[3]IRA!$H$6:$BH$470,42,FALSE)</f>
        <v>0</v>
      </c>
      <c r="AO42" s="42">
        <f>VLOOKUP($H42,[3]IRA!$H$6:$BH$470,43,FALSE)</f>
        <v>0</v>
      </c>
      <c r="AP42" s="42">
        <f>VLOOKUP($H42,[3]IRA!$H$6:$BH$470,44,FALSE)</f>
        <v>0</v>
      </c>
      <c r="AQ42" s="42">
        <f>VLOOKUP($H42,[3]IRA!$H$6:$BH$470,45,FALSE)</f>
        <v>3</v>
      </c>
      <c r="AR42" s="42">
        <f>VLOOKUP($H42,[3]IRA!$H$6:$BH$470,46,FALSE)</f>
        <v>0</v>
      </c>
      <c r="AS42" s="42">
        <f>VLOOKUP($H42,[3]IRA!$H$6:$BH$470,47,FALSE)</f>
        <v>0</v>
      </c>
      <c r="AT42" s="42">
        <f>VLOOKUP($H42,[3]IRA!$H$6:$BH$470,48,FALSE)</f>
        <v>0</v>
      </c>
      <c r="AU42" s="42">
        <f>VLOOKUP($H42,[3]IRA!$H$6:$BH$470,49,FALSE)</f>
        <v>0</v>
      </c>
      <c r="AV42" s="42">
        <f>VLOOKUP($H42,[3]IRA!$H$6:$BH$470,50,FALSE)</f>
        <v>0</v>
      </c>
      <c r="AW42" s="42">
        <f>VLOOKUP($H42,[3]IRA!$H$6:$BH$470,51,FALSE)</f>
        <v>0</v>
      </c>
      <c r="AX42" s="42">
        <f>VLOOKUP($H42,[3]IRA!$H$6:$BH$470,52,FALSE)</f>
        <v>0</v>
      </c>
      <c r="AY42" s="42">
        <f>VLOOKUP($H42,[3]IRA!$H$6:$BH$470,53,FALSE)</f>
        <v>0</v>
      </c>
      <c r="AZ42" s="23"/>
      <c r="BA42" s="23">
        <f t="shared" si="8"/>
        <v>3</v>
      </c>
      <c r="BB42" s="20">
        <f t="shared" si="9"/>
        <v>0</v>
      </c>
      <c r="BC42" s="42">
        <f>VLOOKUP($H42,[4]IRA!$H$7:$CH$471,68,FALSE)</f>
        <v>6</v>
      </c>
      <c r="BD42" s="42">
        <f>VLOOKUP($H42,[4]IRA!$H$7:$CH$471,69,FALSE)</f>
        <v>1</v>
      </c>
      <c r="BE42" s="42">
        <f>VLOOKUP($H42,[4]IRA!$H$7:$CH$471,70,FALSE)</f>
        <v>7</v>
      </c>
      <c r="BF42" s="42">
        <f>VLOOKUP($H42,[4]IRA!$H$7:$CH$471,71,FALSE)</f>
        <v>2</v>
      </c>
      <c r="BG42" s="42">
        <f>VLOOKUP($H42,[4]IRA!$H$7:$CH$471,72,FALSE)</f>
        <v>0</v>
      </c>
      <c r="BH42" s="42">
        <f>VLOOKUP($H42,[4]IRA!$H$7:$CH$471,73,FALSE)</f>
        <v>0</v>
      </c>
      <c r="BI42" s="42">
        <f>VLOOKUP($H42,[4]IRA!$H$7:$CH$471,74,FALSE)</f>
        <v>10</v>
      </c>
      <c r="BJ42" s="42">
        <f>VLOOKUP($H42,[4]IRA!$H$7:$CH$471,75,FALSE)</f>
        <v>0</v>
      </c>
      <c r="BK42" s="42">
        <f>VLOOKUP($H42,[4]IRA!$H$7:$CH$471,76,FALSE)</f>
        <v>0</v>
      </c>
      <c r="BL42" s="42">
        <f>VLOOKUP($H42,[4]IRA!$H$7:$CH$471,77,FALSE)</f>
        <v>10</v>
      </c>
      <c r="BM42" s="42">
        <f>VLOOKUP($H42,[4]IRA!$H$7:$CH$471,78,FALSE)</f>
        <v>0</v>
      </c>
      <c r="BN42" s="42">
        <f>VLOOKUP($H42,[4]IRA!$H$7:$CH$471,79,FALSE)</f>
        <v>0</v>
      </c>
      <c r="BO42" s="13"/>
      <c r="BP42" s="13">
        <f t="shared" si="10"/>
        <v>36</v>
      </c>
      <c r="BQ42" s="20">
        <f t="shared" si="11"/>
        <v>0</v>
      </c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</row>
    <row r="43" spans="1:118" s="100" customFormat="1" ht="10.199999999999999" x14ac:dyDescent="0.2">
      <c r="A43" s="17" t="s">
        <v>2</v>
      </c>
      <c r="B43" s="17" t="s">
        <v>260</v>
      </c>
      <c r="C43" s="42">
        <v>400</v>
      </c>
      <c r="D43" s="16" t="s">
        <v>547</v>
      </c>
      <c r="E43" s="16" t="s">
        <v>548</v>
      </c>
      <c r="F43" s="17" t="s">
        <v>417</v>
      </c>
      <c r="G43" s="17" t="s">
        <v>824</v>
      </c>
      <c r="H43" s="17">
        <v>36</v>
      </c>
      <c r="I43" s="17" t="s">
        <v>275</v>
      </c>
      <c r="J43" s="43">
        <f>VLOOKUP($H43,[1]EDA!$H$6:$BH$470,42,FALSE)</f>
        <v>3</v>
      </c>
      <c r="K43" s="42">
        <f>VLOOKUP($H43,[1]EDA!$H$6:$BH$470,43,FALSE)</f>
        <v>2</v>
      </c>
      <c r="L43" s="42">
        <f>VLOOKUP($H43,[1]EDA!$H$6:$BH$470,44,FALSE)</f>
        <v>4</v>
      </c>
      <c r="M43" s="42">
        <f>VLOOKUP($H43,[1]EDA!$H$6:$BH$470,45,FALSE)</f>
        <v>6</v>
      </c>
      <c r="N43" s="42">
        <f>VLOOKUP($H43,[1]EDA!$H$6:$BH$470,46,FALSE)</f>
        <v>2</v>
      </c>
      <c r="O43" s="42">
        <f>VLOOKUP($H43,[1]EDA!$H$6:$BH$470,47,FALSE)</f>
        <v>0</v>
      </c>
      <c r="P43" s="42">
        <f>VLOOKUP($H43,[1]EDA!$H$6:$BH$470,48,FALSE)</f>
        <v>4</v>
      </c>
      <c r="Q43" s="42">
        <f>VLOOKUP($H43,[1]EDA!$H$6:$BH$470,49,FALSE)</f>
        <v>4</v>
      </c>
      <c r="R43" s="42">
        <f>VLOOKUP($H43,[1]EDA!$H$6:$BH$470,50,FALSE)</f>
        <v>1</v>
      </c>
      <c r="S43" s="42">
        <f>VLOOKUP($H43,[1]EDA!$H$6:$BH$470,51,FALSE)</f>
        <v>0</v>
      </c>
      <c r="T43" s="42">
        <f>VLOOKUP($H43,[1]EDA!$H$6:$BH$470,52,FALSE)</f>
        <v>0</v>
      </c>
      <c r="U43" s="42">
        <f>VLOOKUP($H43,[1]EDA!$H$6:$BH$470,53,FALSE)</f>
        <v>0</v>
      </c>
      <c r="V43" s="13"/>
      <c r="W43" s="13">
        <f t="shared" si="4"/>
        <v>26</v>
      </c>
      <c r="X43" s="20">
        <f t="shared" si="5"/>
        <v>0</v>
      </c>
      <c r="Y43" s="42">
        <f>VLOOKUP($H43,[2]EDA!$H$6:$AU$474,29,FALSE)</f>
        <v>0</v>
      </c>
      <c r="Z43" s="42">
        <f>VLOOKUP($H43,[2]EDA!$H$6:$AU$474,30,FALSE)</f>
        <v>0</v>
      </c>
      <c r="AA43" s="42">
        <f>VLOOKUP($H43,[2]EDA!$H$6:$AU$474,31,FALSE)</f>
        <v>0</v>
      </c>
      <c r="AB43" s="42">
        <f>VLOOKUP($H43,[2]EDA!$H$6:$AU$474,32,FALSE)</f>
        <v>0</v>
      </c>
      <c r="AC43" s="42">
        <f>VLOOKUP($H43,[2]EDA!$H$6:$AU$474,33,FALSE)</f>
        <v>0</v>
      </c>
      <c r="AD43" s="42">
        <f>VLOOKUP($H43,[2]EDA!$H$6:$AU$474,34,FALSE)</f>
        <v>0</v>
      </c>
      <c r="AE43" s="42">
        <f>VLOOKUP($H43,[2]EDA!$H$6:$AU$474,35,FALSE)</f>
        <v>0</v>
      </c>
      <c r="AF43" s="42">
        <f>VLOOKUP($H43,[2]EDA!$H$6:$AU$474,36,FALSE)</f>
        <v>0</v>
      </c>
      <c r="AG43" s="42">
        <f>VLOOKUP($H43,[2]EDA!$H$6:$AU$474,37,FALSE)</f>
        <v>0</v>
      </c>
      <c r="AH43" s="42">
        <f>VLOOKUP($H43,[2]EDA!$H$6:$AU$474,38,FALSE)</f>
        <v>0</v>
      </c>
      <c r="AI43" s="42">
        <f>VLOOKUP($H43,[2]EDA!$H$6:$AU$474,39,FALSE)</f>
        <v>0</v>
      </c>
      <c r="AJ43" s="42">
        <f>VLOOKUP($H43,[2]EDA!$H$6:$AU$474,40,FALSE)</f>
        <v>0</v>
      </c>
      <c r="AK43" s="23"/>
      <c r="AL43" s="45">
        <f t="shared" si="6"/>
        <v>0</v>
      </c>
      <c r="AM43" s="20">
        <f t="shared" si="7"/>
        <v>0</v>
      </c>
      <c r="AN43" s="42">
        <f>VLOOKUP($H43,[3]IRA!$H$6:$BH$470,42,FALSE)</f>
        <v>0</v>
      </c>
      <c r="AO43" s="42">
        <f>VLOOKUP($H43,[3]IRA!$H$6:$BH$470,43,FALSE)</f>
        <v>0</v>
      </c>
      <c r="AP43" s="42">
        <f>VLOOKUP($H43,[3]IRA!$H$6:$BH$470,44,FALSE)</f>
        <v>0</v>
      </c>
      <c r="AQ43" s="42">
        <f>VLOOKUP($H43,[3]IRA!$H$6:$BH$470,45,FALSE)</f>
        <v>0</v>
      </c>
      <c r="AR43" s="42">
        <f>VLOOKUP($H43,[3]IRA!$H$6:$BH$470,46,FALSE)</f>
        <v>0</v>
      </c>
      <c r="AS43" s="42">
        <f>VLOOKUP($H43,[3]IRA!$H$6:$BH$470,47,FALSE)</f>
        <v>0</v>
      </c>
      <c r="AT43" s="42">
        <f>VLOOKUP($H43,[3]IRA!$H$6:$BH$470,48,FALSE)</f>
        <v>1</v>
      </c>
      <c r="AU43" s="42">
        <f>VLOOKUP($H43,[3]IRA!$H$6:$BH$470,49,FALSE)</f>
        <v>0</v>
      </c>
      <c r="AV43" s="42">
        <f>VLOOKUP($H43,[3]IRA!$H$6:$BH$470,50,FALSE)</f>
        <v>0</v>
      </c>
      <c r="AW43" s="42">
        <f>VLOOKUP($H43,[3]IRA!$H$6:$BH$470,51,FALSE)</f>
        <v>0</v>
      </c>
      <c r="AX43" s="42">
        <f>VLOOKUP($H43,[3]IRA!$H$6:$BH$470,52,FALSE)</f>
        <v>0</v>
      </c>
      <c r="AY43" s="42">
        <f>VLOOKUP($H43,[3]IRA!$H$6:$BH$470,53,FALSE)</f>
        <v>0</v>
      </c>
      <c r="AZ43" s="23"/>
      <c r="BA43" s="23">
        <f t="shared" si="8"/>
        <v>1</v>
      </c>
      <c r="BB43" s="20">
        <f t="shared" si="9"/>
        <v>0</v>
      </c>
      <c r="BC43" s="42">
        <f>VLOOKUP($H43,[4]IRA!$H$7:$CH$471,68,FALSE)</f>
        <v>2</v>
      </c>
      <c r="BD43" s="42">
        <f>VLOOKUP($H43,[4]IRA!$H$7:$CH$471,69,FALSE)</f>
        <v>0</v>
      </c>
      <c r="BE43" s="42">
        <f>VLOOKUP($H43,[4]IRA!$H$7:$CH$471,70,FALSE)</f>
        <v>4</v>
      </c>
      <c r="BF43" s="42">
        <f>VLOOKUP($H43,[4]IRA!$H$7:$CH$471,71,FALSE)</f>
        <v>4</v>
      </c>
      <c r="BG43" s="42">
        <f>VLOOKUP($H43,[4]IRA!$H$7:$CH$471,72,FALSE)</f>
        <v>9</v>
      </c>
      <c r="BH43" s="42">
        <f>VLOOKUP($H43,[4]IRA!$H$7:$CH$471,73,FALSE)</f>
        <v>0</v>
      </c>
      <c r="BI43" s="42">
        <f>VLOOKUP($H43,[4]IRA!$H$7:$CH$471,74,FALSE)</f>
        <v>19</v>
      </c>
      <c r="BJ43" s="42">
        <f>VLOOKUP($H43,[4]IRA!$H$7:$CH$471,75,FALSE)</f>
        <v>11</v>
      </c>
      <c r="BK43" s="42">
        <f>VLOOKUP($H43,[4]IRA!$H$7:$CH$471,76,FALSE)</f>
        <v>4</v>
      </c>
      <c r="BL43" s="42">
        <f>VLOOKUP($H43,[4]IRA!$H$7:$CH$471,77,FALSE)</f>
        <v>0</v>
      </c>
      <c r="BM43" s="42">
        <f>VLOOKUP($H43,[4]IRA!$H$7:$CH$471,78,FALSE)</f>
        <v>0</v>
      </c>
      <c r="BN43" s="42">
        <f>VLOOKUP($H43,[4]IRA!$H$7:$CH$471,79,FALSE)</f>
        <v>0</v>
      </c>
      <c r="BO43" s="13"/>
      <c r="BP43" s="13">
        <f t="shared" si="10"/>
        <v>53</v>
      </c>
      <c r="BQ43" s="20">
        <f t="shared" si="11"/>
        <v>0</v>
      </c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</row>
    <row r="44" spans="1:118" s="100" customFormat="1" ht="10.199999999999999" x14ac:dyDescent="0.2">
      <c r="A44" s="17" t="s">
        <v>2</v>
      </c>
      <c r="B44" s="17" t="s">
        <v>72</v>
      </c>
      <c r="C44" s="42">
        <v>400</v>
      </c>
      <c r="D44" s="16" t="s">
        <v>547</v>
      </c>
      <c r="E44" s="16" t="s">
        <v>519</v>
      </c>
      <c r="F44" s="17" t="s">
        <v>71</v>
      </c>
      <c r="G44" s="17" t="s">
        <v>823</v>
      </c>
      <c r="H44" s="17">
        <v>37</v>
      </c>
      <c r="I44" s="17" t="s">
        <v>71</v>
      </c>
      <c r="J44" s="43">
        <f>VLOOKUP($H44,[1]EDA!$H$6:$BH$470,42,FALSE)</f>
        <v>9</v>
      </c>
      <c r="K44" s="42">
        <f>VLOOKUP($H44,[1]EDA!$H$6:$BH$470,43,FALSE)</f>
        <v>3</v>
      </c>
      <c r="L44" s="42">
        <f>VLOOKUP($H44,[1]EDA!$H$6:$BH$470,44,FALSE)</f>
        <v>24</v>
      </c>
      <c r="M44" s="42">
        <f>VLOOKUP($H44,[1]EDA!$H$6:$BH$470,45,FALSE)</f>
        <v>7</v>
      </c>
      <c r="N44" s="42">
        <f>VLOOKUP($H44,[1]EDA!$H$6:$BH$470,46,FALSE)</f>
        <v>13</v>
      </c>
      <c r="O44" s="42">
        <f>VLOOKUP($H44,[1]EDA!$H$6:$BH$470,47,FALSE)</f>
        <v>9</v>
      </c>
      <c r="P44" s="42">
        <f>VLOOKUP($H44,[1]EDA!$H$6:$BH$470,48,FALSE)</f>
        <v>9</v>
      </c>
      <c r="Q44" s="42">
        <f>VLOOKUP($H44,[1]EDA!$H$6:$BH$470,49,FALSE)</f>
        <v>8</v>
      </c>
      <c r="R44" s="42">
        <f>VLOOKUP($H44,[1]EDA!$H$6:$BH$470,50,FALSE)</f>
        <v>13</v>
      </c>
      <c r="S44" s="42">
        <f>VLOOKUP($H44,[1]EDA!$H$6:$BH$470,51,FALSE)</f>
        <v>12</v>
      </c>
      <c r="T44" s="42">
        <f>VLOOKUP($H44,[1]EDA!$H$6:$BH$470,52,FALSE)</f>
        <v>0</v>
      </c>
      <c r="U44" s="42">
        <f>VLOOKUP($H44,[1]EDA!$H$6:$BH$470,53,FALSE)</f>
        <v>0</v>
      </c>
      <c r="V44" s="13"/>
      <c r="W44" s="13">
        <f t="shared" si="4"/>
        <v>107</v>
      </c>
      <c r="X44" s="20">
        <f t="shared" si="5"/>
        <v>0</v>
      </c>
      <c r="Y44" s="42">
        <f>VLOOKUP($H44,[2]EDA!$H$6:$AU$474,29,FALSE)</f>
        <v>0</v>
      </c>
      <c r="Z44" s="42">
        <f>VLOOKUP($H44,[2]EDA!$H$6:$AU$474,30,FALSE)</f>
        <v>1</v>
      </c>
      <c r="AA44" s="42">
        <f>VLOOKUP($H44,[2]EDA!$H$6:$AU$474,31,FALSE)</f>
        <v>0</v>
      </c>
      <c r="AB44" s="42">
        <f>VLOOKUP($H44,[2]EDA!$H$6:$AU$474,32,FALSE)</f>
        <v>1</v>
      </c>
      <c r="AC44" s="42">
        <f>VLOOKUP($H44,[2]EDA!$H$6:$AU$474,33,FALSE)</f>
        <v>1</v>
      </c>
      <c r="AD44" s="42">
        <f>VLOOKUP($H44,[2]EDA!$H$6:$AU$474,34,FALSE)</f>
        <v>5</v>
      </c>
      <c r="AE44" s="42">
        <f>VLOOKUP($H44,[2]EDA!$H$6:$AU$474,35,FALSE)</f>
        <v>1</v>
      </c>
      <c r="AF44" s="42">
        <f>VLOOKUP($H44,[2]EDA!$H$6:$AU$474,36,FALSE)</f>
        <v>0</v>
      </c>
      <c r="AG44" s="42">
        <f>VLOOKUP($H44,[2]EDA!$H$6:$AU$474,37,FALSE)</f>
        <v>2</v>
      </c>
      <c r="AH44" s="42">
        <f>VLOOKUP($H44,[2]EDA!$H$6:$AU$474,38,FALSE)</f>
        <v>1</v>
      </c>
      <c r="AI44" s="42">
        <f>VLOOKUP($H44,[2]EDA!$H$6:$AU$474,39,FALSE)</f>
        <v>0</v>
      </c>
      <c r="AJ44" s="42">
        <f>VLOOKUP($H44,[2]EDA!$H$6:$AU$474,40,FALSE)</f>
        <v>0</v>
      </c>
      <c r="AK44" s="23"/>
      <c r="AL44" s="45">
        <f t="shared" si="6"/>
        <v>12</v>
      </c>
      <c r="AM44" s="20">
        <f t="shared" si="7"/>
        <v>0</v>
      </c>
      <c r="AN44" s="42">
        <f>VLOOKUP($H44,[3]IRA!$H$6:$BH$470,42,FALSE)</f>
        <v>2</v>
      </c>
      <c r="AO44" s="42">
        <f>VLOOKUP($H44,[3]IRA!$H$6:$BH$470,43,FALSE)</f>
        <v>1</v>
      </c>
      <c r="AP44" s="42">
        <f>VLOOKUP($H44,[3]IRA!$H$6:$BH$470,44,FALSE)</f>
        <v>10</v>
      </c>
      <c r="AQ44" s="42">
        <f>VLOOKUP($H44,[3]IRA!$H$6:$BH$470,45,FALSE)</f>
        <v>14</v>
      </c>
      <c r="AR44" s="42">
        <f>VLOOKUP($H44,[3]IRA!$H$6:$BH$470,46,FALSE)</f>
        <v>11</v>
      </c>
      <c r="AS44" s="42">
        <f>VLOOKUP($H44,[3]IRA!$H$6:$BH$470,47,FALSE)</f>
        <v>18</v>
      </c>
      <c r="AT44" s="42">
        <f>VLOOKUP($H44,[3]IRA!$H$6:$BH$470,48,FALSE)</f>
        <v>3</v>
      </c>
      <c r="AU44" s="42">
        <f>VLOOKUP($H44,[3]IRA!$H$6:$BH$470,49,FALSE)</f>
        <v>2</v>
      </c>
      <c r="AV44" s="42">
        <f>VLOOKUP($H44,[3]IRA!$H$6:$BH$470,50,FALSE)</f>
        <v>3</v>
      </c>
      <c r="AW44" s="42">
        <f>VLOOKUP($H44,[3]IRA!$H$6:$BH$470,51,FALSE)</f>
        <v>2</v>
      </c>
      <c r="AX44" s="42">
        <f>VLOOKUP($H44,[3]IRA!$H$6:$BH$470,52,FALSE)</f>
        <v>0</v>
      </c>
      <c r="AY44" s="42">
        <f>VLOOKUP($H44,[3]IRA!$H$6:$BH$470,53,FALSE)</f>
        <v>0</v>
      </c>
      <c r="AZ44" s="23"/>
      <c r="BA44" s="23">
        <f t="shared" si="8"/>
        <v>66</v>
      </c>
      <c r="BB44" s="20">
        <f t="shared" si="9"/>
        <v>0</v>
      </c>
      <c r="BC44" s="42">
        <f>VLOOKUP($H44,[4]IRA!$H$7:$CH$471,68,FALSE)</f>
        <v>28</v>
      </c>
      <c r="BD44" s="42">
        <f>VLOOKUP($H44,[4]IRA!$H$7:$CH$471,69,FALSE)</f>
        <v>28</v>
      </c>
      <c r="BE44" s="42">
        <f>VLOOKUP($H44,[4]IRA!$H$7:$CH$471,70,FALSE)</f>
        <v>57</v>
      </c>
      <c r="BF44" s="42">
        <f>VLOOKUP($H44,[4]IRA!$H$7:$CH$471,71,FALSE)</f>
        <v>71</v>
      </c>
      <c r="BG44" s="42">
        <f>VLOOKUP($H44,[4]IRA!$H$7:$CH$471,72,FALSE)</f>
        <v>60</v>
      </c>
      <c r="BH44" s="42">
        <f>VLOOKUP($H44,[4]IRA!$H$7:$CH$471,73,FALSE)</f>
        <v>77</v>
      </c>
      <c r="BI44" s="42">
        <f>VLOOKUP($H44,[4]IRA!$H$7:$CH$471,74,FALSE)</f>
        <v>45</v>
      </c>
      <c r="BJ44" s="42">
        <f>VLOOKUP($H44,[4]IRA!$H$7:$CH$471,75,FALSE)</f>
        <v>18</v>
      </c>
      <c r="BK44" s="42">
        <f>VLOOKUP($H44,[4]IRA!$H$7:$CH$471,76,FALSE)</f>
        <v>31</v>
      </c>
      <c r="BL44" s="42">
        <f>VLOOKUP($H44,[4]IRA!$H$7:$CH$471,77,FALSE)</f>
        <v>12</v>
      </c>
      <c r="BM44" s="42">
        <f>VLOOKUP($H44,[4]IRA!$H$7:$CH$471,78,FALSE)</f>
        <v>0</v>
      </c>
      <c r="BN44" s="42">
        <f>VLOOKUP($H44,[4]IRA!$H$7:$CH$471,79,FALSE)</f>
        <v>0</v>
      </c>
      <c r="BO44" s="13"/>
      <c r="BP44" s="13">
        <f t="shared" si="10"/>
        <v>427</v>
      </c>
      <c r="BQ44" s="20">
        <f t="shared" si="11"/>
        <v>0</v>
      </c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</row>
    <row r="45" spans="1:118" s="100" customFormat="1" ht="10.199999999999999" x14ac:dyDescent="0.2">
      <c r="A45" s="17" t="s">
        <v>2</v>
      </c>
      <c r="B45" s="17" t="s">
        <v>72</v>
      </c>
      <c r="C45" s="42">
        <v>400</v>
      </c>
      <c r="D45" s="16" t="s">
        <v>547</v>
      </c>
      <c r="E45" s="16" t="s">
        <v>519</v>
      </c>
      <c r="F45" s="17" t="s">
        <v>71</v>
      </c>
      <c r="G45" s="17" t="s">
        <v>824</v>
      </c>
      <c r="H45" s="17">
        <v>38</v>
      </c>
      <c r="I45" s="17" t="s">
        <v>83</v>
      </c>
      <c r="J45" s="43">
        <f>VLOOKUP($H45,[1]EDA!$H$6:$BH$470,42,FALSE)</f>
        <v>1</v>
      </c>
      <c r="K45" s="42">
        <f>VLOOKUP($H45,[1]EDA!$H$6:$BH$470,43,FALSE)</f>
        <v>0</v>
      </c>
      <c r="L45" s="42">
        <f>VLOOKUP($H45,[1]EDA!$H$6:$BH$470,44,FALSE)</f>
        <v>2</v>
      </c>
      <c r="M45" s="42">
        <f>VLOOKUP($H45,[1]EDA!$H$6:$BH$470,45,FALSE)</f>
        <v>0</v>
      </c>
      <c r="N45" s="42">
        <f>VLOOKUP($H45,[1]EDA!$H$6:$BH$470,46,FALSE)</f>
        <v>0</v>
      </c>
      <c r="O45" s="42">
        <f>VLOOKUP($H45,[1]EDA!$H$6:$BH$470,47,FALSE)</f>
        <v>1</v>
      </c>
      <c r="P45" s="42">
        <f>VLOOKUP($H45,[1]EDA!$H$6:$BH$470,48,FALSE)</f>
        <v>0</v>
      </c>
      <c r="Q45" s="42">
        <f>VLOOKUP($H45,[1]EDA!$H$6:$BH$470,49,FALSE)</f>
        <v>0</v>
      </c>
      <c r="R45" s="42">
        <f>VLOOKUP($H45,[1]EDA!$H$6:$BH$470,50,FALSE)</f>
        <v>1</v>
      </c>
      <c r="S45" s="42">
        <f>VLOOKUP($H45,[1]EDA!$H$6:$BH$470,51,FALSE)</f>
        <v>4</v>
      </c>
      <c r="T45" s="42">
        <f>VLOOKUP($H45,[1]EDA!$H$6:$BH$470,52,FALSE)</f>
        <v>0</v>
      </c>
      <c r="U45" s="42">
        <f>VLOOKUP($H45,[1]EDA!$H$6:$BH$470,53,FALSE)</f>
        <v>0</v>
      </c>
      <c r="V45" s="13"/>
      <c r="W45" s="13">
        <f t="shared" si="4"/>
        <v>9</v>
      </c>
      <c r="X45" s="20">
        <f t="shared" si="5"/>
        <v>0</v>
      </c>
      <c r="Y45" s="42">
        <f>VLOOKUP($H45,[2]EDA!$H$6:$AU$474,29,FALSE)</f>
        <v>0</v>
      </c>
      <c r="Z45" s="42">
        <f>VLOOKUP($H45,[2]EDA!$H$6:$AU$474,30,FALSE)</f>
        <v>0</v>
      </c>
      <c r="AA45" s="42">
        <f>VLOOKUP($H45,[2]EDA!$H$6:$AU$474,31,FALSE)</f>
        <v>0</v>
      </c>
      <c r="AB45" s="42">
        <f>VLOOKUP($H45,[2]EDA!$H$6:$AU$474,32,FALSE)</f>
        <v>0</v>
      </c>
      <c r="AC45" s="42">
        <f>VLOOKUP($H45,[2]EDA!$H$6:$AU$474,33,FALSE)</f>
        <v>0</v>
      </c>
      <c r="AD45" s="42">
        <f>VLOOKUP($H45,[2]EDA!$H$6:$AU$474,34,FALSE)</f>
        <v>0</v>
      </c>
      <c r="AE45" s="42">
        <f>VLOOKUP($H45,[2]EDA!$H$6:$AU$474,35,FALSE)</f>
        <v>0</v>
      </c>
      <c r="AF45" s="42">
        <f>VLOOKUP($H45,[2]EDA!$H$6:$AU$474,36,FALSE)</f>
        <v>0</v>
      </c>
      <c r="AG45" s="42">
        <f>VLOOKUP($H45,[2]EDA!$H$6:$AU$474,37,FALSE)</f>
        <v>0</v>
      </c>
      <c r="AH45" s="42">
        <f>VLOOKUP($H45,[2]EDA!$H$6:$AU$474,38,FALSE)</f>
        <v>0</v>
      </c>
      <c r="AI45" s="42">
        <f>VLOOKUP($H45,[2]EDA!$H$6:$AU$474,39,FALSE)</f>
        <v>0</v>
      </c>
      <c r="AJ45" s="42">
        <f>VLOOKUP($H45,[2]EDA!$H$6:$AU$474,40,FALSE)</f>
        <v>0</v>
      </c>
      <c r="AK45" s="23"/>
      <c r="AL45" s="45">
        <f t="shared" si="6"/>
        <v>0</v>
      </c>
      <c r="AM45" s="20">
        <f t="shared" si="7"/>
        <v>0</v>
      </c>
      <c r="AN45" s="42">
        <f>VLOOKUP($H45,[3]IRA!$H$6:$BH$470,42,FALSE)</f>
        <v>0</v>
      </c>
      <c r="AO45" s="42">
        <f>VLOOKUP($H45,[3]IRA!$H$6:$BH$470,43,FALSE)</f>
        <v>0</v>
      </c>
      <c r="AP45" s="42">
        <f>VLOOKUP($H45,[3]IRA!$H$6:$BH$470,44,FALSE)</f>
        <v>0</v>
      </c>
      <c r="AQ45" s="42">
        <f>VLOOKUP($H45,[3]IRA!$H$6:$BH$470,45,FALSE)</f>
        <v>0</v>
      </c>
      <c r="AR45" s="42">
        <f>VLOOKUP($H45,[3]IRA!$H$6:$BH$470,46,FALSE)</f>
        <v>0</v>
      </c>
      <c r="AS45" s="42">
        <f>VLOOKUP($H45,[3]IRA!$H$6:$BH$470,47,FALSE)</f>
        <v>0</v>
      </c>
      <c r="AT45" s="42">
        <f>VLOOKUP($H45,[3]IRA!$H$6:$BH$470,48,FALSE)</f>
        <v>0</v>
      </c>
      <c r="AU45" s="42">
        <f>VLOOKUP($H45,[3]IRA!$H$6:$BH$470,49,FALSE)</f>
        <v>0</v>
      </c>
      <c r="AV45" s="42">
        <f>VLOOKUP($H45,[3]IRA!$H$6:$BH$470,50,FALSE)</f>
        <v>0</v>
      </c>
      <c r="AW45" s="42">
        <f>VLOOKUP($H45,[3]IRA!$H$6:$BH$470,51,FALSE)</f>
        <v>0</v>
      </c>
      <c r="AX45" s="42">
        <f>VLOOKUP($H45,[3]IRA!$H$6:$BH$470,52,FALSE)</f>
        <v>0</v>
      </c>
      <c r="AY45" s="42">
        <f>VLOOKUP($H45,[3]IRA!$H$6:$BH$470,53,FALSE)</f>
        <v>0</v>
      </c>
      <c r="AZ45" s="23"/>
      <c r="BA45" s="23">
        <f t="shared" si="8"/>
        <v>0</v>
      </c>
      <c r="BB45" s="20">
        <f t="shared" si="9"/>
        <v>0</v>
      </c>
      <c r="BC45" s="42">
        <f>VLOOKUP($H45,[4]IRA!$H$7:$CH$471,68,FALSE)</f>
        <v>3</v>
      </c>
      <c r="BD45" s="42">
        <f>VLOOKUP($H45,[4]IRA!$H$7:$CH$471,69,FALSE)</f>
        <v>3</v>
      </c>
      <c r="BE45" s="42">
        <f>VLOOKUP($H45,[4]IRA!$H$7:$CH$471,70,FALSE)</f>
        <v>4</v>
      </c>
      <c r="BF45" s="42">
        <f>VLOOKUP($H45,[4]IRA!$H$7:$CH$471,71,FALSE)</f>
        <v>3</v>
      </c>
      <c r="BG45" s="42">
        <f>VLOOKUP($H45,[4]IRA!$H$7:$CH$471,72,FALSE)</f>
        <v>5</v>
      </c>
      <c r="BH45" s="42">
        <f>VLOOKUP($H45,[4]IRA!$H$7:$CH$471,73,FALSE)</f>
        <v>13</v>
      </c>
      <c r="BI45" s="42">
        <f>VLOOKUP($H45,[4]IRA!$H$7:$CH$471,74,FALSE)</f>
        <v>5</v>
      </c>
      <c r="BJ45" s="42">
        <f>VLOOKUP($H45,[4]IRA!$H$7:$CH$471,75,FALSE)</f>
        <v>1</v>
      </c>
      <c r="BK45" s="42">
        <f>VLOOKUP($H45,[4]IRA!$H$7:$CH$471,76,FALSE)</f>
        <v>2</v>
      </c>
      <c r="BL45" s="42">
        <f>VLOOKUP($H45,[4]IRA!$H$7:$CH$471,77,FALSE)</f>
        <v>2</v>
      </c>
      <c r="BM45" s="42">
        <f>VLOOKUP($H45,[4]IRA!$H$7:$CH$471,78,FALSE)</f>
        <v>0</v>
      </c>
      <c r="BN45" s="42">
        <f>VLOOKUP($H45,[4]IRA!$H$7:$CH$471,79,FALSE)</f>
        <v>0</v>
      </c>
      <c r="BO45" s="13"/>
      <c r="BP45" s="13">
        <f t="shared" si="10"/>
        <v>41</v>
      </c>
      <c r="BQ45" s="20">
        <f t="shared" si="11"/>
        <v>0</v>
      </c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</row>
    <row r="46" spans="1:118" s="100" customFormat="1" ht="10.199999999999999" x14ac:dyDescent="0.2">
      <c r="A46" s="17" t="s">
        <v>2</v>
      </c>
      <c r="B46" s="17" t="s">
        <v>72</v>
      </c>
      <c r="C46" s="42">
        <v>400</v>
      </c>
      <c r="D46" s="16" t="s">
        <v>547</v>
      </c>
      <c r="E46" s="16" t="s">
        <v>519</v>
      </c>
      <c r="F46" s="17" t="s">
        <v>71</v>
      </c>
      <c r="G46" s="17" t="s">
        <v>824</v>
      </c>
      <c r="H46" s="17">
        <v>39</v>
      </c>
      <c r="I46" s="17" t="s">
        <v>73</v>
      </c>
      <c r="J46" s="43">
        <f>VLOOKUP($H46,[1]EDA!$H$6:$BH$470,42,FALSE)</f>
        <v>1</v>
      </c>
      <c r="K46" s="42">
        <f>VLOOKUP($H46,[1]EDA!$H$6:$BH$470,43,FALSE)</f>
        <v>5</v>
      </c>
      <c r="L46" s="42">
        <f>VLOOKUP($H46,[1]EDA!$H$6:$BH$470,44,FALSE)</f>
        <v>1</v>
      </c>
      <c r="M46" s="42">
        <f>VLOOKUP($H46,[1]EDA!$H$6:$BH$470,45,FALSE)</f>
        <v>3</v>
      </c>
      <c r="N46" s="42">
        <f>VLOOKUP($H46,[1]EDA!$H$6:$BH$470,46,FALSE)</f>
        <v>2</v>
      </c>
      <c r="O46" s="42">
        <f>VLOOKUP($H46,[1]EDA!$H$6:$BH$470,47,FALSE)</f>
        <v>3</v>
      </c>
      <c r="P46" s="42">
        <f>VLOOKUP($H46,[1]EDA!$H$6:$BH$470,48,FALSE)</f>
        <v>2</v>
      </c>
      <c r="Q46" s="42">
        <f>VLOOKUP($H46,[1]EDA!$H$6:$BH$470,49,FALSE)</f>
        <v>4</v>
      </c>
      <c r="R46" s="42">
        <f>VLOOKUP($H46,[1]EDA!$H$6:$BH$470,50,FALSE)</f>
        <v>3</v>
      </c>
      <c r="S46" s="42">
        <f>VLOOKUP($H46,[1]EDA!$H$6:$BH$470,51,FALSE)</f>
        <v>5</v>
      </c>
      <c r="T46" s="42">
        <f>VLOOKUP($H46,[1]EDA!$H$6:$BH$470,52,FALSE)</f>
        <v>0</v>
      </c>
      <c r="U46" s="42">
        <f>VLOOKUP($H46,[1]EDA!$H$6:$BH$470,53,FALSE)</f>
        <v>0</v>
      </c>
      <c r="V46" s="13"/>
      <c r="W46" s="13">
        <f t="shared" si="4"/>
        <v>29</v>
      </c>
      <c r="X46" s="20">
        <f t="shared" si="5"/>
        <v>0</v>
      </c>
      <c r="Y46" s="42">
        <f>VLOOKUP($H46,[2]EDA!$H$6:$AU$474,29,FALSE)</f>
        <v>0</v>
      </c>
      <c r="Z46" s="42">
        <f>VLOOKUP($H46,[2]EDA!$H$6:$AU$474,30,FALSE)</f>
        <v>0</v>
      </c>
      <c r="AA46" s="42">
        <f>VLOOKUP($H46,[2]EDA!$H$6:$AU$474,31,FALSE)</f>
        <v>0</v>
      </c>
      <c r="AB46" s="42">
        <f>VLOOKUP($H46,[2]EDA!$H$6:$AU$474,32,FALSE)</f>
        <v>0</v>
      </c>
      <c r="AC46" s="42">
        <f>VLOOKUP($H46,[2]EDA!$H$6:$AU$474,33,FALSE)</f>
        <v>0</v>
      </c>
      <c r="AD46" s="42">
        <f>VLOOKUP($H46,[2]EDA!$H$6:$AU$474,34,FALSE)</f>
        <v>0</v>
      </c>
      <c r="AE46" s="42">
        <f>VLOOKUP($H46,[2]EDA!$H$6:$AU$474,35,FALSE)</f>
        <v>0</v>
      </c>
      <c r="AF46" s="42">
        <f>VLOOKUP($H46,[2]EDA!$H$6:$AU$474,36,FALSE)</f>
        <v>0</v>
      </c>
      <c r="AG46" s="42">
        <f>VLOOKUP($H46,[2]EDA!$H$6:$AU$474,37,FALSE)</f>
        <v>0</v>
      </c>
      <c r="AH46" s="42">
        <f>VLOOKUP($H46,[2]EDA!$H$6:$AU$474,38,FALSE)</f>
        <v>0</v>
      </c>
      <c r="AI46" s="42">
        <f>VLOOKUP($H46,[2]EDA!$H$6:$AU$474,39,FALSE)</f>
        <v>0</v>
      </c>
      <c r="AJ46" s="42">
        <f>VLOOKUP($H46,[2]EDA!$H$6:$AU$474,40,FALSE)</f>
        <v>0</v>
      </c>
      <c r="AK46" s="23"/>
      <c r="AL46" s="45">
        <f t="shared" si="6"/>
        <v>0</v>
      </c>
      <c r="AM46" s="20">
        <f t="shared" si="7"/>
        <v>0</v>
      </c>
      <c r="AN46" s="42">
        <f>VLOOKUP($H46,[3]IRA!$H$6:$BH$470,42,FALSE)</f>
        <v>0</v>
      </c>
      <c r="AO46" s="42">
        <f>VLOOKUP($H46,[3]IRA!$H$6:$BH$470,43,FALSE)</f>
        <v>0</v>
      </c>
      <c r="AP46" s="42">
        <f>VLOOKUP($H46,[3]IRA!$H$6:$BH$470,44,FALSE)</f>
        <v>0</v>
      </c>
      <c r="AQ46" s="42">
        <f>VLOOKUP($H46,[3]IRA!$H$6:$BH$470,45,FALSE)</f>
        <v>0</v>
      </c>
      <c r="AR46" s="42">
        <f>VLOOKUP($H46,[3]IRA!$H$6:$BH$470,46,FALSE)</f>
        <v>5</v>
      </c>
      <c r="AS46" s="42">
        <f>VLOOKUP($H46,[3]IRA!$H$6:$BH$470,47,FALSE)</f>
        <v>2</v>
      </c>
      <c r="AT46" s="42">
        <f>VLOOKUP($H46,[3]IRA!$H$6:$BH$470,48,FALSE)</f>
        <v>0</v>
      </c>
      <c r="AU46" s="42">
        <f>VLOOKUP($H46,[3]IRA!$H$6:$BH$470,49,FALSE)</f>
        <v>0</v>
      </c>
      <c r="AV46" s="42">
        <f>VLOOKUP($H46,[3]IRA!$H$6:$BH$470,50,FALSE)</f>
        <v>0</v>
      </c>
      <c r="AW46" s="42">
        <f>VLOOKUP($H46,[3]IRA!$H$6:$BH$470,51,FALSE)</f>
        <v>0</v>
      </c>
      <c r="AX46" s="42">
        <f>VLOOKUP($H46,[3]IRA!$H$6:$BH$470,52,FALSE)</f>
        <v>0</v>
      </c>
      <c r="AY46" s="42">
        <f>VLOOKUP($H46,[3]IRA!$H$6:$BH$470,53,FALSE)</f>
        <v>0</v>
      </c>
      <c r="AZ46" s="23"/>
      <c r="BA46" s="23">
        <f t="shared" si="8"/>
        <v>7</v>
      </c>
      <c r="BB46" s="20">
        <f t="shared" si="9"/>
        <v>0</v>
      </c>
      <c r="BC46" s="42">
        <f>VLOOKUP($H46,[4]IRA!$H$7:$CH$471,68,FALSE)</f>
        <v>2</v>
      </c>
      <c r="BD46" s="42">
        <f>VLOOKUP($H46,[4]IRA!$H$7:$CH$471,69,FALSE)</f>
        <v>1</v>
      </c>
      <c r="BE46" s="42">
        <f>VLOOKUP($H46,[4]IRA!$H$7:$CH$471,70,FALSE)</f>
        <v>3</v>
      </c>
      <c r="BF46" s="42">
        <f>VLOOKUP($H46,[4]IRA!$H$7:$CH$471,71,FALSE)</f>
        <v>0</v>
      </c>
      <c r="BG46" s="42">
        <f>VLOOKUP($H46,[4]IRA!$H$7:$CH$471,72,FALSE)</f>
        <v>12</v>
      </c>
      <c r="BH46" s="42">
        <f>VLOOKUP($H46,[4]IRA!$H$7:$CH$471,73,FALSE)</f>
        <v>9</v>
      </c>
      <c r="BI46" s="42">
        <f>VLOOKUP($H46,[4]IRA!$H$7:$CH$471,74,FALSE)</f>
        <v>3</v>
      </c>
      <c r="BJ46" s="42">
        <f>VLOOKUP($H46,[4]IRA!$H$7:$CH$471,75,FALSE)</f>
        <v>0</v>
      </c>
      <c r="BK46" s="42">
        <f>VLOOKUP($H46,[4]IRA!$H$7:$CH$471,76,FALSE)</f>
        <v>4</v>
      </c>
      <c r="BL46" s="42">
        <f>VLOOKUP($H46,[4]IRA!$H$7:$CH$471,77,FALSE)</f>
        <v>0</v>
      </c>
      <c r="BM46" s="42">
        <f>VLOOKUP($H46,[4]IRA!$H$7:$CH$471,78,FALSE)</f>
        <v>0</v>
      </c>
      <c r="BN46" s="42">
        <f>VLOOKUP($H46,[4]IRA!$H$7:$CH$471,79,FALSE)</f>
        <v>0</v>
      </c>
      <c r="BO46" s="13"/>
      <c r="BP46" s="13">
        <f t="shared" si="10"/>
        <v>34</v>
      </c>
      <c r="BQ46" s="20">
        <f t="shared" si="11"/>
        <v>0</v>
      </c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</row>
    <row r="47" spans="1:118" s="100" customFormat="1" ht="10.199999999999999" x14ac:dyDescent="0.2">
      <c r="A47" s="17" t="s">
        <v>2</v>
      </c>
      <c r="B47" s="17" t="s">
        <v>72</v>
      </c>
      <c r="C47" s="42">
        <v>400</v>
      </c>
      <c r="D47" s="16" t="s">
        <v>547</v>
      </c>
      <c r="E47" s="16" t="s">
        <v>519</v>
      </c>
      <c r="F47" s="17" t="s">
        <v>71</v>
      </c>
      <c r="G47" s="17" t="s">
        <v>827</v>
      </c>
      <c r="H47" s="17">
        <v>40</v>
      </c>
      <c r="I47" s="17" t="s">
        <v>78</v>
      </c>
      <c r="J47" s="43">
        <f>VLOOKUP($H47,[1]EDA!$H$6:$BH$470,42,FALSE)</f>
        <v>11</v>
      </c>
      <c r="K47" s="42">
        <f>VLOOKUP($H47,[1]EDA!$H$6:$BH$470,43,FALSE)</f>
        <v>2</v>
      </c>
      <c r="L47" s="42">
        <f>VLOOKUP($H47,[1]EDA!$H$6:$BH$470,44,FALSE)</f>
        <v>2</v>
      </c>
      <c r="M47" s="42">
        <f>VLOOKUP($H47,[1]EDA!$H$6:$BH$470,45,FALSE)</f>
        <v>1</v>
      </c>
      <c r="N47" s="42">
        <f>VLOOKUP($H47,[1]EDA!$H$6:$BH$470,46,FALSE)</f>
        <v>5</v>
      </c>
      <c r="O47" s="42">
        <f>VLOOKUP($H47,[1]EDA!$H$6:$BH$470,47,FALSE)</f>
        <v>1</v>
      </c>
      <c r="P47" s="42">
        <f>VLOOKUP($H47,[1]EDA!$H$6:$BH$470,48,FALSE)</f>
        <v>26</v>
      </c>
      <c r="Q47" s="42">
        <f>VLOOKUP($H47,[1]EDA!$H$6:$BH$470,49,FALSE)</f>
        <v>2</v>
      </c>
      <c r="R47" s="42">
        <f>VLOOKUP($H47,[1]EDA!$H$6:$BH$470,50,FALSE)</f>
        <v>1</v>
      </c>
      <c r="S47" s="42">
        <f>VLOOKUP($H47,[1]EDA!$H$6:$BH$470,51,FALSE)</f>
        <v>6</v>
      </c>
      <c r="T47" s="42">
        <f>VLOOKUP($H47,[1]EDA!$H$6:$BH$470,52,FALSE)</f>
        <v>0</v>
      </c>
      <c r="U47" s="42">
        <f>VLOOKUP($H47,[1]EDA!$H$6:$BH$470,53,FALSE)</f>
        <v>0</v>
      </c>
      <c r="V47" s="13"/>
      <c r="W47" s="13">
        <f t="shared" si="4"/>
        <v>57</v>
      </c>
      <c r="X47" s="20">
        <f t="shared" si="5"/>
        <v>0</v>
      </c>
      <c r="Y47" s="42">
        <f>VLOOKUP($H47,[2]EDA!$H$6:$AU$474,29,FALSE)</f>
        <v>0</v>
      </c>
      <c r="Z47" s="42">
        <f>VLOOKUP($H47,[2]EDA!$H$6:$AU$474,30,FALSE)</f>
        <v>0</v>
      </c>
      <c r="AA47" s="42">
        <f>VLOOKUP($H47,[2]EDA!$H$6:$AU$474,31,FALSE)</f>
        <v>0</v>
      </c>
      <c r="AB47" s="42">
        <f>VLOOKUP($H47,[2]EDA!$H$6:$AU$474,32,FALSE)</f>
        <v>0</v>
      </c>
      <c r="AC47" s="42">
        <f>VLOOKUP($H47,[2]EDA!$H$6:$AU$474,33,FALSE)</f>
        <v>0</v>
      </c>
      <c r="AD47" s="42">
        <f>VLOOKUP($H47,[2]EDA!$H$6:$AU$474,34,FALSE)</f>
        <v>0</v>
      </c>
      <c r="AE47" s="42">
        <f>VLOOKUP($H47,[2]EDA!$H$6:$AU$474,35,FALSE)</f>
        <v>3</v>
      </c>
      <c r="AF47" s="42">
        <f>VLOOKUP($H47,[2]EDA!$H$6:$AU$474,36,FALSE)</f>
        <v>0</v>
      </c>
      <c r="AG47" s="42">
        <f>VLOOKUP($H47,[2]EDA!$H$6:$AU$474,37,FALSE)</f>
        <v>0</v>
      </c>
      <c r="AH47" s="42">
        <f>VLOOKUP($H47,[2]EDA!$H$6:$AU$474,38,FALSE)</f>
        <v>1</v>
      </c>
      <c r="AI47" s="42">
        <f>VLOOKUP($H47,[2]EDA!$H$6:$AU$474,39,FALSE)</f>
        <v>0</v>
      </c>
      <c r="AJ47" s="42">
        <f>VLOOKUP($H47,[2]EDA!$H$6:$AU$474,40,FALSE)</f>
        <v>0</v>
      </c>
      <c r="AK47" s="23"/>
      <c r="AL47" s="45">
        <f t="shared" si="6"/>
        <v>4</v>
      </c>
      <c r="AM47" s="20">
        <f t="shared" si="7"/>
        <v>0</v>
      </c>
      <c r="AN47" s="42">
        <f>VLOOKUP($H47,[3]IRA!$H$6:$BH$470,42,FALSE)</f>
        <v>1</v>
      </c>
      <c r="AO47" s="42">
        <f>VLOOKUP($H47,[3]IRA!$H$6:$BH$470,43,FALSE)</f>
        <v>0</v>
      </c>
      <c r="AP47" s="42">
        <f>VLOOKUP($H47,[3]IRA!$H$6:$BH$470,44,FALSE)</f>
        <v>0</v>
      </c>
      <c r="AQ47" s="42">
        <f>VLOOKUP($H47,[3]IRA!$H$6:$BH$470,45,FALSE)</f>
        <v>0</v>
      </c>
      <c r="AR47" s="42">
        <f>VLOOKUP($H47,[3]IRA!$H$6:$BH$470,46,FALSE)</f>
        <v>0</v>
      </c>
      <c r="AS47" s="42">
        <f>VLOOKUP($H47,[3]IRA!$H$6:$BH$470,47,FALSE)</f>
        <v>0</v>
      </c>
      <c r="AT47" s="42">
        <f>VLOOKUP($H47,[3]IRA!$H$6:$BH$470,48,FALSE)</f>
        <v>1</v>
      </c>
      <c r="AU47" s="42">
        <f>VLOOKUP($H47,[3]IRA!$H$6:$BH$470,49,FALSE)</f>
        <v>0</v>
      </c>
      <c r="AV47" s="42">
        <f>VLOOKUP($H47,[3]IRA!$H$6:$BH$470,50,FALSE)</f>
        <v>0</v>
      </c>
      <c r="AW47" s="42">
        <f>VLOOKUP($H47,[3]IRA!$H$6:$BH$470,51,FALSE)</f>
        <v>0</v>
      </c>
      <c r="AX47" s="42">
        <f>VLOOKUP($H47,[3]IRA!$H$6:$BH$470,52,FALSE)</f>
        <v>0</v>
      </c>
      <c r="AY47" s="42">
        <f>VLOOKUP($H47,[3]IRA!$H$6:$BH$470,53,FALSE)</f>
        <v>0</v>
      </c>
      <c r="AZ47" s="23"/>
      <c r="BA47" s="23">
        <f t="shared" si="8"/>
        <v>2</v>
      </c>
      <c r="BB47" s="20">
        <f t="shared" si="9"/>
        <v>0</v>
      </c>
      <c r="BC47" s="42">
        <f>VLOOKUP($H47,[4]IRA!$H$7:$CH$471,68,FALSE)</f>
        <v>3</v>
      </c>
      <c r="BD47" s="42">
        <f>VLOOKUP($H47,[4]IRA!$H$7:$CH$471,69,FALSE)</f>
        <v>3</v>
      </c>
      <c r="BE47" s="42">
        <f>VLOOKUP($H47,[4]IRA!$H$7:$CH$471,70,FALSE)</f>
        <v>2</v>
      </c>
      <c r="BF47" s="42">
        <f>VLOOKUP($H47,[4]IRA!$H$7:$CH$471,71,FALSE)</f>
        <v>4</v>
      </c>
      <c r="BG47" s="42">
        <f>VLOOKUP($H47,[4]IRA!$H$7:$CH$471,72,FALSE)</f>
        <v>5</v>
      </c>
      <c r="BH47" s="42">
        <f>VLOOKUP($H47,[4]IRA!$H$7:$CH$471,73,FALSE)</f>
        <v>7</v>
      </c>
      <c r="BI47" s="42">
        <f>VLOOKUP($H47,[4]IRA!$H$7:$CH$471,74,FALSE)</f>
        <v>4</v>
      </c>
      <c r="BJ47" s="42">
        <f>VLOOKUP($H47,[4]IRA!$H$7:$CH$471,75,FALSE)</f>
        <v>2</v>
      </c>
      <c r="BK47" s="42">
        <f>VLOOKUP($H47,[4]IRA!$H$7:$CH$471,76,FALSE)</f>
        <v>5</v>
      </c>
      <c r="BL47" s="42">
        <f>VLOOKUP($H47,[4]IRA!$H$7:$CH$471,77,FALSE)</f>
        <v>1</v>
      </c>
      <c r="BM47" s="42">
        <f>VLOOKUP($H47,[4]IRA!$H$7:$CH$471,78,FALSE)</f>
        <v>0</v>
      </c>
      <c r="BN47" s="42">
        <f>VLOOKUP($H47,[4]IRA!$H$7:$CH$471,79,FALSE)</f>
        <v>0</v>
      </c>
      <c r="BO47" s="13"/>
      <c r="BP47" s="13">
        <f t="shared" si="10"/>
        <v>36</v>
      </c>
      <c r="BQ47" s="20">
        <f t="shared" si="11"/>
        <v>0</v>
      </c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</row>
    <row r="48" spans="1:118" s="100" customFormat="1" ht="10.199999999999999" x14ac:dyDescent="0.2">
      <c r="A48" s="17" t="s">
        <v>2</v>
      </c>
      <c r="B48" s="17" t="s">
        <v>72</v>
      </c>
      <c r="C48" s="42">
        <v>400</v>
      </c>
      <c r="D48" s="16" t="s">
        <v>547</v>
      </c>
      <c r="E48" s="16" t="s">
        <v>519</v>
      </c>
      <c r="F48" s="17" t="s">
        <v>71</v>
      </c>
      <c r="G48" s="17" t="s">
        <v>824</v>
      </c>
      <c r="H48" s="17">
        <v>41</v>
      </c>
      <c r="I48" s="17" t="s">
        <v>76</v>
      </c>
      <c r="J48" s="43">
        <f>VLOOKUP($H48,[1]EDA!$H$6:$BH$470,42,FALSE)</f>
        <v>4</v>
      </c>
      <c r="K48" s="42">
        <f>VLOOKUP($H48,[1]EDA!$H$6:$BH$470,43,FALSE)</f>
        <v>2</v>
      </c>
      <c r="L48" s="42">
        <f>VLOOKUP($H48,[1]EDA!$H$6:$BH$470,44,FALSE)</f>
        <v>0</v>
      </c>
      <c r="M48" s="42">
        <f>VLOOKUP($H48,[1]EDA!$H$6:$BH$470,45,FALSE)</f>
        <v>3</v>
      </c>
      <c r="N48" s="42">
        <f>VLOOKUP($H48,[1]EDA!$H$6:$BH$470,46,FALSE)</f>
        <v>5</v>
      </c>
      <c r="O48" s="42">
        <f>VLOOKUP($H48,[1]EDA!$H$6:$BH$470,47,FALSE)</f>
        <v>5</v>
      </c>
      <c r="P48" s="42">
        <f>VLOOKUP($H48,[1]EDA!$H$6:$BH$470,48,FALSE)</f>
        <v>5</v>
      </c>
      <c r="Q48" s="42">
        <f>VLOOKUP($H48,[1]EDA!$H$6:$BH$470,49,FALSE)</f>
        <v>11</v>
      </c>
      <c r="R48" s="42">
        <f>VLOOKUP($H48,[1]EDA!$H$6:$BH$470,50,FALSE)</f>
        <v>13</v>
      </c>
      <c r="S48" s="42">
        <f>VLOOKUP($H48,[1]EDA!$H$6:$BH$470,51,FALSE)</f>
        <v>2</v>
      </c>
      <c r="T48" s="42">
        <f>VLOOKUP($H48,[1]EDA!$H$6:$BH$470,52,FALSE)</f>
        <v>0</v>
      </c>
      <c r="U48" s="42">
        <f>VLOOKUP($H48,[1]EDA!$H$6:$BH$470,53,FALSE)</f>
        <v>0</v>
      </c>
      <c r="V48" s="13"/>
      <c r="W48" s="13">
        <f t="shared" si="4"/>
        <v>50</v>
      </c>
      <c r="X48" s="20">
        <f t="shared" si="5"/>
        <v>0</v>
      </c>
      <c r="Y48" s="42">
        <f>VLOOKUP($H48,[2]EDA!$H$6:$AU$474,29,FALSE)</f>
        <v>0</v>
      </c>
      <c r="Z48" s="42">
        <f>VLOOKUP($H48,[2]EDA!$H$6:$AU$474,30,FALSE)</f>
        <v>0</v>
      </c>
      <c r="AA48" s="42">
        <f>VLOOKUP($H48,[2]EDA!$H$6:$AU$474,31,FALSE)</f>
        <v>0</v>
      </c>
      <c r="AB48" s="42">
        <f>VLOOKUP($H48,[2]EDA!$H$6:$AU$474,32,FALSE)</f>
        <v>0</v>
      </c>
      <c r="AC48" s="42">
        <f>VLOOKUP($H48,[2]EDA!$H$6:$AU$474,33,FALSE)</f>
        <v>0</v>
      </c>
      <c r="AD48" s="42">
        <f>VLOOKUP($H48,[2]EDA!$H$6:$AU$474,34,FALSE)</f>
        <v>0</v>
      </c>
      <c r="AE48" s="42">
        <f>VLOOKUP($H48,[2]EDA!$H$6:$AU$474,35,FALSE)</f>
        <v>0</v>
      </c>
      <c r="AF48" s="42">
        <f>VLOOKUP($H48,[2]EDA!$H$6:$AU$474,36,FALSE)</f>
        <v>0</v>
      </c>
      <c r="AG48" s="42">
        <f>VLOOKUP($H48,[2]EDA!$H$6:$AU$474,37,FALSE)</f>
        <v>0</v>
      </c>
      <c r="AH48" s="42">
        <f>VLOOKUP($H48,[2]EDA!$H$6:$AU$474,38,FALSE)</f>
        <v>0</v>
      </c>
      <c r="AI48" s="42">
        <f>VLOOKUP($H48,[2]EDA!$H$6:$AU$474,39,FALSE)</f>
        <v>0</v>
      </c>
      <c r="AJ48" s="42">
        <f>VLOOKUP($H48,[2]EDA!$H$6:$AU$474,40,FALSE)</f>
        <v>0</v>
      </c>
      <c r="AK48" s="23"/>
      <c r="AL48" s="45">
        <f t="shared" si="6"/>
        <v>0</v>
      </c>
      <c r="AM48" s="20">
        <f t="shared" si="7"/>
        <v>0</v>
      </c>
      <c r="AN48" s="42">
        <f>VLOOKUP($H48,[3]IRA!$H$6:$BH$470,42,FALSE)</f>
        <v>0</v>
      </c>
      <c r="AO48" s="42">
        <f>VLOOKUP($H48,[3]IRA!$H$6:$BH$470,43,FALSE)</f>
        <v>0</v>
      </c>
      <c r="AP48" s="42">
        <f>VLOOKUP($H48,[3]IRA!$H$6:$BH$470,44,FALSE)</f>
        <v>0</v>
      </c>
      <c r="AQ48" s="42">
        <f>VLOOKUP($H48,[3]IRA!$H$6:$BH$470,45,FALSE)</f>
        <v>0</v>
      </c>
      <c r="AR48" s="42">
        <f>VLOOKUP($H48,[3]IRA!$H$6:$BH$470,46,FALSE)</f>
        <v>0</v>
      </c>
      <c r="AS48" s="42">
        <f>VLOOKUP($H48,[3]IRA!$H$6:$BH$470,47,FALSE)</f>
        <v>0</v>
      </c>
      <c r="AT48" s="42">
        <f>VLOOKUP($H48,[3]IRA!$H$6:$BH$470,48,FALSE)</f>
        <v>0</v>
      </c>
      <c r="AU48" s="42">
        <f>VLOOKUP($H48,[3]IRA!$H$6:$BH$470,49,FALSE)</f>
        <v>0</v>
      </c>
      <c r="AV48" s="42">
        <f>VLOOKUP($H48,[3]IRA!$H$6:$BH$470,50,FALSE)</f>
        <v>0</v>
      </c>
      <c r="AW48" s="42">
        <f>VLOOKUP($H48,[3]IRA!$H$6:$BH$470,51,FALSE)</f>
        <v>0</v>
      </c>
      <c r="AX48" s="42">
        <f>VLOOKUP($H48,[3]IRA!$H$6:$BH$470,52,FALSE)</f>
        <v>0</v>
      </c>
      <c r="AY48" s="42">
        <f>VLOOKUP($H48,[3]IRA!$H$6:$BH$470,53,FALSE)</f>
        <v>0</v>
      </c>
      <c r="AZ48" s="23"/>
      <c r="BA48" s="23">
        <f t="shared" si="8"/>
        <v>0</v>
      </c>
      <c r="BB48" s="20">
        <f t="shared" si="9"/>
        <v>0</v>
      </c>
      <c r="BC48" s="42">
        <f>VLOOKUP($H48,[4]IRA!$H$7:$CH$471,68,FALSE)</f>
        <v>6</v>
      </c>
      <c r="BD48" s="42">
        <f>VLOOKUP($H48,[4]IRA!$H$7:$CH$471,69,FALSE)</f>
        <v>6</v>
      </c>
      <c r="BE48" s="42">
        <f>VLOOKUP($H48,[4]IRA!$H$7:$CH$471,70,FALSE)</f>
        <v>8</v>
      </c>
      <c r="BF48" s="42">
        <f>VLOOKUP($H48,[4]IRA!$H$7:$CH$471,71,FALSE)</f>
        <v>11</v>
      </c>
      <c r="BG48" s="42">
        <f>VLOOKUP($H48,[4]IRA!$H$7:$CH$471,72,FALSE)</f>
        <v>14</v>
      </c>
      <c r="BH48" s="42">
        <f>VLOOKUP($H48,[4]IRA!$H$7:$CH$471,73,FALSE)</f>
        <v>18</v>
      </c>
      <c r="BI48" s="42">
        <f>VLOOKUP($H48,[4]IRA!$H$7:$CH$471,74,FALSE)</f>
        <v>16</v>
      </c>
      <c r="BJ48" s="42">
        <f>VLOOKUP($H48,[4]IRA!$H$7:$CH$471,75,FALSE)</f>
        <v>2</v>
      </c>
      <c r="BK48" s="42">
        <f>VLOOKUP($H48,[4]IRA!$H$7:$CH$471,76,FALSE)</f>
        <v>11</v>
      </c>
      <c r="BL48" s="42">
        <f>VLOOKUP($H48,[4]IRA!$H$7:$CH$471,77,FALSE)</f>
        <v>7</v>
      </c>
      <c r="BM48" s="42">
        <f>VLOOKUP($H48,[4]IRA!$H$7:$CH$471,78,FALSE)</f>
        <v>0</v>
      </c>
      <c r="BN48" s="42">
        <f>VLOOKUP($H48,[4]IRA!$H$7:$CH$471,79,FALSE)</f>
        <v>0</v>
      </c>
      <c r="BO48" s="13"/>
      <c r="BP48" s="13">
        <f t="shared" si="10"/>
        <v>99</v>
      </c>
      <c r="BQ48" s="20">
        <f t="shared" si="11"/>
        <v>0</v>
      </c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</row>
    <row r="49" spans="1:118" s="100" customFormat="1" ht="10.199999999999999" x14ac:dyDescent="0.2">
      <c r="A49" s="17" t="s">
        <v>2</v>
      </c>
      <c r="B49" s="17" t="s">
        <v>72</v>
      </c>
      <c r="C49" s="42">
        <v>400</v>
      </c>
      <c r="D49" s="16" t="s">
        <v>547</v>
      </c>
      <c r="E49" s="16" t="s">
        <v>519</v>
      </c>
      <c r="F49" s="17" t="s">
        <v>71</v>
      </c>
      <c r="G49" s="17" t="s">
        <v>824</v>
      </c>
      <c r="H49" s="17">
        <v>42</v>
      </c>
      <c r="I49" s="17" t="s">
        <v>79</v>
      </c>
      <c r="J49" s="43">
        <f>VLOOKUP($H49,[1]EDA!$H$6:$BH$470,42,FALSE)</f>
        <v>1</v>
      </c>
      <c r="K49" s="42">
        <f>VLOOKUP($H49,[1]EDA!$H$6:$BH$470,43,FALSE)</f>
        <v>0</v>
      </c>
      <c r="L49" s="42">
        <f>VLOOKUP($H49,[1]EDA!$H$6:$BH$470,44,FALSE)</f>
        <v>2</v>
      </c>
      <c r="M49" s="42">
        <f>VLOOKUP($H49,[1]EDA!$H$6:$BH$470,45,FALSE)</f>
        <v>2</v>
      </c>
      <c r="N49" s="42">
        <f>VLOOKUP($H49,[1]EDA!$H$6:$BH$470,46,FALSE)</f>
        <v>5</v>
      </c>
      <c r="O49" s="42">
        <f>VLOOKUP($H49,[1]EDA!$H$6:$BH$470,47,FALSE)</f>
        <v>1</v>
      </c>
      <c r="P49" s="42">
        <f>VLOOKUP($H49,[1]EDA!$H$6:$BH$470,48,FALSE)</f>
        <v>3</v>
      </c>
      <c r="Q49" s="42">
        <f>VLOOKUP($H49,[1]EDA!$H$6:$BH$470,49,FALSE)</f>
        <v>5</v>
      </c>
      <c r="R49" s="42">
        <f>VLOOKUP($H49,[1]EDA!$H$6:$BH$470,50,FALSE)</f>
        <v>4</v>
      </c>
      <c r="S49" s="42">
        <f>VLOOKUP($H49,[1]EDA!$H$6:$BH$470,51,FALSE)</f>
        <v>2</v>
      </c>
      <c r="T49" s="42">
        <f>VLOOKUP($H49,[1]EDA!$H$6:$BH$470,52,FALSE)</f>
        <v>0</v>
      </c>
      <c r="U49" s="42">
        <f>VLOOKUP($H49,[1]EDA!$H$6:$BH$470,53,FALSE)</f>
        <v>0</v>
      </c>
      <c r="V49" s="13"/>
      <c r="W49" s="13">
        <f t="shared" si="4"/>
        <v>25</v>
      </c>
      <c r="X49" s="20">
        <f t="shared" si="5"/>
        <v>0</v>
      </c>
      <c r="Y49" s="42">
        <f>VLOOKUP($H49,[2]EDA!$H$6:$AU$474,29,FALSE)</f>
        <v>0</v>
      </c>
      <c r="Z49" s="42">
        <f>VLOOKUP($H49,[2]EDA!$H$6:$AU$474,30,FALSE)</f>
        <v>0</v>
      </c>
      <c r="AA49" s="42">
        <f>VLOOKUP($H49,[2]EDA!$H$6:$AU$474,31,FALSE)</f>
        <v>0</v>
      </c>
      <c r="AB49" s="42">
        <f>VLOOKUP($H49,[2]EDA!$H$6:$AU$474,32,FALSE)</f>
        <v>0</v>
      </c>
      <c r="AC49" s="42">
        <f>VLOOKUP($H49,[2]EDA!$H$6:$AU$474,33,FALSE)</f>
        <v>0</v>
      </c>
      <c r="AD49" s="42">
        <f>VLOOKUP($H49,[2]EDA!$H$6:$AU$474,34,FALSE)</f>
        <v>0</v>
      </c>
      <c r="AE49" s="42">
        <f>VLOOKUP($H49,[2]EDA!$H$6:$AU$474,35,FALSE)</f>
        <v>0</v>
      </c>
      <c r="AF49" s="42">
        <f>VLOOKUP($H49,[2]EDA!$H$6:$AU$474,36,FALSE)</f>
        <v>0</v>
      </c>
      <c r="AG49" s="42">
        <f>VLOOKUP($H49,[2]EDA!$H$6:$AU$474,37,FALSE)</f>
        <v>0</v>
      </c>
      <c r="AH49" s="42">
        <f>VLOOKUP($H49,[2]EDA!$H$6:$AU$474,38,FALSE)</f>
        <v>0</v>
      </c>
      <c r="AI49" s="42">
        <f>VLOOKUP($H49,[2]EDA!$H$6:$AU$474,39,FALSE)</f>
        <v>0</v>
      </c>
      <c r="AJ49" s="42">
        <f>VLOOKUP($H49,[2]EDA!$H$6:$AU$474,40,FALSE)</f>
        <v>0</v>
      </c>
      <c r="AK49" s="23"/>
      <c r="AL49" s="45">
        <f t="shared" si="6"/>
        <v>0</v>
      </c>
      <c r="AM49" s="20">
        <f t="shared" si="7"/>
        <v>0</v>
      </c>
      <c r="AN49" s="42">
        <f>VLOOKUP($H49,[3]IRA!$H$6:$BH$470,42,FALSE)</f>
        <v>0</v>
      </c>
      <c r="AO49" s="42">
        <f>VLOOKUP($H49,[3]IRA!$H$6:$BH$470,43,FALSE)</f>
        <v>0</v>
      </c>
      <c r="AP49" s="42">
        <f>VLOOKUP($H49,[3]IRA!$H$6:$BH$470,44,FALSE)</f>
        <v>0</v>
      </c>
      <c r="AQ49" s="42">
        <f>VLOOKUP($H49,[3]IRA!$H$6:$BH$470,45,FALSE)</f>
        <v>0</v>
      </c>
      <c r="AR49" s="42">
        <f>VLOOKUP($H49,[3]IRA!$H$6:$BH$470,46,FALSE)</f>
        <v>0</v>
      </c>
      <c r="AS49" s="42">
        <f>VLOOKUP($H49,[3]IRA!$H$6:$BH$470,47,FALSE)</f>
        <v>0</v>
      </c>
      <c r="AT49" s="42">
        <f>VLOOKUP($H49,[3]IRA!$H$6:$BH$470,48,FALSE)</f>
        <v>0</v>
      </c>
      <c r="AU49" s="42">
        <f>VLOOKUP($H49,[3]IRA!$H$6:$BH$470,49,FALSE)</f>
        <v>0</v>
      </c>
      <c r="AV49" s="42">
        <f>VLOOKUP($H49,[3]IRA!$H$6:$BH$470,50,FALSE)</f>
        <v>0</v>
      </c>
      <c r="AW49" s="42">
        <f>VLOOKUP($H49,[3]IRA!$H$6:$BH$470,51,FALSE)</f>
        <v>0</v>
      </c>
      <c r="AX49" s="42">
        <f>VLOOKUP($H49,[3]IRA!$H$6:$BH$470,52,FALSE)</f>
        <v>0</v>
      </c>
      <c r="AY49" s="42">
        <f>VLOOKUP($H49,[3]IRA!$H$6:$BH$470,53,FALSE)</f>
        <v>0</v>
      </c>
      <c r="AZ49" s="23"/>
      <c r="BA49" s="23">
        <f t="shared" si="8"/>
        <v>0</v>
      </c>
      <c r="BB49" s="20">
        <f t="shared" si="9"/>
        <v>0</v>
      </c>
      <c r="BC49" s="42">
        <f>VLOOKUP($H49,[4]IRA!$H$7:$CH$471,68,FALSE)</f>
        <v>2</v>
      </c>
      <c r="BD49" s="42">
        <f>VLOOKUP($H49,[4]IRA!$H$7:$CH$471,69,FALSE)</f>
        <v>1</v>
      </c>
      <c r="BE49" s="42">
        <f>VLOOKUP($H49,[4]IRA!$H$7:$CH$471,70,FALSE)</f>
        <v>1</v>
      </c>
      <c r="BF49" s="42">
        <f>VLOOKUP($H49,[4]IRA!$H$7:$CH$471,71,FALSE)</f>
        <v>2</v>
      </c>
      <c r="BG49" s="42">
        <f>VLOOKUP($H49,[4]IRA!$H$7:$CH$471,72,FALSE)</f>
        <v>0</v>
      </c>
      <c r="BH49" s="42">
        <f>VLOOKUP($H49,[4]IRA!$H$7:$CH$471,73,FALSE)</f>
        <v>3</v>
      </c>
      <c r="BI49" s="42">
        <f>VLOOKUP($H49,[4]IRA!$H$7:$CH$471,74,FALSE)</f>
        <v>0</v>
      </c>
      <c r="BJ49" s="42">
        <f>VLOOKUP($H49,[4]IRA!$H$7:$CH$471,75,FALSE)</f>
        <v>6</v>
      </c>
      <c r="BK49" s="42">
        <f>VLOOKUP($H49,[4]IRA!$H$7:$CH$471,76,FALSE)</f>
        <v>2</v>
      </c>
      <c r="BL49" s="42">
        <f>VLOOKUP($H49,[4]IRA!$H$7:$CH$471,77,FALSE)</f>
        <v>3</v>
      </c>
      <c r="BM49" s="42">
        <f>VLOOKUP($H49,[4]IRA!$H$7:$CH$471,78,FALSE)</f>
        <v>0</v>
      </c>
      <c r="BN49" s="42">
        <f>VLOOKUP($H49,[4]IRA!$H$7:$CH$471,79,FALSE)</f>
        <v>0</v>
      </c>
      <c r="BO49" s="13"/>
      <c r="BP49" s="13">
        <f t="shared" si="10"/>
        <v>20</v>
      </c>
      <c r="BQ49" s="20">
        <f t="shared" si="11"/>
        <v>0</v>
      </c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</row>
    <row r="50" spans="1:118" s="100" customFormat="1" ht="10.199999999999999" x14ac:dyDescent="0.2">
      <c r="A50" s="17" t="s">
        <v>2</v>
      </c>
      <c r="B50" s="17" t="s">
        <v>72</v>
      </c>
      <c r="C50" s="42">
        <v>400</v>
      </c>
      <c r="D50" s="16" t="s">
        <v>547</v>
      </c>
      <c r="E50" s="16" t="s">
        <v>519</v>
      </c>
      <c r="F50" s="17" t="s">
        <v>71</v>
      </c>
      <c r="G50" s="17" t="s">
        <v>824</v>
      </c>
      <c r="H50" s="17">
        <v>43</v>
      </c>
      <c r="I50" s="17" t="s">
        <v>74</v>
      </c>
      <c r="J50" s="43">
        <f>VLOOKUP($H50,[1]EDA!$H$6:$BH$470,42,FALSE)</f>
        <v>1</v>
      </c>
      <c r="K50" s="42">
        <f>VLOOKUP($H50,[1]EDA!$H$6:$BH$470,43,FALSE)</f>
        <v>2</v>
      </c>
      <c r="L50" s="42">
        <f>VLOOKUP($H50,[1]EDA!$H$6:$BH$470,44,FALSE)</f>
        <v>0</v>
      </c>
      <c r="M50" s="42">
        <f>VLOOKUP($H50,[1]EDA!$H$6:$BH$470,45,FALSE)</f>
        <v>3</v>
      </c>
      <c r="N50" s="42">
        <f>VLOOKUP($H50,[1]EDA!$H$6:$BH$470,46,FALSE)</f>
        <v>2</v>
      </c>
      <c r="O50" s="42">
        <f>VLOOKUP($H50,[1]EDA!$H$6:$BH$470,47,FALSE)</f>
        <v>4</v>
      </c>
      <c r="P50" s="42">
        <f>VLOOKUP($H50,[1]EDA!$H$6:$BH$470,48,FALSE)</f>
        <v>0</v>
      </c>
      <c r="Q50" s="42">
        <f>VLOOKUP($H50,[1]EDA!$H$6:$BH$470,49,FALSE)</f>
        <v>1</v>
      </c>
      <c r="R50" s="42">
        <f>VLOOKUP($H50,[1]EDA!$H$6:$BH$470,50,FALSE)</f>
        <v>2</v>
      </c>
      <c r="S50" s="42">
        <f>VLOOKUP($H50,[1]EDA!$H$6:$BH$470,51,FALSE)</f>
        <v>2</v>
      </c>
      <c r="T50" s="42">
        <f>VLOOKUP($H50,[1]EDA!$H$6:$BH$470,52,FALSE)</f>
        <v>0</v>
      </c>
      <c r="U50" s="42">
        <f>VLOOKUP($H50,[1]EDA!$H$6:$BH$470,53,FALSE)</f>
        <v>0</v>
      </c>
      <c r="V50" s="13"/>
      <c r="W50" s="13">
        <f t="shared" si="4"/>
        <v>17</v>
      </c>
      <c r="X50" s="20">
        <f t="shared" si="5"/>
        <v>0</v>
      </c>
      <c r="Y50" s="42">
        <f>VLOOKUP($H50,[2]EDA!$H$6:$AU$474,29,FALSE)</f>
        <v>0</v>
      </c>
      <c r="Z50" s="42">
        <f>VLOOKUP($H50,[2]EDA!$H$6:$AU$474,30,FALSE)</f>
        <v>0</v>
      </c>
      <c r="AA50" s="42">
        <f>VLOOKUP($H50,[2]EDA!$H$6:$AU$474,31,FALSE)</f>
        <v>0</v>
      </c>
      <c r="AB50" s="42">
        <f>VLOOKUP($H50,[2]EDA!$H$6:$AU$474,32,FALSE)</f>
        <v>0</v>
      </c>
      <c r="AC50" s="42">
        <f>VLOOKUP($H50,[2]EDA!$H$6:$AU$474,33,FALSE)</f>
        <v>0</v>
      </c>
      <c r="AD50" s="42">
        <f>VLOOKUP($H50,[2]EDA!$H$6:$AU$474,34,FALSE)</f>
        <v>0</v>
      </c>
      <c r="AE50" s="42">
        <f>VLOOKUP($H50,[2]EDA!$H$6:$AU$474,35,FALSE)</f>
        <v>0</v>
      </c>
      <c r="AF50" s="42">
        <f>VLOOKUP($H50,[2]EDA!$H$6:$AU$474,36,FALSE)</f>
        <v>0</v>
      </c>
      <c r="AG50" s="42">
        <f>VLOOKUP($H50,[2]EDA!$H$6:$AU$474,37,FALSE)</f>
        <v>0</v>
      </c>
      <c r="AH50" s="42">
        <f>VLOOKUP($H50,[2]EDA!$H$6:$AU$474,38,FALSE)</f>
        <v>0</v>
      </c>
      <c r="AI50" s="42">
        <f>VLOOKUP($H50,[2]EDA!$H$6:$AU$474,39,FALSE)</f>
        <v>0</v>
      </c>
      <c r="AJ50" s="42">
        <f>VLOOKUP($H50,[2]EDA!$H$6:$AU$474,40,FALSE)</f>
        <v>0</v>
      </c>
      <c r="AK50" s="23"/>
      <c r="AL50" s="45">
        <f t="shared" si="6"/>
        <v>0</v>
      </c>
      <c r="AM50" s="20">
        <f t="shared" si="7"/>
        <v>0</v>
      </c>
      <c r="AN50" s="42">
        <f>VLOOKUP($H50,[3]IRA!$H$6:$BH$470,42,FALSE)</f>
        <v>0</v>
      </c>
      <c r="AO50" s="42">
        <f>VLOOKUP($H50,[3]IRA!$H$6:$BH$470,43,FALSE)</f>
        <v>0</v>
      </c>
      <c r="AP50" s="42">
        <f>VLOOKUP($H50,[3]IRA!$H$6:$BH$470,44,FALSE)</f>
        <v>0</v>
      </c>
      <c r="AQ50" s="42">
        <f>VLOOKUP($H50,[3]IRA!$H$6:$BH$470,45,FALSE)</f>
        <v>0</v>
      </c>
      <c r="AR50" s="42">
        <f>VLOOKUP($H50,[3]IRA!$H$6:$BH$470,46,FALSE)</f>
        <v>0</v>
      </c>
      <c r="AS50" s="42">
        <f>VLOOKUP($H50,[3]IRA!$H$6:$BH$470,47,FALSE)</f>
        <v>0</v>
      </c>
      <c r="AT50" s="42">
        <f>VLOOKUP($H50,[3]IRA!$H$6:$BH$470,48,FALSE)</f>
        <v>0</v>
      </c>
      <c r="AU50" s="42">
        <f>VLOOKUP($H50,[3]IRA!$H$6:$BH$470,49,FALSE)</f>
        <v>0</v>
      </c>
      <c r="AV50" s="42">
        <f>VLOOKUP($H50,[3]IRA!$H$6:$BH$470,50,FALSE)</f>
        <v>0</v>
      </c>
      <c r="AW50" s="42">
        <f>VLOOKUP($H50,[3]IRA!$H$6:$BH$470,51,FALSE)</f>
        <v>0</v>
      </c>
      <c r="AX50" s="42">
        <f>VLOOKUP($H50,[3]IRA!$H$6:$BH$470,52,FALSE)</f>
        <v>0</v>
      </c>
      <c r="AY50" s="42">
        <f>VLOOKUP($H50,[3]IRA!$H$6:$BH$470,53,FALSE)</f>
        <v>0</v>
      </c>
      <c r="AZ50" s="23"/>
      <c r="BA50" s="23">
        <f t="shared" si="8"/>
        <v>0</v>
      </c>
      <c r="BB50" s="20">
        <f t="shared" si="9"/>
        <v>0</v>
      </c>
      <c r="BC50" s="42">
        <f>VLOOKUP($H50,[4]IRA!$H$7:$CH$471,68,FALSE)</f>
        <v>12</v>
      </c>
      <c r="BD50" s="42">
        <f>VLOOKUP($H50,[4]IRA!$H$7:$CH$471,69,FALSE)</f>
        <v>4</v>
      </c>
      <c r="BE50" s="42">
        <f>VLOOKUP($H50,[4]IRA!$H$7:$CH$471,70,FALSE)</f>
        <v>11</v>
      </c>
      <c r="BF50" s="42">
        <f>VLOOKUP($H50,[4]IRA!$H$7:$CH$471,71,FALSE)</f>
        <v>17</v>
      </c>
      <c r="BG50" s="42">
        <f>VLOOKUP($H50,[4]IRA!$H$7:$CH$471,72,FALSE)</f>
        <v>16</v>
      </c>
      <c r="BH50" s="42">
        <f>VLOOKUP($H50,[4]IRA!$H$7:$CH$471,73,FALSE)</f>
        <v>15</v>
      </c>
      <c r="BI50" s="42">
        <f>VLOOKUP($H50,[4]IRA!$H$7:$CH$471,74,FALSE)</f>
        <v>13</v>
      </c>
      <c r="BJ50" s="42">
        <f>VLOOKUP($H50,[4]IRA!$H$7:$CH$471,75,FALSE)</f>
        <v>14</v>
      </c>
      <c r="BK50" s="42">
        <f>VLOOKUP($H50,[4]IRA!$H$7:$CH$471,76,FALSE)</f>
        <v>12</v>
      </c>
      <c r="BL50" s="42">
        <f>VLOOKUP($H50,[4]IRA!$H$7:$CH$471,77,FALSE)</f>
        <v>3</v>
      </c>
      <c r="BM50" s="42">
        <f>VLOOKUP($H50,[4]IRA!$H$7:$CH$471,78,FALSE)</f>
        <v>0</v>
      </c>
      <c r="BN50" s="42">
        <f>VLOOKUP($H50,[4]IRA!$H$7:$CH$471,79,FALSE)</f>
        <v>0</v>
      </c>
      <c r="BO50" s="13"/>
      <c r="BP50" s="13">
        <f t="shared" si="10"/>
        <v>117</v>
      </c>
      <c r="BQ50" s="20">
        <f t="shared" si="11"/>
        <v>0</v>
      </c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</row>
    <row r="51" spans="1:118" s="100" customFormat="1" ht="10.199999999999999" x14ac:dyDescent="0.2">
      <c r="A51" s="17" t="s">
        <v>2</v>
      </c>
      <c r="B51" s="17" t="s">
        <v>72</v>
      </c>
      <c r="C51" s="42">
        <v>400</v>
      </c>
      <c r="D51" s="16" t="s">
        <v>547</v>
      </c>
      <c r="E51" s="16" t="s">
        <v>519</v>
      </c>
      <c r="F51" s="17" t="s">
        <v>71</v>
      </c>
      <c r="G51" s="17" t="s">
        <v>824</v>
      </c>
      <c r="H51" s="17">
        <v>45</v>
      </c>
      <c r="I51" s="17" t="s">
        <v>77</v>
      </c>
      <c r="J51" s="43">
        <f>VLOOKUP($H51,[1]EDA!$H$6:$BH$470,42,FALSE)</f>
        <v>0</v>
      </c>
      <c r="K51" s="42">
        <f>VLOOKUP($H51,[1]EDA!$H$6:$BH$470,43,FALSE)</f>
        <v>1</v>
      </c>
      <c r="L51" s="42">
        <f>VLOOKUP($H51,[1]EDA!$H$6:$BH$470,44,FALSE)</f>
        <v>0</v>
      </c>
      <c r="M51" s="42">
        <f>VLOOKUP($H51,[1]EDA!$H$6:$BH$470,45,FALSE)</f>
        <v>0</v>
      </c>
      <c r="N51" s="42">
        <f>VLOOKUP($H51,[1]EDA!$H$6:$BH$470,46,FALSE)</f>
        <v>1</v>
      </c>
      <c r="O51" s="42">
        <f>VLOOKUP($H51,[1]EDA!$H$6:$BH$470,47,FALSE)</f>
        <v>0</v>
      </c>
      <c r="P51" s="42">
        <f>VLOOKUP($H51,[1]EDA!$H$6:$BH$470,48,FALSE)</f>
        <v>0</v>
      </c>
      <c r="Q51" s="42">
        <f>VLOOKUP($H51,[1]EDA!$H$6:$BH$470,49,FALSE)</f>
        <v>2</v>
      </c>
      <c r="R51" s="42">
        <f>VLOOKUP($H51,[1]EDA!$H$6:$BH$470,50,FALSE)</f>
        <v>1</v>
      </c>
      <c r="S51" s="42">
        <f>VLOOKUP($H51,[1]EDA!$H$6:$BH$470,51,FALSE)</f>
        <v>1</v>
      </c>
      <c r="T51" s="42">
        <f>VLOOKUP($H51,[1]EDA!$H$6:$BH$470,52,FALSE)</f>
        <v>0</v>
      </c>
      <c r="U51" s="42">
        <f>VLOOKUP($H51,[1]EDA!$H$6:$BH$470,53,FALSE)</f>
        <v>0</v>
      </c>
      <c r="V51" s="13"/>
      <c r="W51" s="13">
        <f t="shared" si="4"/>
        <v>6</v>
      </c>
      <c r="X51" s="20">
        <f t="shared" si="5"/>
        <v>0</v>
      </c>
      <c r="Y51" s="42">
        <f>VLOOKUP($H51,[2]EDA!$H$6:$AU$474,29,FALSE)</f>
        <v>0</v>
      </c>
      <c r="Z51" s="42">
        <f>VLOOKUP($H51,[2]EDA!$H$6:$AU$474,30,FALSE)</f>
        <v>0</v>
      </c>
      <c r="AA51" s="42">
        <f>VLOOKUP($H51,[2]EDA!$H$6:$AU$474,31,FALSE)</f>
        <v>0</v>
      </c>
      <c r="AB51" s="42">
        <f>VLOOKUP($H51,[2]EDA!$H$6:$AU$474,32,FALSE)</f>
        <v>0</v>
      </c>
      <c r="AC51" s="42">
        <f>VLOOKUP($H51,[2]EDA!$H$6:$AU$474,33,FALSE)</f>
        <v>0</v>
      </c>
      <c r="AD51" s="42">
        <f>VLOOKUP($H51,[2]EDA!$H$6:$AU$474,34,FALSE)</f>
        <v>0</v>
      </c>
      <c r="AE51" s="42">
        <f>VLOOKUP($H51,[2]EDA!$H$6:$AU$474,35,FALSE)</f>
        <v>0</v>
      </c>
      <c r="AF51" s="42">
        <f>VLOOKUP($H51,[2]EDA!$H$6:$AU$474,36,FALSE)</f>
        <v>0</v>
      </c>
      <c r="AG51" s="42">
        <f>VLOOKUP($H51,[2]EDA!$H$6:$AU$474,37,FALSE)</f>
        <v>0</v>
      </c>
      <c r="AH51" s="42">
        <f>VLOOKUP($H51,[2]EDA!$H$6:$AU$474,38,FALSE)</f>
        <v>0</v>
      </c>
      <c r="AI51" s="42">
        <f>VLOOKUP($H51,[2]EDA!$H$6:$AU$474,39,FALSE)</f>
        <v>0</v>
      </c>
      <c r="AJ51" s="42">
        <f>VLOOKUP($H51,[2]EDA!$H$6:$AU$474,40,FALSE)</f>
        <v>0</v>
      </c>
      <c r="AK51" s="23"/>
      <c r="AL51" s="45">
        <f t="shared" si="6"/>
        <v>0</v>
      </c>
      <c r="AM51" s="20">
        <f t="shared" si="7"/>
        <v>0</v>
      </c>
      <c r="AN51" s="42">
        <f>VLOOKUP($H51,[3]IRA!$H$6:$BH$470,42,FALSE)</f>
        <v>0</v>
      </c>
      <c r="AO51" s="42">
        <f>VLOOKUP($H51,[3]IRA!$H$6:$BH$470,43,FALSE)</f>
        <v>0</v>
      </c>
      <c r="AP51" s="42">
        <f>VLOOKUP($H51,[3]IRA!$H$6:$BH$470,44,FALSE)</f>
        <v>0</v>
      </c>
      <c r="AQ51" s="42">
        <f>VLOOKUP($H51,[3]IRA!$H$6:$BH$470,45,FALSE)</f>
        <v>0</v>
      </c>
      <c r="AR51" s="42">
        <f>VLOOKUP($H51,[3]IRA!$H$6:$BH$470,46,FALSE)</f>
        <v>0</v>
      </c>
      <c r="AS51" s="42">
        <f>VLOOKUP($H51,[3]IRA!$H$6:$BH$470,47,FALSE)</f>
        <v>0</v>
      </c>
      <c r="AT51" s="42">
        <f>VLOOKUP($H51,[3]IRA!$H$6:$BH$470,48,FALSE)</f>
        <v>0</v>
      </c>
      <c r="AU51" s="42">
        <f>VLOOKUP($H51,[3]IRA!$H$6:$BH$470,49,FALSE)</f>
        <v>0</v>
      </c>
      <c r="AV51" s="42">
        <f>VLOOKUP($H51,[3]IRA!$H$6:$BH$470,50,FALSE)</f>
        <v>0</v>
      </c>
      <c r="AW51" s="42">
        <f>VLOOKUP($H51,[3]IRA!$H$6:$BH$470,51,FALSE)</f>
        <v>0</v>
      </c>
      <c r="AX51" s="42">
        <f>VLOOKUP($H51,[3]IRA!$H$6:$BH$470,52,FALSE)</f>
        <v>0</v>
      </c>
      <c r="AY51" s="42">
        <f>VLOOKUP($H51,[3]IRA!$H$6:$BH$470,53,FALSE)</f>
        <v>0</v>
      </c>
      <c r="AZ51" s="23"/>
      <c r="BA51" s="23">
        <f t="shared" si="8"/>
        <v>0</v>
      </c>
      <c r="BB51" s="20">
        <f t="shared" si="9"/>
        <v>0</v>
      </c>
      <c r="BC51" s="42">
        <f>VLOOKUP($H51,[4]IRA!$H$7:$CH$471,68,FALSE)</f>
        <v>0</v>
      </c>
      <c r="BD51" s="42">
        <f>VLOOKUP($H51,[4]IRA!$H$7:$CH$471,69,FALSE)</f>
        <v>0</v>
      </c>
      <c r="BE51" s="42">
        <f>VLOOKUP($H51,[4]IRA!$H$7:$CH$471,70,FALSE)</f>
        <v>1</v>
      </c>
      <c r="BF51" s="42">
        <f>VLOOKUP($H51,[4]IRA!$H$7:$CH$471,71,FALSE)</f>
        <v>6</v>
      </c>
      <c r="BG51" s="42">
        <f>VLOOKUP($H51,[4]IRA!$H$7:$CH$471,72,FALSE)</f>
        <v>1</v>
      </c>
      <c r="BH51" s="42">
        <f>VLOOKUP($H51,[4]IRA!$H$7:$CH$471,73,FALSE)</f>
        <v>0</v>
      </c>
      <c r="BI51" s="42">
        <f>VLOOKUP($H51,[4]IRA!$H$7:$CH$471,74,FALSE)</f>
        <v>0</v>
      </c>
      <c r="BJ51" s="42">
        <f>VLOOKUP($H51,[4]IRA!$H$7:$CH$471,75,FALSE)</f>
        <v>0</v>
      </c>
      <c r="BK51" s="42">
        <f>VLOOKUP($H51,[4]IRA!$H$7:$CH$471,76,FALSE)</f>
        <v>0</v>
      </c>
      <c r="BL51" s="42">
        <f>VLOOKUP($H51,[4]IRA!$H$7:$CH$471,77,FALSE)</f>
        <v>0</v>
      </c>
      <c r="BM51" s="42">
        <f>VLOOKUP($H51,[4]IRA!$H$7:$CH$471,78,FALSE)</f>
        <v>0</v>
      </c>
      <c r="BN51" s="42">
        <f>VLOOKUP($H51,[4]IRA!$H$7:$CH$471,79,FALSE)</f>
        <v>0</v>
      </c>
      <c r="BO51" s="13"/>
      <c r="BP51" s="13">
        <f t="shared" si="10"/>
        <v>8</v>
      </c>
      <c r="BQ51" s="20">
        <f t="shared" si="11"/>
        <v>0</v>
      </c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</row>
    <row r="52" spans="1:118" s="100" customFormat="1" ht="10.199999999999999" x14ac:dyDescent="0.2">
      <c r="A52" s="17" t="s">
        <v>2</v>
      </c>
      <c r="B52" s="17" t="s">
        <v>72</v>
      </c>
      <c r="C52" s="42">
        <v>400</v>
      </c>
      <c r="D52" s="16" t="s">
        <v>547</v>
      </c>
      <c r="E52" s="16" t="s">
        <v>519</v>
      </c>
      <c r="F52" s="17" t="s">
        <v>71</v>
      </c>
      <c r="G52" s="17" t="s">
        <v>824</v>
      </c>
      <c r="H52" s="17">
        <v>46</v>
      </c>
      <c r="I52" s="17" t="s">
        <v>80</v>
      </c>
      <c r="J52" s="43">
        <f>VLOOKUP($H52,[1]EDA!$H$6:$BH$470,42,FALSE)</f>
        <v>0</v>
      </c>
      <c r="K52" s="42">
        <f>VLOOKUP($H52,[1]EDA!$H$6:$BH$470,43,FALSE)</f>
        <v>0</v>
      </c>
      <c r="L52" s="42">
        <f>VLOOKUP($H52,[1]EDA!$H$6:$BH$470,44,FALSE)</f>
        <v>2</v>
      </c>
      <c r="M52" s="42">
        <f>VLOOKUP($H52,[1]EDA!$H$6:$BH$470,45,FALSE)</f>
        <v>2</v>
      </c>
      <c r="N52" s="42">
        <f>VLOOKUP($H52,[1]EDA!$H$6:$BH$470,46,FALSE)</f>
        <v>3</v>
      </c>
      <c r="O52" s="42">
        <f>VLOOKUP($H52,[1]EDA!$H$6:$BH$470,47,FALSE)</f>
        <v>3</v>
      </c>
      <c r="P52" s="42">
        <f>VLOOKUP($H52,[1]EDA!$H$6:$BH$470,48,FALSE)</f>
        <v>0</v>
      </c>
      <c r="Q52" s="42">
        <f>VLOOKUP($H52,[1]EDA!$H$6:$BH$470,49,FALSE)</f>
        <v>3</v>
      </c>
      <c r="R52" s="42">
        <f>VLOOKUP($H52,[1]EDA!$H$6:$BH$470,50,FALSE)</f>
        <v>1</v>
      </c>
      <c r="S52" s="42">
        <f>VLOOKUP($H52,[1]EDA!$H$6:$BH$470,51,FALSE)</f>
        <v>0</v>
      </c>
      <c r="T52" s="42">
        <f>VLOOKUP($H52,[1]EDA!$H$6:$BH$470,52,FALSE)</f>
        <v>0</v>
      </c>
      <c r="U52" s="42">
        <f>VLOOKUP($H52,[1]EDA!$H$6:$BH$470,53,FALSE)</f>
        <v>0</v>
      </c>
      <c r="V52" s="13"/>
      <c r="W52" s="13">
        <f t="shared" si="4"/>
        <v>14</v>
      </c>
      <c r="X52" s="20">
        <f t="shared" si="5"/>
        <v>0</v>
      </c>
      <c r="Y52" s="42">
        <f>VLOOKUP($H52,[2]EDA!$H$6:$AU$474,29,FALSE)</f>
        <v>0</v>
      </c>
      <c r="Z52" s="42">
        <f>VLOOKUP($H52,[2]EDA!$H$6:$AU$474,30,FALSE)</f>
        <v>0</v>
      </c>
      <c r="AA52" s="42">
        <f>VLOOKUP($H52,[2]EDA!$H$6:$AU$474,31,FALSE)</f>
        <v>0</v>
      </c>
      <c r="AB52" s="42">
        <f>VLOOKUP($H52,[2]EDA!$H$6:$AU$474,32,FALSE)</f>
        <v>0</v>
      </c>
      <c r="AC52" s="42">
        <f>VLOOKUP($H52,[2]EDA!$H$6:$AU$474,33,FALSE)</f>
        <v>0</v>
      </c>
      <c r="AD52" s="42">
        <f>VLOOKUP($H52,[2]EDA!$H$6:$AU$474,34,FALSE)</f>
        <v>0</v>
      </c>
      <c r="AE52" s="42">
        <f>VLOOKUP($H52,[2]EDA!$H$6:$AU$474,35,FALSE)</f>
        <v>0</v>
      </c>
      <c r="AF52" s="42">
        <f>VLOOKUP($H52,[2]EDA!$H$6:$AU$474,36,FALSE)</f>
        <v>0</v>
      </c>
      <c r="AG52" s="42">
        <f>VLOOKUP($H52,[2]EDA!$H$6:$AU$474,37,FALSE)</f>
        <v>0</v>
      </c>
      <c r="AH52" s="42">
        <f>VLOOKUP($H52,[2]EDA!$H$6:$AU$474,38,FALSE)</f>
        <v>0</v>
      </c>
      <c r="AI52" s="42">
        <f>VLOOKUP($H52,[2]EDA!$H$6:$AU$474,39,FALSE)</f>
        <v>0</v>
      </c>
      <c r="AJ52" s="42">
        <f>VLOOKUP($H52,[2]EDA!$H$6:$AU$474,40,FALSE)</f>
        <v>0</v>
      </c>
      <c r="AK52" s="23"/>
      <c r="AL52" s="45">
        <f t="shared" si="6"/>
        <v>0</v>
      </c>
      <c r="AM52" s="20">
        <f t="shared" si="7"/>
        <v>0</v>
      </c>
      <c r="AN52" s="42">
        <f>VLOOKUP($H52,[3]IRA!$H$6:$BH$470,42,FALSE)</f>
        <v>0</v>
      </c>
      <c r="AO52" s="42">
        <f>VLOOKUP($H52,[3]IRA!$H$6:$BH$470,43,FALSE)</f>
        <v>0</v>
      </c>
      <c r="AP52" s="42">
        <f>VLOOKUP($H52,[3]IRA!$H$6:$BH$470,44,FALSE)</f>
        <v>0</v>
      </c>
      <c r="AQ52" s="42">
        <f>VLOOKUP($H52,[3]IRA!$H$6:$BH$470,45,FALSE)</f>
        <v>0</v>
      </c>
      <c r="AR52" s="42">
        <f>VLOOKUP($H52,[3]IRA!$H$6:$BH$470,46,FALSE)</f>
        <v>0</v>
      </c>
      <c r="AS52" s="42">
        <f>VLOOKUP($H52,[3]IRA!$H$6:$BH$470,47,FALSE)</f>
        <v>0</v>
      </c>
      <c r="AT52" s="42">
        <f>VLOOKUP($H52,[3]IRA!$H$6:$BH$470,48,FALSE)</f>
        <v>0</v>
      </c>
      <c r="AU52" s="42">
        <f>VLOOKUP($H52,[3]IRA!$H$6:$BH$470,49,FALSE)</f>
        <v>0</v>
      </c>
      <c r="AV52" s="42">
        <f>VLOOKUP($H52,[3]IRA!$H$6:$BH$470,50,FALSE)</f>
        <v>0</v>
      </c>
      <c r="AW52" s="42">
        <f>VLOOKUP($H52,[3]IRA!$H$6:$BH$470,51,FALSE)</f>
        <v>0</v>
      </c>
      <c r="AX52" s="42">
        <f>VLOOKUP($H52,[3]IRA!$H$6:$BH$470,52,FALSE)</f>
        <v>0</v>
      </c>
      <c r="AY52" s="42">
        <f>VLOOKUP($H52,[3]IRA!$H$6:$BH$470,53,FALSE)</f>
        <v>0</v>
      </c>
      <c r="AZ52" s="23"/>
      <c r="BA52" s="23">
        <f t="shared" si="8"/>
        <v>0</v>
      </c>
      <c r="BB52" s="20">
        <f t="shared" si="9"/>
        <v>0</v>
      </c>
      <c r="BC52" s="42">
        <f>VLOOKUP($H52,[4]IRA!$H$7:$CH$471,68,FALSE)</f>
        <v>8</v>
      </c>
      <c r="BD52" s="42">
        <f>VLOOKUP($H52,[4]IRA!$H$7:$CH$471,69,FALSE)</f>
        <v>6</v>
      </c>
      <c r="BE52" s="42">
        <f>VLOOKUP($H52,[4]IRA!$H$7:$CH$471,70,FALSE)</f>
        <v>6</v>
      </c>
      <c r="BF52" s="42">
        <f>VLOOKUP($H52,[4]IRA!$H$7:$CH$471,71,FALSE)</f>
        <v>3</v>
      </c>
      <c r="BG52" s="42">
        <f>VLOOKUP($H52,[4]IRA!$H$7:$CH$471,72,FALSE)</f>
        <v>5</v>
      </c>
      <c r="BH52" s="42">
        <f>VLOOKUP($H52,[4]IRA!$H$7:$CH$471,73,FALSE)</f>
        <v>4</v>
      </c>
      <c r="BI52" s="42">
        <f>VLOOKUP($H52,[4]IRA!$H$7:$CH$471,74,FALSE)</f>
        <v>2</v>
      </c>
      <c r="BJ52" s="42">
        <f>VLOOKUP($H52,[4]IRA!$H$7:$CH$471,75,FALSE)</f>
        <v>3</v>
      </c>
      <c r="BK52" s="42">
        <f>VLOOKUP($H52,[4]IRA!$H$7:$CH$471,76,FALSE)</f>
        <v>6</v>
      </c>
      <c r="BL52" s="42">
        <f>VLOOKUP($H52,[4]IRA!$H$7:$CH$471,77,FALSE)</f>
        <v>2</v>
      </c>
      <c r="BM52" s="42">
        <f>VLOOKUP($H52,[4]IRA!$H$7:$CH$471,78,FALSE)</f>
        <v>0</v>
      </c>
      <c r="BN52" s="42">
        <f>VLOOKUP($H52,[4]IRA!$H$7:$CH$471,79,FALSE)</f>
        <v>0</v>
      </c>
      <c r="BO52" s="13"/>
      <c r="BP52" s="13">
        <f t="shared" si="10"/>
        <v>45</v>
      </c>
      <c r="BQ52" s="20">
        <f t="shared" si="11"/>
        <v>0</v>
      </c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</row>
    <row r="53" spans="1:118" s="100" customFormat="1" ht="10.199999999999999" x14ac:dyDescent="0.2">
      <c r="A53" s="17" t="s">
        <v>2</v>
      </c>
      <c r="B53" s="17" t="s">
        <v>72</v>
      </c>
      <c r="C53" s="42">
        <v>400</v>
      </c>
      <c r="D53" s="16" t="s">
        <v>547</v>
      </c>
      <c r="E53" s="16" t="s">
        <v>519</v>
      </c>
      <c r="F53" s="17" t="s">
        <v>71</v>
      </c>
      <c r="G53" s="17" t="s">
        <v>824</v>
      </c>
      <c r="H53" s="17">
        <v>47</v>
      </c>
      <c r="I53" s="17" t="s">
        <v>82</v>
      </c>
      <c r="J53" s="43">
        <f>VLOOKUP($H53,[1]EDA!$H$6:$BH$470,42,FALSE)</f>
        <v>0</v>
      </c>
      <c r="K53" s="42">
        <f>VLOOKUP($H53,[1]EDA!$H$6:$BH$470,43,FALSE)</f>
        <v>0</v>
      </c>
      <c r="L53" s="42">
        <f>VLOOKUP($H53,[1]EDA!$H$6:$BH$470,44,FALSE)</f>
        <v>0</v>
      </c>
      <c r="M53" s="42">
        <f>VLOOKUP($H53,[1]EDA!$H$6:$BH$470,45,FALSE)</f>
        <v>0</v>
      </c>
      <c r="N53" s="42">
        <f>VLOOKUP($H53,[1]EDA!$H$6:$BH$470,46,FALSE)</f>
        <v>0</v>
      </c>
      <c r="O53" s="42">
        <f>VLOOKUP($H53,[1]EDA!$H$6:$BH$470,47,FALSE)</f>
        <v>0</v>
      </c>
      <c r="P53" s="42">
        <f>VLOOKUP($H53,[1]EDA!$H$6:$BH$470,48,FALSE)</f>
        <v>0</v>
      </c>
      <c r="Q53" s="42">
        <f>VLOOKUP($H53,[1]EDA!$H$6:$BH$470,49,FALSE)</f>
        <v>0</v>
      </c>
      <c r="R53" s="42">
        <f>VLOOKUP($H53,[1]EDA!$H$6:$BH$470,50,FALSE)</f>
        <v>0</v>
      </c>
      <c r="S53" s="42">
        <f>VLOOKUP($H53,[1]EDA!$H$6:$BH$470,51,FALSE)</f>
        <v>0</v>
      </c>
      <c r="T53" s="42">
        <f>VLOOKUP($H53,[1]EDA!$H$6:$BH$470,52,FALSE)</f>
        <v>0</v>
      </c>
      <c r="U53" s="42">
        <f>VLOOKUP($H53,[1]EDA!$H$6:$BH$470,53,FALSE)</f>
        <v>0</v>
      </c>
      <c r="V53" s="13"/>
      <c r="W53" s="13">
        <f t="shared" si="4"/>
        <v>0</v>
      </c>
      <c r="X53" s="20">
        <f t="shared" si="5"/>
        <v>0</v>
      </c>
      <c r="Y53" s="42">
        <f>VLOOKUP($H53,[2]EDA!$H$6:$AU$474,29,FALSE)</f>
        <v>0</v>
      </c>
      <c r="Z53" s="42">
        <f>VLOOKUP($H53,[2]EDA!$H$6:$AU$474,30,FALSE)</f>
        <v>0</v>
      </c>
      <c r="AA53" s="42">
        <f>VLOOKUP($H53,[2]EDA!$H$6:$AU$474,31,FALSE)</f>
        <v>0</v>
      </c>
      <c r="AB53" s="42">
        <f>VLOOKUP($H53,[2]EDA!$H$6:$AU$474,32,FALSE)</f>
        <v>0</v>
      </c>
      <c r="AC53" s="42">
        <f>VLOOKUP($H53,[2]EDA!$H$6:$AU$474,33,FALSE)</f>
        <v>0</v>
      </c>
      <c r="AD53" s="42">
        <f>VLOOKUP($H53,[2]EDA!$H$6:$AU$474,34,FALSE)</f>
        <v>0</v>
      </c>
      <c r="AE53" s="42">
        <f>VLOOKUP($H53,[2]EDA!$H$6:$AU$474,35,FALSE)</f>
        <v>0</v>
      </c>
      <c r="AF53" s="42">
        <f>VLOOKUP($H53,[2]EDA!$H$6:$AU$474,36,FALSE)</f>
        <v>0</v>
      </c>
      <c r="AG53" s="42">
        <f>VLOOKUP($H53,[2]EDA!$H$6:$AU$474,37,FALSE)</f>
        <v>0</v>
      </c>
      <c r="AH53" s="42">
        <f>VLOOKUP($H53,[2]EDA!$H$6:$AU$474,38,FALSE)</f>
        <v>0</v>
      </c>
      <c r="AI53" s="42">
        <f>VLOOKUP($H53,[2]EDA!$H$6:$AU$474,39,FALSE)</f>
        <v>0</v>
      </c>
      <c r="AJ53" s="42">
        <f>VLOOKUP($H53,[2]EDA!$H$6:$AU$474,40,FALSE)</f>
        <v>0</v>
      </c>
      <c r="AK53" s="23"/>
      <c r="AL53" s="45">
        <f t="shared" si="6"/>
        <v>0</v>
      </c>
      <c r="AM53" s="20">
        <f t="shared" si="7"/>
        <v>0</v>
      </c>
      <c r="AN53" s="42">
        <f>VLOOKUP($H53,[3]IRA!$H$6:$BH$470,42,FALSE)</f>
        <v>0</v>
      </c>
      <c r="AO53" s="42">
        <f>VLOOKUP($H53,[3]IRA!$H$6:$BH$470,43,FALSE)</f>
        <v>0</v>
      </c>
      <c r="AP53" s="42">
        <f>VLOOKUP($H53,[3]IRA!$H$6:$BH$470,44,FALSE)</f>
        <v>0</v>
      </c>
      <c r="AQ53" s="42">
        <f>VLOOKUP($H53,[3]IRA!$H$6:$BH$470,45,FALSE)</f>
        <v>0</v>
      </c>
      <c r="AR53" s="42">
        <f>VLOOKUP($H53,[3]IRA!$H$6:$BH$470,46,FALSE)</f>
        <v>0</v>
      </c>
      <c r="AS53" s="42">
        <f>VLOOKUP($H53,[3]IRA!$H$6:$BH$470,47,FALSE)</f>
        <v>0</v>
      </c>
      <c r="AT53" s="42">
        <f>VLOOKUP($H53,[3]IRA!$H$6:$BH$470,48,FALSE)</f>
        <v>0</v>
      </c>
      <c r="AU53" s="42">
        <f>VLOOKUP($H53,[3]IRA!$H$6:$BH$470,49,FALSE)</f>
        <v>0</v>
      </c>
      <c r="AV53" s="42">
        <f>VLOOKUP($H53,[3]IRA!$H$6:$BH$470,50,FALSE)</f>
        <v>0</v>
      </c>
      <c r="AW53" s="42">
        <f>VLOOKUP($H53,[3]IRA!$H$6:$BH$470,51,FALSE)</f>
        <v>0</v>
      </c>
      <c r="AX53" s="42">
        <f>VLOOKUP($H53,[3]IRA!$H$6:$BH$470,52,FALSE)</f>
        <v>0</v>
      </c>
      <c r="AY53" s="42">
        <f>VLOOKUP($H53,[3]IRA!$H$6:$BH$470,53,FALSE)</f>
        <v>0</v>
      </c>
      <c r="AZ53" s="23"/>
      <c r="BA53" s="23">
        <f t="shared" si="8"/>
        <v>0</v>
      </c>
      <c r="BB53" s="20">
        <f t="shared" si="9"/>
        <v>0</v>
      </c>
      <c r="BC53" s="42">
        <f>VLOOKUP($H53,[4]IRA!$H$7:$CH$471,68,FALSE)</f>
        <v>2</v>
      </c>
      <c r="BD53" s="42">
        <f>VLOOKUP($H53,[4]IRA!$H$7:$CH$471,69,FALSE)</f>
        <v>2</v>
      </c>
      <c r="BE53" s="42">
        <f>VLOOKUP($H53,[4]IRA!$H$7:$CH$471,70,FALSE)</f>
        <v>2</v>
      </c>
      <c r="BF53" s="42">
        <f>VLOOKUP($H53,[4]IRA!$H$7:$CH$471,71,FALSE)</f>
        <v>2</v>
      </c>
      <c r="BG53" s="42">
        <f>VLOOKUP($H53,[4]IRA!$H$7:$CH$471,72,FALSE)</f>
        <v>6</v>
      </c>
      <c r="BH53" s="42">
        <f>VLOOKUP($H53,[4]IRA!$H$7:$CH$471,73,FALSE)</f>
        <v>7</v>
      </c>
      <c r="BI53" s="42">
        <f>VLOOKUP($H53,[4]IRA!$H$7:$CH$471,74,FALSE)</f>
        <v>2</v>
      </c>
      <c r="BJ53" s="42">
        <f>VLOOKUP($H53,[4]IRA!$H$7:$CH$471,75,FALSE)</f>
        <v>1</v>
      </c>
      <c r="BK53" s="42">
        <f>VLOOKUP($H53,[4]IRA!$H$7:$CH$471,76,FALSE)</f>
        <v>0</v>
      </c>
      <c r="BL53" s="42">
        <f>VLOOKUP($H53,[4]IRA!$H$7:$CH$471,77,FALSE)</f>
        <v>1</v>
      </c>
      <c r="BM53" s="42">
        <f>VLOOKUP($H53,[4]IRA!$H$7:$CH$471,78,FALSE)</f>
        <v>0</v>
      </c>
      <c r="BN53" s="42">
        <f>VLOOKUP($H53,[4]IRA!$H$7:$CH$471,79,FALSE)</f>
        <v>0</v>
      </c>
      <c r="BO53" s="13"/>
      <c r="BP53" s="13">
        <f t="shared" si="10"/>
        <v>25</v>
      </c>
      <c r="BQ53" s="20">
        <f t="shared" si="11"/>
        <v>0</v>
      </c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</row>
    <row r="54" spans="1:118" s="100" customFormat="1" ht="10.199999999999999" x14ac:dyDescent="0.2">
      <c r="A54" s="17" t="s">
        <v>2</v>
      </c>
      <c r="B54" s="17" t="s">
        <v>40</v>
      </c>
      <c r="C54" s="42">
        <v>400</v>
      </c>
      <c r="D54" s="16" t="s">
        <v>547</v>
      </c>
      <c r="E54" s="16" t="s">
        <v>548</v>
      </c>
      <c r="F54" s="17" t="s">
        <v>40</v>
      </c>
      <c r="G54" s="17" t="s">
        <v>824</v>
      </c>
      <c r="H54" s="17">
        <v>48</v>
      </c>
      <c r="I54" s="17" t="s">
        <v>47</v>
      </c>
      <c r="J54" s="43">
        <f>VLOOKUP($H54,[1]EDA!$H$6:$BH$470,42,FALSE)</f>
        <v>1</v>
      </c>
      <c r="K54" s="42">
        <f>VLOOKUP($H54,[1]EDA!$H$6:$BH$470,43,FALSE)</f>
        <v>1</v>
      </c>
      <c r="L54" s="42">
        <f>VLOOKUP($H54,[1]EDA!$H$6:$BH$470,44,FALSE)</f>
        <v>1</v>
      </c>
      <c r="M54" s="42">
        <f>VLOOKUP($H54,[1]EDA!$H$6:$BH$470,45,FALSE)</f>
        <v>5</v>
      </c>
      <c r="N54" s="42">
        <f>VLOOKUP($H54,[1]EDA!$H$6:$BH$470,46,FALSE)</f>
        <v>2</v>
      </c>
      <c r="O54" s="42">
        <f>VLOOKUP($H54,[1]EDA!$H$6:$BH$470,47,FALSE)</f>
        <v>1</v>
      </c>
      <c r="P54" s="42">
        <f>VLOOKUP($H54,[1]EDA!$H$6:$BH$470,48,FALSE)</f>
        <v>4</v>
      </c>
      <c r="Q54" s="42">
        <f>VLOOKUP($H54,[1]EDA!$H$6:$BH$470,49,FALSE)</f>
        <v>7</v>
      </c>
      <c r="R54" s="42">
        <f>VLOOKUP($H54,[1]EDA!$H$6:$BH$470,50,FALSE)</f>
        <v>4</v>
      </c>
      <c r="S54" s="42">
        <f>VLOOKUP($H54,[1]EDA!$H$6:$BH$470,51,FALSE)</f>
        <v>2</v>
      </c>
      <c r="T54" s="42">
        <f>VLOOKUP($H54,[1]EDA!$H$6:$BH$470,52,FALSE)</f>
        <v>0</v>
      </c>
      <c r="U54" s="42">
        <f>VLOOKUP($H54,[1]EDA!$H$6:$BH$470,53,FALSE)</f>
        <v>0</v>
      </c>
      <c r="V54" s="13"/>
      <c r="W54" s="13">
        <f t="shared" si="4"/>
        <v>28</v>
      </c>
      <c r="X54" s="20">
        <f t="shared" si="5"/>
        <v>0</v>
      </c>
      <c r="Y54" s="42">
        <f>VLOOKUP($H54,[2]EDA!$H$6:$AU$474,29,FALSE)</f>
        <v>0</v>
      </c>
      <c r="Z54" s="42">
        <f>VLOOKUP($H54,[2]EDA!$H$6:$AU$474,30,FALSE)</f>
        <v>0</v>
      </c>
      <c r="AA54" s="42">
        <f>VLOOKUP($H54,[2]EDA!$H$6:$AU$474,31,FALSE)</f>
        <v>0</v>
      </c>
      <c r="AB54" s="42">
        <f>VLOOKUP($H54,[2]EDA!$H$6:$AU$474,32,FALSE)</f>
        <v>0</v>
      </c>
      <c r="AC54" s="42">
        <f>VLOOKUP($H54,[2]EDA!$H$6:$AU$474,33,FALSE)</f>
        <v>0</v>
      </c>
      <c r="AD54" s="42">
        <f>VLOOKUP($H54,[2]EDA!$H$6:$AU$474,34,FALSE)</f>
        <v>0</v>
      </c>
      <c r="AE54" s="42">
        <f>VLOOKUP($H54,[2]EDA!$H$6:$AU$474,35,FALSE)</f>
        <v>0</v>
      </c>
      <c r="AF54" s="42">
        <f>VLOOKUP($H54,[2]EDA!$H$6:$AU$474,36,FALSE)</f>
        <v>0</v>
      </c>
      <c r="AG54" s="42">
        <f>VLOOKUP($H54,[2]EDA!$H$6:$AU$474,37,FALSE)</f>
        <v>0</v>
      </c>
      <c r="AH54" s="42">
        <f>VLOOKUP($H54,[2]EDA!$H$6:$AU$474,38,FALSE)</f>
        <v>0</v>
      </c>
      <c r="AI54" s="42">
        <f>VLOOKUP($H54,[2]EDA!$H$6:$AU$474,39,FALSE)</f>
        <v>0</v>
      </c>
      <c r="AJ54" s="42">
        <f>VLOOKUP($H54,[2]EDA!$H$6:$AU$474,40,FALSE)</f>
        <v>0</v>
      </c>
      <c r="AK54" s="23"/>
      <c r="AL54" s="45">
        <f t="shared" si="6"/>
        <v>0</v>
      </c>
      <c r="AM54" s="20">
        <f t="shared" si="7"/>
        <v>0</v>
      </c>
      <c r="AN54" s="42">
        <f>VLOOKUP($H54,[3]IRA!$H$6:$BH$470,42,FALSE)</f>
        <v>0</v>
      </c>
      <c r="AO54" s="42">
        <f>VLOOKUP($H54,[3]IRA!$H$6:$BH$470,43,FALSE)</f>
        <v>0</v>
      </c>
      <c r="AP54" s="42">
        <f>VLOOKUP($H54,[3]IRA!$H$6:$BH$470,44,FALSE)</f>
        <v>0</v>
      </c>
      <c r="AQ54" s="42">
        <f>VLOOKUP($H54,[3]IRA!$H$6:$BH$470,45,FALSE)</f>
        <v>0</v>
      </c>
      <c r="AR54" s="42">
        <f>VLOOKUP($H54,[3]IRA!$H$6:$BH$470,46,FALSE)</f>
        <v>0</v>
      </c>
      <c r="AS54" s="42">
        <f>VLOOKUP($H54,[3]IRA!$H$6:$BH$470,47,FALSE)</f>
        <v>0</v>
      </c>
      <c r="AT54" s="42">
        <f>VLOOKUP($H54,[3]IRA!$H$6:$BH$470,48,FALSE)</f>
        <v>0</v>
      </c>
      <c r="AU54" s="42">
        <f>VLOOKUP($H54,[3]IRA!$H$6:$BH$470,49,FALSE)</f>
        <v>0</v>
      </c>
      <c r="AV54" s="42">
        <f>VLOOKUP($H54,[3]IRA!$H$6:$BH$470,50,FALSE)</f>
        <v>0</v>
      </c>
      <c r="AW54" s="42">
        <f>VLOOKUP($H54,[3]IRA!$H$6:$BH$470,51,FALSE)</f>
        <v>0</v>
      </c>
      <c r="AX54" s="42">
        <f>VLOOKUP($H54,[3]IRA!$H$6:$BH$470,52,FALSE)</f>
        <v>0</v>
      </c>
      <c r="AY54" s="42">
        <f>VLOOKUP($H54,[3]IRA!$H$6:$BH$470,53,FALSE)</f>
        <v>0</v>
      </c>
      <c r="AZ54" s="23"/>
      <c r="BA54" s="23">
        <f t="shared" si="8"/>
        <v>0</v>
      </c>
      <c r="BB54" s="20">
        <f t="shared" si="9"/>
        <v>0</v>
      </c>
      <c r="BC54" s="42">
        <f>VLOOKUP($H54,[4]IRA!$H$7:$CH$471,68,FALSE)</f>
        <v>6</v>
      </c>
      <c r="BD54" s="42">
        <f>VLOOKUP($H54,[4]IRA!$H$7:$CH$471,69,FALSE)</f>
        <v>4</v>
      </c>
      <c r="BE54" s="42">
        <f>VLOOKUP($H54,[4]IRA!$H$7:$CH$471,70,FALSE)</f>
        <v>3</v>
      </c>
      <c r="BF54" s="42">
        <f>VLOOKUP($H54,[4]IRA!$H$7:$CH$471,71,FALSE)</f>
        <v>12</v>
      </c>
      <c r="BG54" s="42">
        <f>VLOOKUP($H54,[4]IRA!$H$7:$CH$471,72,FALSE)</f>
        <v>5</v>
      </c>
      <c r="BH54" s="42">
        <f>VLOOKUP($H54,[4]IRA!$H$7:$CH$471,73,FALSE)</f>
        <v>8</v>
      </c>
      <c r="BI54" s="42">
        <f>VLOOKUP($H54,[4]IRA!$H$7:$CH$471,74,FALSE)</f>
        <v>2</v>
      </c>
      <c r="BJ54" s="42">
        <f>VLOOKUP($H54,[4]IRA!$H$7:$CH$471,75,FALSE)</f>
        <v>1</v>
      </c>
      <c r="BK54" s="42">
        <f>VLOOKUP($H54,[4]IRA!$H$7:$CH$471,76,FALSE)</f>
        <v>1</v>
      </c>
      <c r="BL54" s="42">
        <f>VLOOKUP($H54,[4]IRA!$H$7:$CH$471,77,FALSE)</f>
        <v>3</v>
      </c>
      <c r="BM54" s="42">
        <f>VLOOKUP($H54,[4]IRA!$H$7:$CH$471,78,FALSE)</f>
        <v>0</v>
      </c>
      <c r="BN54" s="42">
        <f>VLOOKUP($H54,[4]IRA!$H$7:$CH$471,79,FALSE)</f>
        <v>0</v>
      </c>
      <c r="BO54" s="13"/>
      <c r="BP54" s="13">
        <f t="shared" si="10"/>
        <v>45</v>
      </c>
      <c r="BQ54" s="20">
        <f t="shared" si="11"/>
        <v>0</v>
      </c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</row>
    <row r="55" spans="1:118" s="100" customFormat="1" ht="10.199999999999999" x14ac:dyDescent="0.2">
      <c r="A55" s="17" t="s">
        <v>2</v>
      </c>
      <c r="B55" s="17" t="s">
        <v>40</v>
      </c>
      <c r="C55" s="42">
        <v>400</v>
      </c>
      <c r="D55" s="16" t="s">
        <v>547</v>
      </c>
      <c r="E55" s="16" t="s">
        <v>548</v>
      </c>
      <c r="F55" s="17" t="s">
        <v>40</v>
      </c>
      <c r="G55" s="17" t="s">
        <v>824</v>
      </c>
      <c r="H55" s="17">
        <v>49</v>
      </c>
      <c r="I55" s="17" t="s">
        <v>46</v>
      </c>
      <c r="J55" s="43">
        <f>VLOOKUP($H55,[1]EDA!$H$6:$BH$470,42,FALSE)</f>
        <v>3</v>
      </c>
      <c r="K55" s="42">
        <f>VLOOKUP($H55,[1]EDA!$H$6:$BH$470,43,FALSE)</f>
        <v>0</v>
      </c>
      <c r="L55" s="42">
        <f>VLOOKUP($H55,[1]EDA!$H$6:$BH$470,44,FALSE)</f>
        <v>1</v>
      </c>
      <c r="M55" s="42">
        <f>VLOOKUP($H55,[1]EDA!$H$6:$BH$470,45,FALSE)</f>
        <v>1</v>
      </c>
      <c r="N55" s="42">
        <f>VLOOKUP($H55,[1]EDA!$H$6:$BH$470,46,FALSE)</f>
        <v>3</v>
      </c>
      <c r="O55" s="42">
        <f>VLOOKUP($H55,[1]EDA!$H$6:$BH$470,47,FALSE)</f>
        <v>2</v>
      </c>
      <c r="P55" s="42">
        <f>VLOOKUP($H55,[1]EDA!$H$6:$BH$470,48,FALSE)</f>
        <v>0</v>
      </c>
      <c r="Q55" s="42">
        <f>VLOOKUP($H55,[1]EDA!$H$6:$BH$470,49,FALSE)</f>
        <v>0</v>
      </c>
      <c r="R55" s="42">
        <f>VLOOKUP($H55,[1]EDA!$H$6:$BH$470,50,FALSE)</f>
        <v>0</v>
      </c>
      <c r="S55" s="42">
        <f>VLOOKUP($H55,[1]EDA!$H$6:$BH$470,51,FALSE)</f>
        <v>2</v>
      </c>
      <c r="T55" s="42">
        <f>VLOOKUP($H55,[1]EDA!$H$6:$BH$470,52,FALSE)</f>
        <v>0</v>
      </c>
      <c r="U55" s="42">
        <f>VLOOKUP($H55,[1]EDA!$H$6:$BH$470,53,FALSE)</f>
        <v>0</v>
      </c>
      <c r="V55" s="13"/>
      <c r="W55" s="13">
        <f t="shared" si="4"/>
        <v>12</v>
      </c>
      <c r="X55" s="20">
        <f t="shared" si="5"/>
        <v>0</v>
      </c>
      <c r="Y55" s="42">
        <f>VLOOKUP($H55,[2]EDA!$H$6:$AU$474,29,FALSE)</f>
        <v>0</v>
      </c>
      <c r="Z55" s="42">
        <f>VLOOKUP($H55,[2]EDA!$H$6:$AU$474,30,FALSE)</f>
        <v>0</v>
      </c>
      <c r="AA55" s="42">
        <f>VLOOKUP($H55,[2]EDA!$H$6:$AU$474,31,FALSE)</f>
        <v>0</v>
      </c>
      <c r="AB55" s="42">
        <f>VLOOKUP($H55,[2]EDA!$H$6:$AU$474,32,FALSE)</f>
        <v>0</v>
      </c>
      <c r="AC55" s="42">
        <f>VLOOKUP($H55,[2]EDA!$H$6:$AU$474,33,FALSE)</f>
        <v>0</v>
      </c>
      <c r="AD55" s="42">
        <f>VLOOKUP($H55,[2]EDA!$H$6:$AU$474,34,FALSE)</f>
        <v>0</v>
      </c>
      <c r="AE55" s="42">
        <f>VLOOKUP($H55,[2]EDA!$H$6:$AU$474,35,FALSE)</f>
        <v>0</v>
      </c>
      <c r="AF55" s="42">
        <f>VLOOKUP($H55,[2]EDA!$H$6:$AU$474,36,FALSE)</f>
        <v>0</v>
      </c>
      <c r="AG55" s="42">
        <f>VLOOKUP($H55,[2]EDA!$H$6:$AU$474,37,FALSE)</f>
        <v>0</v>
      </c>
      <c r="AH55" s="42">
        <f>VLOOKUP($H55,[2]EDA!$H$6:$AU$474,38,FALSE)</f>
        <v>0</v>
      </c>
      <c r="AI55" s="42">
        <f>VLOOKUP($H55,[2]EDA!$H$6:$AU$474,39,FALSE)</f>
        <v>0</v>
      </c>
      <c r="AJ55" s="42">
        <f>VLOOKUP($H55,[2]EDA!$H$6:$AU$474,40,FALSE)</f>
        <v>0</v>
      </c>
      <c r="AK55" s="23"/>
      <c r="AL55" s="45">
        <f t="shared" si="6"/>
        <v>0</v>
      </c>
      <c r="AM55" s="20">
        <f t="shared" si="7"/>
        <v>0</v>
      </c>
      <c r="AN55" s="42">
        <f>VLOOKUP($H55,[3]IRA!$H$6:$BH$470,42,FALSE)</f>
        <v>0</v>
      </c>
      <c r="AO55" s="42">
        <f>VLOOKUP($H55,[3]IRA!$H$6:$BH$470,43,FALSE)</f>
        <v>0</v>
      </c>
      <c r="AP55" s="42">
        <f>VLOOKUP($H55,[3]IRA!$H$6:$BH$470,44,FALSE)</f>
        <v>0</v>
      </c>
      <c r="AQ55" s="42">
        <f>VLOOKUP($H55,[3]IRA!$H$6:$BH$470,45,FALSE)</f>
        <v>0</v>
      </c>
      <c r="AR55" s="42">
        <f>VLOOKUP($H55,[3]IRA!$H$6:$BH$470,46,FALSE)</f>
        <v>0</v>
      </c>
      <c r="AS55" s="42">
        <f>VLOOKUP($H55,[3]IRA!$H$6:$BH$470,47,FALSE)</f>
        <v>0</v>
      </c>
      <c r="AT55" s="42">
        <f>VLOOKUP($H55,[3]IRA!$H$6:$BH$470,48,FALSE)</f>
        <v>0</v>
      </c>
      <c r="AU55" s="42">
        <f>VLOOKUP($H55,[3]IRA!$H$6:$BH$470,49,FALSE)</f>
        <v>0</v>
      </c>
      <c r="AV55" s="42">
        <f>VLOOKUP($H55,[3]IRA!$H$6:$BH$470,50,FALSE)</f>
        <v>0</v>
      </c>
      <c r="AW55" s="42">
        <f>VLOOKUP($H55,[3]IRA!$H$6:$BH$470,51,FALSE)</f>
        <v>0</v>
      </c>
      <c r="AX55" s="42">
        <f>VLOOKUP($H55,[3]IRA!$H$6:$BH$470,52,FALSE)</f>
        <v>0</v>
      </c>
      <c r="AY55" s="42">
        <f>VLOOKUP($H55,[3]IRA!$H$6:$BH$470,53,FALSE)</f>
        <v>0</v>
      </c>
      <c r="AZ55" s="23"/>
      <c r="BA55" s="23">
        <f t="shared" si="8"/>
        <v>0</v>
      </c>
      <c r="BB55" s="20">
        <f t="shared" si="9"/>
        <v>0</v>
      </c>
      <c r="BC55" s="42">
        <f>VLOOKUP($H55,[4]IRA!$H$7:$CH$471,68,FALSE)</f>
        <v>5</v>
      </c>
      <c r="BD55" s="42">
        <f>VLOOKUP($H55,[4]IRA!$H$7:$CH$471,69,FALSE)</f>
        <v>1</v>
      </c>
      <c r="BE55" s="42">
        <f>VLOOKUP($H55,[4]IRA!$H$7:$CH$471,70,FALSE)</f>
        <v>1</v>
      </c>
      <c r="BF55" s="42">
        <f>VLOOKUP($H55,[4]IRA!$H$7:$CH$471,71,FALSE)</f>
        <v>5</v>
      </c>
      <c r="BG55" s="42">
        <f>VLOOKUP($H55,[4]IRA!$H$7:$CH$471,72,FALSE)</f>
        <v>19</v>
      </c>
      <c r="BH55" s="42">
        <f>VLOOKUP($H55,[4]IRA!$H$7:$CH$471,73,FALSE)</f>
        <v>8</v>
      </c>
      <c r="BI55" s="42">
        <f>VLOOKUP($H55,[4]IRA!$H$7:$CH$471,74,FALSE)</f>
        <v>3</v>
      </c>
      <c r="BJ55" s="42">
        <f>VLOOKUP($H55,[4]IRA!$H$7:$CH$471,75,FALSE)</f>
        <v>1</v>
      </c>
      <c r="BK55" s="42">
        <f>VLOOKUP($H55,[4]IRA!$H$7:$CH$471,76,FALSE)</f>
        <v>3</v>
      </c>
      <c r="BL55" s="42">
        <f>VLOOKUP($H55,[4]IRA!$H$7:$CH$471,77,FALSE)</f>
        <v>4</v>
      </c>
      <c r="BM55" s="42">
        <f>VLOOKUP($H55,[4]IRA!$H$7:$CH$471,78,FALSE)</f>
        <v>0</v>
      </c>
      <c r="BN55" s="42">
        <f>VLOOKUP($H55,[4]IRA!$H$7:$CH$471,79,FALSE)</f>
        <v>0</v>
      </c>
      <c r="BO55" s="13"/>
      <c r="BP55" s="13">
        <f t="shared" si="10"/>
        <v>50</v>
      </c>
      <c r="BQ55" s="20">
        <f t="shared" si="11"/>
        <v>0</v>
      </c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</row>
    <row r="56" spans="1:118" s="100" customFormat="1" ht="10.199999999999999" x14ac:dyDescent="0.2">
      <c r="A56" s="17" t="s">
        <v>2</v>
      </c>
      <c r="B56" s="17" t="s">
        <v>93</v>
      </c>
      <c r="C56" s="42">
        <v>400</v>
      </c>
      <c r="D56" s="16" t="s">
        <v>547</v>
      </c>
      <c r="E56" s="16" t="s">
        <v>548</v>
      </c>
      <c r="F56" s="17" t="s">
        <v>40</v>
      </c>
      <c r="G56" s="17" t="s">
        <v>824</v>
      </c>
      <c r="H56" s="17">
        <v>50</v>
      </c>
      <c r="I56" s="17" t="s">
        <v>105</v>
      </c>
      <c r="J56" s="43">
        <f>VLOOKUP($H56,[1]EDA!$H$6:$BH$470,42,FALSE)</f>
        <v>3</v>
      </c>
      <c r="K56" s="42">
        <f>VLOOKUP($H56,[1]EDA!$H$6:$BH$470,43,FALSE)</f>
        <v>2</v>
      </c>
      <c r="L56" s="42">
        <f>VLOOKUP($H56,[1]EDA!$H$6:$BH$470,44,FALSE)</f>
        <v>2</v>
      </c>
      <c r="M56" s="42">
        <f>VLOOKUP($H56,[1]EDA!$H$6:$BH$470,45,FALSE)</f>
        <v>0</v>
      </c>
      <c r="N56" s="42">
        <f>VLOOKUP($H56,[1]EDA!$H$6:$BH$470,46,FALSE)</f>
        <v>3</v>
      </c>
      <c r="O56" s="42">
        <f>VLOOKUP($H56,[1]EDA!$H$6:$BH$470,47,FALSE)</f>
        <v>1</v>
      </c>
      <c r="P56" s="42">
        <f>VLOOKUP($H56,[1]EDA!$H$6:$BH$470,48,FALSE)</f>
        <v>1</v>
      </c>
      <c r="Q56" s="42">
        <f>VLOOKUP($H56,[1]EDA!$H$6:$BH$470,49,FALSE)</f>
        <v>3</v>
      </c>
      <c r="R56" s="42">
        <f>VLOOKUP($H56,[1]EDA!$H$6:$BH$470,50,FALSE)</f>
        <v>1</v>
      </c>
      <c r="S56" s="42">
        <f>VLOOKUP($H56,[1]EDA!$H$6:$BH$470,51,FALSE)</f>
        <v>0</v>
      </c>
      <c r="T56" s="42">
        <f>VLOOKUP($H56,[1]EDA!$H$6:$BH$470,52,FALSE)</f>
        <v>0</v>
      </c>
      <c r="U56" s="42">
        <f>VLOOKUP($H56,[1]EDA!$H$6:$BH$470,53,FALSE)</f>
        <v>0</v>
      </c>
      <c r="V56" s="13"/>
      <c r="W56" s="13">
        <f t="shared" si="4"/>
        <v>16</v>
      </c>
      <c r="X56" s="20">
        <f t="shared" si="5"/>
        <v>0</v>
      </c>
      <c r="Y56" s="42">
        <f>VLOOKUP($H56,[2]EDA!$H$6:$AU$474,29,FALSE)</f>
        <v>0</v>
      </c>
      <c r="Z56" s="42">
        <f>VLOOKUP($H56,[2]EDA!$H$6:$AU$474,30,FALSE)</f>
        <v>0</v>
      </c>
      <c r="AA56" s="42">
        <f>VLOOKUP($H56,[2]EDA!$H$6:$AU$474,31,FALSE)</f>
        <v>0</v>
      </c>
      <c r="AB56" s="42">
        <f>VLOOKUP($H56,[2]EDA!$H$6:$AU$474,32,FALSE)</f>
        <v>0</v>
      </c>
      <c r="AC56" s="42">
        <f>VLOOKUP($H56,[2]EDA!$H$6:$AU$474,33,FALSE)</f>
        <v>0</v>
      </c>
      <c r="AD56" s="42">
        <f>VLOOKUP($H56,[2]EDA!$H$6:$AU$474,34,FALSE)</f>
        <v>0</v>
      </c>
      <c r="AE56" s="42">
        <f>VLOOKUP($H56,[2]EDA!$H$6:$AU$474,35,FALSE)</f>
        <v>0</v>
      </c>
      <c r="AF56" s="42">
        <f>VLOOKUP($H56,[2]EDA!$H$6:$AU$474,36,FALSE)</f>
        <v>0</v>
      </c>
      <c r="AG56" s="42">
        <f>VLOOKUP($H56,[2]EDA!$H$6:$AU$474,37,FALSE)</f>
        <v>0</v>
      </c>
      <c r="AH56" s="42">
        <f>VLOOKUP($H56,[2]EDA!$H$6:$AU$474,38,FALSE)</f>
        <v>0</v>
      </c>
      <c r="AI56" s="42">
        <f>VLOOKUP($H56,[2]EDA!$H$6:$AU$474,39,FALSE)</f>
        <v>0</v>
      </c>
      <c r="AJ56" s="42">
        <f>VLOOKUP($H56,[2]EDA!$H$6:$AU$474,40,FALSE)</f>
        <v>0</v>
      </c>
      <c r="AK56" s="23"/>
      <c r="AL56" s="45">
        <f t="shared" si="6"/>
        <v>0</v>
      </c>
      <c r="AM56" s="20">
        <f t="shared" si="7"/>
        <v>0</v>
      </c>
      <c r="AN56" s="42">
        <f>VLOOKUP($H56,[3]IRA!$H$6:$BH$470,42,FALSE)</f>
        <v>0</v>
      </c>
      <c r="AO56" s="42">
        <f>VLOOKUP($H56,[3]IRA!$H$6:$BH$470,43,FALSE)</f>
        <v>0</v>
      </c>
      <c r="AP56" s="42">
        <f>VLOOKUP($H56,[3]IRA!$H$6:$BH$470,44,FALSE)</f>
        <v>0</v>
      </c>
      <c r="AQ56" s="42">
        <f>VLOOKUP($H56,[3]IRA!$H$6:$BH$470,45,FALSE)</f>
        <v>0</v>
      </c>
      <c r="AR56" s="42">
        <f>VLOOKUP($H56,[3]IRA!$H$6:$BH$470,46,FALSE)</f>
        <v>0</v>
      </c>
      <c r="AS56" s="42">
        <f>VLOOKUP($H56,[3]IRA!$H$6:$BH$470,47,FALSE)</f>
        <v>0</v>
      </c>
      <c r="AT56" s="42">
        <f>VLOOKUP($H56,[3]IRA!$H$6:$BH$470,48,FALSE)</f>
        <v>0</v>
      </c>
      <c r="AU56" s="42">
        <f>VLOOKUP($H56,[3]IRA!$H$6:$BH$470,49,FALSE)</f>
        <v>0</v>
      </c>
      <c r="AV56" s="42">
        <f>VLOOKUP($H56,[3]IRA!$H$6:$BH$470,50,FALSE)</f>
        <v>0</v>
      </c>
      <c r="AW56" s="42">
        <f>VLOOKUP($H56,[3]IRA!$H$6:$BH$470,51,FALSE)</f>
        <v>0</v>
      </c>
      <c r="AX56" s="42">
        <f>VLOOKUP($H56,[3]IRA!$H$6:$BH$470,52,FALSE)</f>
        <v>0</v>
      </c>
      <c r="AY56" s="42">
        <f>VLOOKUP($H56,[3]IRA!$H$6:$BH$470,53,FALSE)</f>
        <v>0</v>
      </c>
      <c r="AZ56" s="23"/>
      <c r="BA56" s="23">
        <f t="shared" si="8"/>
        <v>0</v>
      </c>
      <c r="BB56" s="20">
        <f t="shared" si="9"/>
        <v>0</v>
      </c>
      <c r="BC56" s="42">
        <f>VLOOKUP($H56,[4]IRA!$H$7:$CH$471,68,FALSE)</f>
        <v>0</v>
      </c>
      <c r="BD56" s="42">
        <f>VLOOKUP($H56,[4]IRA!$H$7:$CH$471,69,FALSE)</f>
        <v>5</v>
      </c>
      <c r="BE56" s="42">
        <f>VLOOKUP($H56,[4]IRA!$H$7:$CH$471,70,FALSE)</f>
        <v>6</v>
      </c>
      <c r="BF56" s="42">
        <f>VLOOKUP($H56,[4]IRA!$H$7:$CH$471,71,FALSE)</f>
        <v>0</v>
      </c>
      <c r="BG56" s="42">
        <f>VLOOKUP($H56,[4]IRA!$H$7:$CH$471,72,FALSE)</f>
        <v>0</v>
      </c>
      <c r="BH56" s="42">
        <f>VLOOKUP($H56,[4]IRA!$H$7:$CH$471,73,FALSE)</f>
        <v>2</v>
      </c>
      <c r="BI56" s="42">
        <f>VLOOKUP($H56,[4]IRA!$H$7:$CH$471,74,FALSE)</f>
        <v>3</v>
      </c>
      <c r="BJ56" s="42">
        <f>VLOOKUP($H56,[4]IRA!$H$7:$CH$471,75,FALSE)</f>
        <v>3</v>
      </c>
      <c r="BK56" s="42">
        <f>VLOOKUP($H56,[4]IRA!$H$7:$CH$471,76,FALSE)</f>
        <v>0</v>
      </c>
      <c r="BL56" s="42">
        <f>VLOOKUP($H56,[4]IRA!$H$7:$CH$471,77,FALSE)</f>
        <v>0</v>
      </c>
      <c r="BM56" s="42">
        <f>VLOOKUP($H56,[4]IRA!$H$7:$CH$471,78,FALSE)</f>
        <v>0</v>
      </c>
      <c r="BN56" s="42">
        <f>VLOOKUP($H56,[4]IRA!$H$7:$CH$471,79,FALSE)</f>
        <v>0</v>
      </c>
      <c r="BO56" s="13"/>
      <c r="BP56" s="13">
        <f t="shared" si="10"/>
        <v>19</v>
      </c>
      <c r="BQ56" s="20">
        <f t="shared" si="11"/>
        <v>0</v>
      </c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</row>
    <row r="57" spans="1:118" s="100" customFormat="1" ht="10.199999999999999" x14ac:dyDescent="0.2">
      <c r="A57" s="17" t="s">
        <v>2</v>
      </c>
      <c r="B57" s="17" t="s">
        <v>40</v>
      </c>
      <c r="C57" s="42">
        <v>400</v>
      </c>
      <c r="D57" s="16" t="s">
        <v>547</v>
      </c>
      <c r="E57" s="16" t="s">
        <v>548</v>
      </c>
      <c r="F57" s="17" t="s">
        <v>40</v>
      </c>
      <c r="G57" s="17" t="s">
        <v>823</v>
      </c>
      <c r="H57" s="17">
        <v>51</v>
      </c>
      <c r="I57" s="17" t="s">
        <v>43</v>
      </c>
      <c r="J57" s="43">
        <f>VLOOKUP($H57,[1]EDA!$H$6:$BH$470,42,FALSE)</f>
        <v>10</v>
      </c>
      <c r="K57" s="42">
        <f>VLOOKUP($H57,[1]EDA!$H$6:$BH$470,43,FALSE)</f>
        <v>7</v>
      </c>
      <c r="L57" s="42">
        <f>VLOOKUP($H57,[1]EDA!$H$6:$BH$470,44,FALSE)</f>
        <v>19</v>
      </c>
      <c r="M57" s="42">
        <f>VLOOKUP($H57,[1]EDA!$H$6:$BH$470,45,FALSE)</f>
        <v>15</v>
      </c>
      <c r="N57" s="42">
        <f>VLOOKUP($H57,[1]EDA!$H$6:$BH$470,46,FALSE)</f>
        <v>12</v>
      </c>
      <c r="O57" s="42">
        <f>VLOOKUP($H57,[1]EDA!$H$6:$BH$470,47,FALSE)</f>
        <v>12</v>
      </c>
      <c r="P57" s="42">
        <f>VLOOKUP($H57,[1]EDA!$H$6:$BH$470,48,FALSE)</f>
        <v>5</v>
      </c>
      <c r="Q57" s="42">
        <f>VLOOKUP($H57,[1]EDA!$H$6:$BH$470,49,FALSE)</f>
        <v>14</v>
      </c>
      <c r="R57" s="42">
        <f>VLOOKUP($H57,[1]EDA!$H$6:$BH$470,50,FALSE)</f>
        <v>10</v>
      </c>
      <c r="S57" s="42">
        <f>VLOOKUP($H57,[1]EDA!$H$6:$BH$470,51,FALSE)</f>
        <v>8</v>
      </c>
      <c r="T57" s="42">
        <f>VLOOKUP($H57,[1]EDA!$H$6:$BH$470,52,FALSE)</f>
        <v>0</v>
      </c>
      <c r="U57" s="42">
        <f>VLOOKUP($H57,[1]EDA!$H$6:$BH$470,53,FALSE)</f>
        <v>0</v>
      </c>
      <c r="V57" s="13"/>
      <c r="W57" s="13">
        <f t="shared" si="4"/>
        <v>112</v>
      </c>
      <c r="X57" s="20">
        <f t="shared" si="5"/>
        <v>0</v>
      </c>
      <c r="Y57" s="42">
        <f>VLOOKUP($H57,[2]EDA!$H$6:$AU$474,29,FALSE)</f>
        <v>0</v>
      </c>
      <c r="Z57" s="42">
        <f>VLOOKUP($H57,[2]EDA!$H$6:$AU$474,30,FALSE)</f>
        <v>2</v>
      </c>
      <c r="AA57" s="42">
        <f>VLOOKUP($H57,[2]EDA!$H$6:$AU$474,31,FALSE)</f>
        <v>2</v>
      </c>
      <c r="AB57" s="42">
        <f>VLOOKUP($H57,[2]EDA!$H$6:$AU$474,32,FALSE)</f>
        <v>0</v>
      </c>
      <c r="AC57" s="42">
        <f>VLOOKUP($H57,[2]EDA!$H$6:$AU$474,33,FALSE)</f>
        <v>0</v>
      </c>
      <c r="AD57" s="42">
        <f>VLOOKUP($H57,[2]EDA!$H$6:$AU$474,34,FALSE)</f>
        <v>0</v>
      </c>
      <c r="AE57" s="42">
        <f>VLOOKUP($H57,[2]EDA!$H$6:$AU$474,35,FALSE)</f>
        <v>0</v>
      </c>
      <c r="AF57" s="42">
        <f>VLOOKUP($H57,[2]EDA!$H$6:$AU$474,36,FALSE)</f>
        <v>0</v>
      </c>
      <c r="AG57" s="42">
        <f>VLOOKUP($H57,[2]EDA!$H$6:$AU$474,37,FALSE)</f>
        <v>0</v>
      </c>
      <c r="AH57" s="42">
        <f>VLOOKUP($H57,[2]EDA!$H$6:$AU$474,38,FALSE)</f>
        <v>0</v>
      </c>
      <c r="AI57" s="42">
        <f>VLOOKUP($H57,[2]EDA!$H$6:$AU$474,39,FALSE)</f>
        <v>0</v>
      </c>
      <c r="AJ57" s="42">
        <f>VLOOKUP($H57,[2]EDA!$H$6:$AU$474,40,FALSE)</f>
        <v>0</v>
      </c>
      <c r="AK57" s="23"/>
      <c r="AL57" s="45">
        <f t="shared" si="6"/>
        <v>4</v>
      </c>
      <c r="AM57" s="20">
        <f t="shared" si="7"/>
        <v>0</v>
      </c>
      <c r="AN57" s="42">
        <f>VLOOKUP($H57,[3]IRA!$H$6:$BH$470,42,FALSE)</f>
        <v>0</v>
      </c>
      <c r="AO57" s="42">
        <f>VLOOKUP($H57,[3]IRA!$H$6:$BH$470,43,FALSE)</f>
        <v>0</v>
      </c>
      <c r="AP57" s="42">
        <f>VLOOKUP($H57,[3]IRA!$H$6:$BH$470,44,FALSE)</f>
        <v>0</v>
      </c>
      <c r="AQ57" s="42">
        <f>VLOOKUP($H57,[3]IRA!$H$6:$BH$470,45,FALSE)</f>
        <v>2</v>
      </c>
      <c r="AR57" s="42">
        <f>VLOOKUP($H57,[3]IRA!$H$6:$BH$470,46,FALSE)</f>
        <v>0</v>
      </c>
      <c r="AS57" s="42">
        <f>VLOOKUP($H57,[3]IRA!$H$6:$BH$470,47,FALSE)</f>
        <v>0</v>
      </c>
      <c r="AT57" s="42">
        <f>VLOOKUP($H57,[3]IRA!$H$6:$BH$470,48,FALSE)</f>
        <v>0</v>
      </c>
      <c r="AU57" s="42">
        <f>VLOOKUP($H57,[3]IRA!$H$6:$BH$470,49,FALSE)</f>
        <v>0</v>
      </c>
      <c r="AV57" s="42">
        <f>VLOOKUP($H57,[3]IRA!$H$6:$BH$470,50,FALSE)</f>
        <v>1</v>
      </c>
      <c r="AW57" s="42">
        <f>VLOOKUP($H57,[3]IRA!$H$6:$BH$470,51,FALSE)</f>
        <v>0</v>
      </c>
      <c r="AX57" s="42">
        <f>VLOOKUP($H57,[3]IRA!$H$6:$BH$470,52,FALSE)</f>
        <v>0</v>
      </c>
      <c r="AY57" s="42">
        <f>VLOOKUP($H57,[3]IRA!$H$6:$BH$470,53,FALSE)</f>
        <v>0</v>
      </c>
      <c r="AZ57" s="23"/>
      <c r="BA57" s="23">
        <f t="shared" si="8"/>
        <v>3</v>
      </c>
      <c r="BB57" s="20">
        <f t="shared" si="9"/>
        <v>0</v>
      </c>
      <c r="BC57" s="42">
        <f>VLOOKUP($H57,[4]IRA!$H$7:$CH$471,68,FALSE)</f>
        <v>25</v>
      </c>
      <c r="BD57" s="42">
        <f>VLOOKUP($H57,[4]IRA!$H$7:$CH$471,69,FALSE)</f>
        <v>11</v>
      </c>
      <c r="BE57" s="42">
        <f>VLOOKUP($H57,[4]IRA!$H$7:$CH$471,70,FALSE)</f>
        <v>31</v>
      </c>
      <c r="BF57" s="42">
        <f>VLOOKUP($H57,[4]IRA!$H$7:$CH$471,71,FALSE)</f>
        <v>42</v>
      </c>
      <c r="BG57" s="42">
        <f>VLOOKUP($H57,[4]IRA!$H$7:$CH$471,72,FALSE)</f>
        <v>16</v>
      </c>
      <c r="BH57" s="42">
        <f>VLOOKUP($H57,[4]IRA!$H$7:$CH$471,73,FALSE)</f>
        <v>35</v>
      </c>
      <c r="BI57" s="42">
        <f>VLOOKUP($H57,[4]IRA!$H$7:$CH$471,74,FALSE)</f>
        <v>4</v>
      </c>
      <c r="BJ57" s="42">
        <f>VLOOKUP($H57,[4]IRA!$H$7:$CH$471,75,FALSE)</f>
        <v>32</v>
      </c>
      <c r="BK57" s="42">
        <f>VLOOKUP($H57,[4]IRA!$H$7:$CH$471,76,FALSE)</f>
        <v>12</v>
      </c>
      <c r="BL57" s="42">
        <f>VLOOKUP($H57,[4]IRA!$H$7:$CH$471,77,FALSE)</f>
        <v>3</v>
      </c>
      <c r="BM57" s="42">
        <f>VLOOKUP($H57,[4]IRA!$H$7:$CH$471,78,FALSE)</f>
        <v>0</v>
      </c>
      <c r="BN57" s="42">
        <f>VLOOKUP($H57,[4]IRA!$H$7:$CH$471,79,FALSE)</f>
        <v>0</v>
      </c>
      <c r="BO57" s="13"/>
      <c r="BP57" s="13">
        <f t="shared" si="10"/>
        <v>211</v>
      </c>
      <c r="BQ57" s="20">
        <f t="shared" si="11"/>
        <v>0</v>
      </c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</row>
    <row r="58" spans="1:118" s="100" customFormat="1" ht="10.199999999999999" x14ac:dyDescent="0.2">
      <c r="A58" s="17" t="s">
        <v>2</v>
      </c>
      <c r="B58" s="17" t="s">
        <v>40</v>
      </c>
      <c r="C58" s="42">
        <v>400</v>
      </c>
      <c r="D58" s="16" t="s">
        <v>547</v>
      </c>
      <c r="E58" s="16" t="s">
        <v>548</v>
      </c>
      <c r="F58" s="17" t="s">
        <v>40</v>
      </c>
      <c r="G58" s="17" t="s">
        <v>824</v>
      </c>
      <c r="H58" s="17">
        <v>52</v>
      </c>
      <c r="I58" s="17" t="s">
        <v>831</v>
      </c>
      <c r="J58" s="43">
        <f>VLOOKUP($H58,[1]EDA!$H$6:$BH$470,42,FALSE)</f>
        <v>0</v>
      </c>
      <c r="K58" s="42">
        <f>VLOOKUP($H58,[1]EDA!$H$6:$BH$470,43,FALSE)</f>
        <v>2</v>
      </c>
      <c r="L58" s="42">
        <f>VLOOKUP($H58,[1]EDA!$H$6:$BH$470,44,FALSE)</f>
        <v>1</v>
      </c>
      <c r="M58" s="42">
        <f>VLOOKUP($H58,[1]EDA!$H$6:$BH$470,45,FALSE)</f>
        <v>2</v>
      </c>
      <c r="N58" s="42">
        <f>VLOOKUP($H58,[1]EDA!$H$6:$BH$470,46,FALSE)</f>
        <v>0</v>
      </c>
      <c r="O58" s="42">
        <f>VLOOKUP($H58,[1]EDA!$H$6:$BH$470,47,FALSE)</f>
        <v>0</v>
      </c>
      <c r="P58" s="42">
        <f>VLOOKUP($H58,[1]EDA!$H$6:$BH$470,48,FALSE)</f>
        <v>0</v>
      </c>
      <c r="Q58" s="42">
        <f>VLOOKUP($H58,[1]EDA!$H$6:$BH$470,49,FALSE)</f>
        <v>3</v>
      </c>
      <c r="R58" s="42">
        <f>VLOOKUP($H58,[1]EDA!$H$6:$BH$470,50,FALSE)</f>
        <v>3</v>
      </c>
      <c r="S58" s="42">
        <f>VLOOKUP($H58,[1]EDA!$H$6:$BH$470,51,FALSE)</f>
        <v>2</v>
      </c>
      <c r="T58" s="42">
        <f>VLOOKUP($H58,[1]EDA!$H$6:$BH$470,52,FALSE)</f>
        <v>0</v>
      </c>
      <c r="U58" s="42">
        <f>VLOOKUP($H58,[1]EDA!$H$6:$BH$470,53,FALSE)</f>
        <v>0</v>
      </c>
      <c r="V58" s="13"/>
      <c r="W58" s="13">
        <f t="shared" si="4"/>
        <v>13</v>
      </c>
      <c r="X58" s="20">
        <f t="shared" si="5"/>
        <v>0</v>
      </c>
      <c r="Y58" s="42">
        <f>VLOOKUP($H58,[2]EDA!$H$6:$AU$474,29,FALSE)</f>
        <v>0</v>
      </c>
      <c r="Z58" s="42">
        <f>VLOOKUP($H58,[2]EDA!$H$6:$AU$474,30,FALSE)</f>
        <v>0</v>
      </c>
      <c r="AA58" s="42">
        <f>VLOOKUP($H58,[2]EDA!$H$6:$AU$474,31,FALSE)</f>
        <v>0</v>
      </c>
      <c r="AB58" s="42">
        <f>VLOOKUP($H58,[2]EDA!$H$6:$AU$474,32,FALSE)</f>
        <v>0</v>
      </c>
      <c r="AC58" s="42">
        <f>VLOOKUP($H58,[2]EDA!$H$6:$AU$474,33,FALSE)</f>
        <v>0</v>
      </c>
      <c r="AD58" s="42">
        <f>VLOOKUP($H58,[2]EDA!$H$6:$AU$474,34,FALSE)</f>
        <v>0</v>
      </c>
      <c r="AE58" s="42">
        <f>VLOOKUP($H58,[2]EDA!$H$6:$AU$474,35,FALSE)</f>
        <v>0</v>
      </c>
      <c r="AF58" s="42">
        <f>VLOOKUP($H58,[2]EDA!$H$6:$AU$474,36,FALSE)</f>
        <v>0</v>
      </c>
      <c r="AG58" s="42">
        <f>VLOOKUP($H58,[2]EDA!$H$6:$AU$474,37,FALSE)</f>
        <v>0</v>
      </c>
      <c r="AH58" s="42">
        <f>VLOOKUP($H58,[2]EDA!$H$6:$AU$474,38,FALSE)</f>
        <v>0</v>
      </c>
      <c r="AI58" s="42">
        <f>VLOOKUP($H58,[2]EDA!$H$6:$AU$474,39,FALSE)</f>
        <v>0</v>
      </c>
      <c r="AJ58" s="42">
        <f>VLOOKUP($H58,[2]EDA!$H$6:$AU$474,40,FALSE)</f>
        <v>0</v>
      </c>
      <c r="AK58" s="23"/>
      <c r="AL58" s="45">
        <f t="shared" si="6"/>
        <v>0</v>
      </c>
      <c r="AM58" s="20">
        <f t="shared" si="7"/>
        <v>0</v>
      </c>
      <c r="AN58" s="42">
        <f>VLOOKUP($H58,[3]IRA!$H$6:$BH$470,42,FALSE)</f>
        <v>0</v>
      </c>
      <c r="AO58" s="42">
        <f>VLOOKUP($H58,[3]IRA!$H$6:$BH$470,43,FALSE)</f>
        <v>0</v>
      </c>
      <c r="AP58" s="42">
        <f>VLOOKUP($H58,[3]IRA!$H$6:$BH$470,44,FALSE)</f>
        <v>0</v>
      </c>
      <c r="AQ58" s="42">
        <f>VLOOKUP($H58,[3]IRA!$H$6:$BH$470,45,FALSE)</f>
        <v>0</v>
      </c>
      <c r="AR58" s="42">
        <f>VLOOKUP($H58,[3]IRA!$H$6:$BH$470,46,FALSE)</f>
        <v>0</v>
      </c>
      <c r="AS58" s="42">
        <f>VLOOKUP($H58,[3]IRA!$H$6:$BH$470,47,FALSE)</f>
        <v>0</v>
      </c>
      <c r="AT58" s="42">
        <f>VLOOKUP($H58,[3]IRA!$H$6:$BH$470,48,FALSE)</f>
        <v>0</v>
      </c>
      <c r="AU58" s="42">
        <f>VLOOKUP($H58,[3]IRA!$H$6:$BH$470,49,FALSE)</f>
        <v>0</v>
      </c>
      <c r="AV58" s="42">
        <f>VLOOKUP($H58,[3]IRA!$H$6:$BH$470,50,FALSE)</f>
        <v>0</v>
      </c>
      <c r="AW58" s="42">
        <f>VLOOKUP($H58,[3]IRA!$H$6:$BH$470,51,FALSE)</f>
        <v>0</v>
      </c>
      <c r="AX58" s="42">
        <f>VLOOKUP($H58,[3]IRA!$H$6:$BH$470,52,FALSE)</f>
        <v>0</v>
      </c>
      <c r="AY58" s="42">
        <f>VLOOKUP($H58,[3]IRA!$H$6:$BH$470,53,FALSE)</f>
        <v>0</v>
      </c>
      <c r="AZ58" s="23"/>
      <c r="BA58" s="23">
        <f t="shared" si="8"/>
        <v>0</v>
      </c>
      <c r="BB58" s="20">
        <f t="shared" si="9"/>
        <v>0</v>
      </c>
      <c r="BC58" s="42">
        <f>VLOOKUP($H58,[4]IRA!$H$7:$CH$471,68,FALSE)</f>
        <v>2</v>
      </c>
      <c r="BD58" s="42">
        <f>VLOOKUP($H58,[4]IRA!$H$7:$CH$471,69,FALSE)</f>
        <v>0</v>
      </c>
      <c r="BE58" s="42">
        <f>VLOOKUP($H58,[4]IRA!$H$7:$CH$471,70,FALSE)</f>
        <v>5</v>
      </c>
      <c r="BF58" s="42">
        <f>VLOOKUP($H58,[4]IRA!$H$7:$CH$471,71,FALSE)</f>
        <v>3</v>
      </c>
      <c r="BG58" s="42">
        <f>VLOOKUP($H58,[4]IRA!$H$7:$CH$471,72,FALSE)</f>
        <v>14</v>
      </c>
      <c r="BH58" s="42">
        <f>VLOOKUP($H58,[4]IRA!$H$7:$CH$471,73,FALSE)</f>
        <v>7</v>
      </c>
      <c r="BI58" s="42">
        <f>VLOOKUP($H58,[4]IRA!$H$7:$CH$471,74,FALSE)</f>
        <v>1</v>
      </c>
      <c r="BJ58" s="42">
        <f>VLOOKUP($H58,[4]IRA!$H$7:$CH$471,75,FALSE)</f>
        <v>2</v>
      </c>
      <c r="BK58" s="42">
        <f>VLOOKUP($H58,[4]IRA!$H$7:$CH$471,76,FALSE)</f>
        <v>4</v>
      </c>
      <c r="BL58" s="42">
        <f>VLOOKUP($H58,[4]IRA!$H$7:$CH$471,77,FALSE)</f>
        <v>1</v>
      </c>
      <c r="BM58" s="42">
        <f>VLOOKUP($H58,[4]IRA!$H$7:$CH$471,78,FALSE)</f>
        <v>0</v>
      </c>
      <c r="BN58" s="42">
        <f>VLOOKUP($H58,[4]IRA!$H$7:$CH$471,79,FALSE)</f>
        <v>0</v>
      </c>
      <c r="BO58" s="13"/>
      <c r="BP58" s="13">
        <f t="shared" si="10"/>
        <v>39</v>
      </c>
      <c r="BQ58" s="20">
        <f t="shared" si="11"/>
        <v>0</v>
      </c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</row>
    <row r="59" spans="1:118" s="100" customFormat="1" ht="10.199999999999999" x14ac:dyDescent="0.2">
      <c r="A59" s="17" t="s">
        <v>8</v>
      </c>
      <c r="B59" s="17" t="s">
        <v>369</v>
      </c>
      <c r="C59" s="42">
        <v>400</v>
      </c>
      <c r="D59" s="16" t="s">
        <v>547</v>
      </c>
      <c r="E59" s="16" t="s">
        <v>519</v>
      </c>
      <c r="F59" s="17" t="s">
        <v>370</v>
      </c>
      <c r="G59" s="17" t="s">
        <v>823</v>
      </c>
      <c r="H59" s="17">
        <v>53</v>
      </c>
      <c r="I59" s="17" t="s">
        <v>370</v>
      </c>
      <c r="J59" s="43">
        <f>VLOOKUP($H59,[1]EDA!$H$6:$BH$470,42,FALSE)</f>
        <v>10</v>
      </c>
      <c r="K59" s="42">
        <f>VLOOKUP($H59,[1]EDA!$H$6:$BH$470,43,FALSE)</f>
        <v>5</v>
      </c>
      <c r="L59" s="42">
        <f>VLOOKUP($H59,[1]EDA!$H$6:$BH$470,44,FALSE)</f>
        <v>9</v>
      </c>
      <c r="M59" s="42">
        <f>VLOOKUP($H59,[1]EDA!$H$6:$BH$470,45,FALSE)</f>
        <v>15</v>
      </c>
      <c r="N59" s="42">
        <f>VLOOKUP($H59,[1]EDA!$H$6:$BH$470,46,FALSE)</f>
        <v>6</v>
      </c>
      <c r="O59" s="42">
        <f>VLOOKUP($H59,[1]EDA!$H$6:$BH$470,47,FALSE)</f>
        <v>2</v>
      </c>
      <c r="P59" s="42">
        <f>VLOOKUP($H59,[1]EDA!$H$6:$BH$470,48,FALSE)</f>
        <v>8</v>
      </c>
      <c r="Q59" s="42">
        <f>VLOOKUP($H59,[1]EDA!$H$6:$BH$470,49,FALSE)</f>
        <v>8</v>
      </c>
      <c r="R59" s="42">
        <f>VLOOKUP($H59,[1]EDA!$H$6:$BH$470,50,FALSE)</f>
        <v>7</v>
      </c>
      <c r="S59" s="42">
        <f>VLOOKUP($H59,[1]EDA!$H$6:$BH$470,51,FALSE)</f>
        <v>0</v>
      </c>
      <c r="T59" s="42">
        <f>VLOOKUP($H59,[1]EDA!$H$6:$BH$470,52,FALSE)</f>
        <v>0</v>
      </c>
      <c r="U59" s="42">
        <f>VLOOKUP($H59,[1]EDA!$H$6:$BH$470,53,FALSE)</f>
        <v>0</v>
      </c>
      <c r="V59" s="13"/>
      <c r="W59" s="13">
        <f t="shared" si="4"/>
        <v>70</v>
      </c>
      <c r="X59" s="20">
        <f t="shared" si="5"/>
        <v>0</v>
      </c>
      <c r="Y59" s="42">
        <f>VLOOKUP($H59,[2]EDA!$H$6:$AU$474,29,FALSE)</f>
        <v>0</v>
      </c>
      <c r="Z59" s="42">
        <f>VLOOKUP($H59,[2]EDA!$H$6:$AU$474,30,FALSE)</f>
        <v>0</v>
      </c>
      <c r="AA59" s="42">
        <f>VLOOKUP($H59,[2]EDA!$H$6:$AU$474,31,FALSE)</f>
        <v>0</v>
      </c>
      <c r="AB59" s="42">
        <f>VLOOKUP($H59,[2]EDA!$H$6:$AU$474,32,FALSE)</f>
        <v>0</v>
      </c>
      <c r="AC59" s="42">
        <f>VLOOKUP($H59,[2]EDA!$H$6:$AU$474,33,FALSE)</f>
        <v>0</v>
      </c>
      <c r="AD59" s="42">
        <f>VLOOKUP($H59,[2]EDA!$H$6:$AU$474,34,FALSE)</f>
        <v>0</v>
      </c>
      <c r="AE59" s="42">
        <f>VLOOKUP($H59,[2]EDA!$H$6:$AU$474,35,FALSE)</f>
        <v>0</v>
      </c>
      <c r="AF59" s="42">
        <f>VLOOKUP($H59,[2]EDA!$H$6:$AU$474,36,FALSE)</f>
        <v>0</v>
      </c>
      <c r="AG59" s="42">
        <f>VLOOKUP($H59,[2]EDA!$H$6:$AU$474,37,FALSE)</f>
        <v>0</v>
      </c>
      <c r="AH59" s="42">
        <f>VLOOKUP($H59,[2]EDA!$H$6:$AU$474,38,FALSE)</f>
        <v>0</v>
      </c>
      <c r="AI59" s="42">
        <f>VLOOKUP($H59,[2]EDA!$H$6:$AU$474,39,FALSE)</f>
        <v>0</v>
      </c>
      <c r="AJ59" s="42">
        <f>VLOOKUP($H59,[2]EDA!$H$6:$AU$474,40,FALSE)</f>
        <v>0</v>
      </c>
      <c r="AK59" s="23"/>
      <c r="AL59" s="45">
        <f t="shared" si="6"/>
        <v>0</v>
      </c>
      <c r="AM59" s="20">
        <f t="shared" si="7"/>
        <v>0</v>
      </c>
      <c r="AN59" s="42">
        <f>VLOOKUP($H59,[3]IRA!$H$6:$BH$470,42,FALSE)</f>
        <v>10</v>
      </c>
      <c r="AO59" s="42">
        <f>VLOOKUP($H59,[3]IRA!$H$6:$BH$470,43,FALSE)</f>
        <v>15</v>
      </c>
      <c r="AP59" s="42">
        <f>VLOOKUP($H59,[3]IRA!$H$6:$BH$470,44,FALSE)</f>
        <v>8</v>
      </c>
      <c r="AQ59" s="42">
        <f>VLOOKUP($H59,[3]IRA!$H$6:$BH$470,45,FALSE)</f>
        <v>8</v>
      </c>
      <c r="AR59" s="42">
        <f>VLOOKUP($H59,[3]IRA!$H$6:$BH$470,46,FALSE)</f>
        <v>2</v>
      </c>
      <c r="AS59" s="42">
        <f>VLOOKUP($H59,[3]IRA!$H$6:$BH$470,47,FALSE)</f>
        <v>1</v>
      </c>
      <c r="AT59" s="42">
        <f>VLOOKUP($H59,[3]IRA!$H$6:$BH$470,48,FALSE)</f>
        <v>0</v>
      </c>
      <c r="AU59" s="42">
        <f>VLOOKUP($H59,[3]IRA!$H$6:$BH$470,49,FALSE)</f>
        <v>0</v>
      </c>
      <c r="AV59" s="42">
        <f>VLOOKUP($H59,[3]IRA!$H$6:$BH$470,50,FALSE)</f>
        <v>0</v>
      </c>
      <c r="AW59" s="42">
        <f>VLOOKUP($H59,[3]IRA!$H$6:$BH$470,51,FALSE)</f>
        <v>0</v>
      </c>
      <c r="AX59" s="42">
        <f>VLOOKUP($H59,[3]IRA!$H$6:$BH$470,52,FALSE)</f>
        <v>0</v>
      </c>
      <c r="AY59" s="42">
        <f>VLOOKUP($H59,[3]IRA!$H$6:$BH$470,53,FALSE)</f>
        <v>0</v>
      </c>
      <c r="AZ59" s="23"/>
      <c r="BA59" s="23">
        <f t="shared" si="8"/>
        <v>44</v>
      </c>
      <c r="BB59" s="20">
        <f t="shared" si="9"/>
        <v>0</v>
      </c>
      <c r="BC59" s="42">
        <f>VLOOKUP($H59,[4]IRA!$H$7:$CH$471,68,FALSE)</f>
        <v>44</v>
      </c>
      <c r="BD59" s="42">
        <f>VLOOKUP($H59,[4]IRA!$H$7:$CH$471,69,FALSE)</f>
        <v>68</v>
      </c>
      <c r="BE59" s="42">
        <f>VLOOKUP($H59,[4]IRA!$H$7:$CH$471,70,FALSE)</f>
        <v>59</v>
      </c>
      <c r="BF59" s="42">
        <f>VLOOKUP($H59,[4]IRA!$H$7:$CH$471,71,FALSE)</f>
        <v>50</v>
      </c>
      <c r="BG59" s="42">
        <f>VLOOKUP($H59,[4]IRA!$H$7:$CH$471,72,FALSE)</f>
        <v>47</v>
      </c>
      <c r="BH59" s="42">
        <f>VLOOKUP($H59,[4]IRA!$H$7:$CH$471,73,FALSE)</f>
        <v>43</v>
      </c>
      <c r="BI59" s="42">
        <f>VLOOKUP($H59,[4]IRA!$H$7:$CH$471,74,FALSE)</f>
        <v>34</v>
      </c>
      <c r="BJ59" s="42">
        <f>VLOOKUP($H59,[4]IRA!$H$7:$CH$471,75,FALSE)</f>
        <v>19</v>
      </c>
      <c r="BK59" s="42">
        <f>VLOOKUP($H59,[4]IRA!$H$7:$CH$471,76,FALSE)</f>
        <v>36</v>
      </c>
      <c r="BL59" s="42">
        <f>VLOOKUP($H59,[4]IRA!$H$7:$CH$471,77,FALSE)</f>
        <v>61</v>
      </c>
      <c r="BM59" s="42">
        <f>VLOOKUP($H59,[4]IRA!$H$7:$CH$471,78,FALSE)</f>
        <v>0</v>
      </c>
      <c r="BN59" s="42">
        <f>VLOOKUP($H59,[4]IRA!$H$7:$CH$471,79,FALSE)</f>
        <v>0</v>
      </c>
      <c r="BO59" s="13"/>
      <c r="BP59" s="13">
        <f t="shared" si="10"/>
        <v>461</v>
      </c>
      <c r="BQ59" s="20">
        <f t="shared" si="11"/>
        <v>0</v>
      </c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</row>
    <row r="60" spans="1:118" s="100" customFormat="1" ht="10.199999999999999" x14ac:dyDescent="0.2">
      <c r="A60" s="17" t="s">
        <v>2</v>
      </c>
      <c r="B60" s="17" t="s">
        <v>86</v>
      </c>
      <c r="C60" s="42">
        <v>400</v>
      </c>
      <c r="D60" s="16" t="s">
        <v>547</v>
      </c>
      <c r="E60" s="16" t="s">
        <v>519</v>
      </c>
      <c r="F60" s="17" t="s">
        <v>152</v>
      </c>
      <c r="G60" s="17" t="s">
        <v>823</v>
      </c>
      <c r="H60" s="17">
        <v>54</v>
      </c>
      <c r="I60" s="17" t="s">
        <v>86</v>
      </c>
      <c r="J60" s="43">
        <f>VLOOKUP($H60,[1]EDA!$H$6:$BH$470,42,FALSE)</f>
        <v>4</v>
      </c>
      <c r="K60" s="42">
        <f>VLOOKUP($H60,[1]EDA!$H$6:$BH$470,43,FALSE)</f>
        <v>3</v>
      </c>
      <c r="L60" s="42">
        <f>VLOOKUP($H60,[1]EDA!$H$6:$BH$470,44,FALSE)</f>
        <v>3</v>
      </c>
      <c r="M60" s="42">
        <f>VLOOKUP($H60,[1]EDA!$H$6:$BH$470,45,FALSE)</f>
        <v>3</v>
      </c>
      <c r="N60" s="42">
        <f>VLOOKUP($H60,[1]EDA!$H$6:$BH$470,46,FALSE)</f>
        <v>5</v>
      </c>
      <c r="O60" s="42">
        <f>VLOOKUP($H60,[1]EDA!$H$6:$BH$470,47,FALSE)</f>
        <v>4</v>
      </c>
      <c r="P60" s="42">
        <f>VLOOKUP($H60,[1]EDA!$H$6:$BH$470,48,FALSE)</f>
        <v>1</v>
      </c>
      <c r="Q60" s="42">
        <f>VLOOKUP($H60,[1]EDA!$H$6:$BH$470,49,FALSE)</f>
        <v>8</v>
      </c>
      <c r="R60" s="42">
        <f>VLOOKUP($H60,[1]EDA!$H$6:$BH$470,50,FALSE)</f>
        <v>13</v>
      </c>
      <c r="S60" s="42">
        <f>VLOOKUP($H60,[1]EDA!$H$6:$BH$470,51,FALSE)</f>
        <v>18</v>
      </c>
      <c r="T60" s="42">
        <f>VLOOKUP($H60,[1]EDA!$H$6:$BH$470,52,FALSE)</f>
        <v>0</v>
      </c>
      <c r="U60" s="42">
        <f>VLOOKUP($H60,[1]EDA!$H$6:$BH$470,53,FALSE)</f>
        <v>0</v>
      </c>
      <c r="V60" s="13"/>
      <c r="W60" s="13">
        <f t="shared" si="4"/>
        <v>62</v>
      </c>
      <c r="X60" s="20">
        <f t="shared" si="5"/>
        <v>0</v>
      </c>
      <c r="Y60" s="42">
        <f>VLOOKUP($H60,[2]EDA!$H$6:$AU$474,29,FALSE)</f>
        <v>0</v>
      </c>
      <c r="Z60" s="42">
        <f>VLOOKUP($H60,[2]EDA!$H$6:$AU$474,30,FALSE)</f>
        <v>0</v>
      </c>
      <c r="AA60" s="42">
        <f>VLOOKUP($H60,[2]EDA!$H$6:$AU$474,31,FALSE)</f>
        <v>0</v>
      </c>
      <c r="AB60" s="42">
        <f>VLOOKUP($H60,[2]EDA!$H$6:$AU$474,32,FALSE)</f>
        <v>0</v>
      </c>
      <c r="AC60" s="42">
        <f>VLOOKUP($H60,[2]EDA!$H$6:$AU$474,33,FALSE)</f>
        <v>0</v>
      </c>
      <c r="AD60" s="42">
        <f>VLOOKUP($H60,[2]EDA!$H$6:$AU$474,34,FALSE)</f>
        <v>0</v>
      </c>
      <c r="AE60" s="42">
        <f>VLOOKUP($H60,[2]EDA!$H$6:$AU$474,35,FALSE)</f>
        <v>0</v>
      </c>
      <c r="AF60" s="42">
        <f>VLOOKUP($H60,[2]EDA!$H$6:$AU$474,36,FALSE)</f>
        <v>0</v>
      </c>
      <c r="AG60" s="42">
        <f>VLOOKUP($H60,[2]EDA!$H$6:$AU$474,37,FALSE)</f>
        <v>2</v>
      </c>
      <c r="AH60" s="42">
        <f>VLOOKUP($H60,[2]EDA!$H$6:$AU$474,38,FALSE)</f>
        <v>0</v>
      </c>
      <c r="AI60" s="42">
        <f>VLOOKUP($H60,[2]EDA!$H$6:$AU$474,39,FALSE)</f>
        <v>0</v>
      </c>
      <c r="AJ60" s="42">
        <f>VLOOKUP($H60,[2]EDA!$H$6:$AU$474,40,FALSE)</f>
        <v>0</v>
      </c>
      <c r="AK60" s="23"/>
      <c r="AL60" s="45">
        <f t="shared" si="6"/>
        <v>2</v>
      </c>
      <c r="AM60" s="20">
        <f t="shared" si="7"/>
        <v>0</v>
      </c>
      <c r="AN60" s="42">
        <f>VLOOKUP($H60,[3]IRA!$H$6:$BH$470,42,FALSE)</f>
        <v>2</v>
      </c>
      <c r="AO60" s="42">
        <f>VLOOKUP($H60,[3]IRA!$H$6:$BH$470,43,FALSE)</f>
        <v>0</v>
      </c>
      <c r="AP60" s="42">
        <f>VLOOKUP($H60,[3]IRA!$H$6:$BH$470,44,FALSE)</f>
        <v>0</v>
      </c>
      <c r="AQ60" s="42">
        <f>VLOOKUP($H60,[3]IRA!$H$6:$BH$470,45,FALSE)</f>
        <v>0</v>
      </c>
      <c r="AR60" s="42">
        <f>VLOOKUP($H60,[3]IRA!$H$6:$BH$470,46,FALSE)</f>
        <v>2</v>
      </c>
      <c r="AS60" s="42">
        <f>VLOOKUP($H60,[3]IRA!$H$6:$BH$470,47,FALSE)</f>
        <v>1</v>
      </c>
      <c r="AT60" s="42">
        <f>VLOOKUP($H60,[3]IRA!$H$6:$BH$470,48,FALSE)</f>
        <v>7</v>
      </c>
      <c r="AU60" s="42">
        <f>VLOOKUP($H60,[3]IRA!$H$6:$BH$470,49,FALSE)</f>
        <v>1</v>
      </c>
      <c r="AV60" s="42">
        <f>VLOOKUP($H60,[3]IRA!$H$6:$BH$470,50,FALSE)</f>
        <v>9</v>
      </c>
      <c r="AW60" s="42">
        <f>VLOOKUP($H60,[3]IRA!$H$6:$BH$470,51,FALSE)</f>
        <v>4</v>
      </c>
      <c r="AX60" s="42">
        <f>VLOOKUP($H60,[3]IRA!$H$6:$BH$470,52,FALSE)</f>
        <v>0</v>
      </c>
      <c r="AY60" s="42">
        <f>VLOOKUP($H60,[3]IRA!$H$6:$BH$470,53,FALSE)</f>
        <v>0</v>
      </c>
      <c r="AZ60" s="23"/>
      <c r="BA60" s="23">
        <f t="shared" si="8"/>
        <v>26</v>
      </c>
      <c r="BB60" s="20">
        <f t="shared" si="9"/>
        <v>0</v>
      </c>
      <c r="BC60" s="42">
        <f>VLOOKUP($H60,[4]IRA!$H$7:$CH$471,68,FALSE)</f>
        <v>26</v>
      </c>
      <c r="BD60" s="42">
        <f>VLOOKUP($H60,[4]IRA!$H$7:$CH$471,69,FALSE)</f>
        <v>8</v>
      </c>
      <c r="BE60" s="42">
        <f>VLOOKUP($H60,[4]IRA!$H$7:$CH$471,70,FALSE)</f>
        <v>17</v>
      </c>
      <c r="BF60" s="42">
        <f>VLOOKUP($H60,[4]IRA!$H$7:$CH$471,71,FALSE)</f>
        <v>13</v>
      </c>
      <c r="BG60" s="42">
        <f>VLOOKUP($H60,[4]IRA!$H$7:$CH$471,72,FALSE)</f>
        <v>4</v>
      </c>
      <c r="BH60" s="42">
        <f>VLOOKUP($H60,[4]IRA!$H$7:$CH$471,73,FALSE)</f>
        <v>12</v>
      </c>
      <c r="BI60" s="42">
        <f>VLOOKUP($H60,[4]IRA!$H$7:$CH$471,74,FALSE)</f>
        <v>31</v>
      </c>
      <c r="BJ60" s="42">
        <f>VLOOKUP($H60,[4]IRA!$H$7:$CH$471,75,FALSE)</f>
        <v>32</v>
      </c>
      <c r="BK60" s="42">
        <f>VLOOKUP($H60,[4]IRA!$H$7:$CH$471,76,FALSE)</f>
        <v>42</v>
      </c>
      <c r="BL60" s="42">
        <f>VLOOKUP($H60,[4]IRA!$H$7:$CH$471,77,FALSE)</f>
        <v>27</v>
      </c>
      <c r="BM60" s="42">
        <f>VLOOKUP($H60,[4]IRA!$H$7:$CH$471,78,FALSE)</f>
        <v>0</v>
      </c>
      <c r="BN60" s="42">
        <f>VLOOKUP($H60,[4]IRA!$H$7:$CH$471,79,FALSE)</f>
        <v>0</v>
      </c>
      <c r="BO60" s="13"/>
      <c r="BP60" s="13">
        <f t="shared" si="10"/>
        <v>212</v>
      </c>
      <c r="BQ60" s="20">
        <f t="shared" si="11"/>
        <v>0</v>
      </c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</row>
    <row r="61" spans="1:118" s="100" customFormat="1" ht="10.199999999999999" x14ac:dyDescent="0.2">
      <c r="A61" s="17" t="s">
        <v>2</v>
      </c>
      <c r="B61" s="17" t="s">
        <v>86</v>
      </c>
      <c r="C61" s="42">
        <v>400</v>
      </c>
      <c r="D61" s="16" t="s">
        <v>547</v>
      </c>
      <c r="E61" s="16" t="s">
        <v>519</v>
      </c>
      <c r="F61" s="17" t="s">
        <v>152</v>
      </c>
      <c r="G61" s="17" t="s">
        <v>824</v>
      </c>
      <c r="H61" s="17">
        <v>55</v>
      </c>
      <c r="I61" s="17" t="s">
        <v>90</v>
      </c>
      <c r="J61" s="43">
        <f>VLOOKUP($H61,[1]EDA!$H$6:$BH$470,42,FALSE)</f>
        <v>0</v>
      </c>
      <c r="K61" s="42">
        <f>VLOOKUP($H61,[1]EDA!$H$6:$BH$470,43,FALSE)</f>
        <v>3</v>
      </c>
      <c r="L61" s="42">
        <f>VLOOKUP($H61,[1]EDA!$H$6:$BH$470,44,FALSE)</f>
        <v>1</v>
      </c>
      <c r="M61" s="42">
        <f>VLOOKUP($H61,[1]EDA!$H$6:$BH$470,45,FALSE)</f>
        <v>5</v>
      </c>
      <c r="N61" s="42">
        <f>VLOOKUP($H61,[1]EDA!$H$6:$BH$470,46,FALSE)</f>
        <v>9</v>
      </c>
      <c r="O61" s="42">
        <f>VLOOKUP($H61,[1]EDA!$H$6:$BH$470,47,FALSE)</f>
        <v>2</v>
      </c>
      <c r="P61" s="42">
        <f>VLOOKUP($H61,[1]EDA!$H$6:$BH$470,48,FALSE)</f>
        <v>1</v>
      </c>
      <c r="Q61" s="42">
        <f>VLOOKUP($H61,[1]EDA!$H$6:$BH$470,49,FALSE)</f>
        <v>0</v>
      </c>
      <c r="R61" s="42">
        <f>VLOOKUP($H61,[1]EDA!$H$6:$BH$470,50,FALSE)</f>
        <v>0</v>
      </c>
      <c r="S61" s="42">
        <f>VLOOKUP($H61,[1]EDA!$H$6:$BH$470,51,FALSE)</f>
        <v>1</v>
      </c>
      <c r="T61" s="42">
        <f>VLOOKUP($H61,[1]EDA!$H$6:$BH$470,52,FALSE)</f>
        <v>0</v>
      </c>
      <c r="U61" s="42">
        <f>VLOOKUP($H61,[1]EDA!$H$6:$BH$470,53,FALSE)</f>
        <v>0</v>
      </c>
      <c r="V61" s="13"/>
      <c r="W61" s="13">
        <f t="shared" si="4"/>
        <v>22</v>
      </c>
      <c r="X61" s="20">
        <f t="shared" si="5"/>
        <v>0</v>
      </c>
      <c r="Y61" s="42">
        <f>VLOOKUP($H61,[2]EDA!$H$6:$AU$474,29,FALSE)</f>
        <v>0</v>
      </c>
      <c r="Z61" s="42">
        <f>VLOOKUP($H61,[2]EDA!$H$6:$AU$474,30,FALSE)</f>
        <v>0</v>
      </c>
      <c r="AA61" s="42">
        <f>VLOOKUP($H61,[2]EDA!$H$6:$AU$474,31,FALSE)</f>
        <v>0</v>
      </c>
      <c r="AB61" s="42">
        <f>VLOOKUP($H61,[2]EDA!$H$6:$AU$474,32,FALSE)</f>
        <v>0</v>
      </c>
      <c r="AC61" s="42">
        <f>VLOOKUP($H61,[2]EDA!$H$6:$AU$474,33,FALSE)</f>
        <v>0</v>
      </c>
      <c r="AD61" s="42">
        <f>VLOOKUP($H61,[2]EDA!$H$6:$AU$474,34,FALSE)</f>
        <v>0</v>
      </c>
      <c r="AE61" s="42">
        <f>VLOOKUP($H61,[2]EDA!$H$6:$AU$474,35,FALSE)</f>
        <v>0</v>
      </c>
      <c r="AF61" s="42">
        <f>VLOOKUP($H61,[2]EDA!$H$6:$AU$474,36,FALSE)</f>
        <v>0</v>
      </c>
      <c r="AG61" s="42">
        <f>VLOOKUP($H61,[2]EDA!$H$6:$AU$474,37,FALSE)</f>
        <v>0</v>
      </c>
      <c r="AH61" s="42">
        <f>VLOOKUP($H61,[2]EDA!$H$6:$AU$474,38,FALSE)</f>
        <v>0</v>
      </c>
      <c r="AI61" s="42">
        <f>VLOOKUP($H61,[2]EDA!$H$6:$AU$474,39,FALSE)</f>
        <v>0</v>
      </c>
      <c r="AJ61" s="42">
        <f>VLOOKUP($H61,[2]EDA!$H$6:$AU$474,40,FALSE)</f>
        <v>0</v>
      </c>
      <c r="AK61" s="23"/>
      <c r="AL61" s="45">
        <f t="shared" si="6"/>
        <v>0</v>
      </c>
      <c r="AM61" s="20">
        <f t="shared" si="7"/>
        <v>0</v>
      </c>
      <c r="AN61" s="42">
        <f>VLOOKUP($H61,[3]IRA!$H$6:$BH$470,42,FALSE)</f>
        <v>1</v>
      </c>
      <c r="AO61" s="42">
        <f>VLOOKUP($H61,[3]IRA!$H$6:$BH$470,43,FALSE)</f>
        <v>0</v>
      </c>
      <c r="AP61" s="42">
        <f>VLOOKUP($H61,[3]IRA!$H$6:$BH$470,44,FALSE)</f>
        <v>0</v>
      </c>
      <c r="AQ61" s="42">
        <f>VLOOKUP($H61,[3]IRA!$H$6:$BH$470,45,FALSE)</f>
        <v>0</v>
      </c>
      <c r="AR61" s="42">
        <f>VLOOKUP($H61,[3]IRA!$H$6:$BH$470,46,FALSE)</f>
        <v>0</v>
      </c>
      <c r="AS61" s="42">
        <f>VLOOKUP($H61,[3]IRA!$H$6:$BH$470,47,FALSE)</f>
        <v>0</v>
      </c>
      <c r="AT61" s="42">
        <f>VLOOKUP($H61,[3]IRA!$H$6:$BH$470,48,FALSE)</f>
        <v>0</v>
      </c>
      <c r="AU61" s="42">
        <f>VLOOKUP($H61,[3]IRA!$H$6:$BH$470,49,FALSE)</f>
        <v>0</v>
      </c>
      <c r="AV61" s="42">
        <f>VLOOKUP($H61,[3]IRA!$H$6:$BH$470,50,FALSE)</f>
        <v>0</v>
      </c>
      <c r="AW61" s="42">
        <f>VLOOKUP($H61,[3]IRA!$H$6:$BH$470,51,FALSE)</f>
        <v>0</v>
      </c>
      <c r="AX61" s="42">
        <f>VLOOKUP($H61,[3]IRA!$H$6:$BH$470,52,FALSE)</f>
        <v>0</v>
      </c>
      <c r="AY61" s="42">
        <f>VLOOKUP($H61,[3]IRA!$H$6:$BH$470,53,FALSE)</f>
        <v>0</v>
      </c>
      <c r="AZ61" s="23"/>
      <c r="BA61" s="23">
        <f t="shared" si="8"/>
        <v>1</v>
      </c>
      <c r="BB61" s="20">
        <f t="shared" si="9"/>
        <v>0</v>
      </c>
      <c r="BC61" s="42">
        <f>VLOOKUP($H61,[4]IRA!$H$7:$CH$471,68,FALSE)</f>
        <v>16</v>
      </c>
      <c r="BD61" s="42">
        <f>VLOOKUP($H61,[4]IRA!$H$7:$CH$471,69,FALSE)</f>
        <v>13</v>
      </c>
      <c r="BE61" s="42">
        <f>VLOOKUP($H61,[4]IRA!$H$7:$CH$471,70,FALSE)</f>
        <v>11</v>
      </c>
      <c r="BF61" s="42">
        <f>VLOOKUP($H61,[4]IRA!$H$7:$CH$471,71,FALSE)</f>
        <v>20</v>
      </c>
      <c r="BG61" s="42">
        <f>VLOOKUP($H61,[4]IRA!$H$7:$CH$471,72,FALSE)</f>
        <v>26</v>
      </c>
      <c r="BH61" s="42">
        <f>VLOOKUP($H61,[4]IRA!$H$7:$CH$471,73,FALSE)</f>
        <v>21</v>
      </c>
      <c r="BI61" s="42">
        <f>VLOOKUP($H61,[4]IRA!$H$7:$CH$471,74,FALSE)</f>
        <v>12</v>
      </c>
      <c r="BJ61" s="42">
        <f>VLOOKUP($H61,[4]IRA!$H$7:$CH$471,75,FALSE)</f>
        <v>5</v>
      </c>
      <c r="BK61" s="42">
        <f>VLOOKUP($H61,[4]IRA!$H$7:$CH$471,76,FALSE)</f>
        <v>9</v>
      </c>
      <c r="BL61" s="42">
        <f>VLOOKUP($H61,[4]IRA!$H$7:$CH$471,77,FALSE)</f>
        <v>15</v>
      </c>
      <c r="BM61" s="42">
        <f>VLOOKUP($H61,[4]IRA!$H$7:$CH$471,78,FALSE)</f>
        <v>0</v>
      </c>
      <c r="BN61" s="42">
        <f>VLOOKUP($H61,[4]IRA!$H$7:$CH$471,79,FALSE)</f>
        <v>0</v>
      </c>
      <c r="BO61" s="13"/>
      <c r="BP61" s="13">
        <f t="shared" si="10"/>
        <v>148</v>
      </c>
      <c r="BQ61" s="20">
        <f t="shared" si="11"/>
        <v>0</v>
      </c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</row>
    <row r="62" spans="1:118" s="100" customFormat="1" ht="10.199999999999999" x14ac:dyDescent="0.2">
      <c r="A62" s="17" t="s">
        <v>2</v>
      </c>
      <c r="B62" s="17" t="s">
        <v>86</v>
      </c>
      <c r="C62" s="42">
        <v>400</v>
      </c>
      <c r="D62" s="16" t="s">
        <v>547</v>
      </c>
      <c r="E62" s="16" t="s">
        <v>519</v>
      </c>
      <c r="F62" s="17" t="s">
        <v>152</v>
      </c>
      <c r="G62" s="17" t="s">
        <v>824</v>
      </c>
      <c r="H62" s="17">
        <v>56</v>
      </c>
      <c r="I62" s="17" t="s">
        <v>88</v>
      </c>
      <c r="J62" s="43">
        <f>VLOOKUP($H62,[1]EDA!$H$6:$BH$470,42,FALSE)</f>
        <v>1</v>
      </c>
      <c r="K62" s="42">
        <f>VLOOKUP($H62,[1]EDA!$H$6:$BH$470,43,FALSE)</f>
        <v>3</v>
      </c>
      <c r="L62" s="42">
        <f>VLOOKUP($H62,[1]EDA!$H$6:$BH$470,44,FALSE)</f>
        <v>2</v>
      </c>
      <c r="M62" s="42">
        <f>VLOOKUP($H62,[1]EDA!$H$6:$BH$470,45,FALSE)</f>
        <v>2</v>
      </c>
      <c r="N62" s="42">
        <f>VLOOKUP($H62,[1]EDA!$H$6:$BH$470,46,FALSE)</f>
        <v>3</v>
      </c>
      <c r="O62" s="42">
        <f>VLOOKUP($H62,[1]EDA!$H$6:$BH$470,47,FALSE)</f>
        <v>3</v>
      </c>
      <c r="P62" s="42">
        <f>VLOOKUP($H62,[1]EDA!$H$6:$BH$470,48,FALSE)</f>
        <v>4</v>
      </c>
      <c r="Q62" s="42">
        <f>VLOOKUP($H62,[1]EDA!$H$6:$BH$470,49,FALSE)</f>
        <v>6</v>
      </c>
      <c r="R62" s="42">
        <f>VLOOKUP($H62,[1]EDA!$H$6:$BH$470,50,FALSE)</f>
        <v>4</v>
      </c>
      <c r="S62" s="42">
        <f>VLOOKUP($H62,[1]EDA!$H$6:$BH$470,51,FALSE)</f>
        <v>7</v>
      </c>
      <c r="T62" s="42">
        <f>VLOOKUP($H62,[1]EDA!$H$6:$BH$470,52,FALSE)</f>
        <v>0</v>
      </c>
      <c r="U62" s="42">
        <f>VLOOKUP($H62,[1]EDA!$H$6:$BH$470,53,FALSE)</f>
        <v>0</v>
      </c>
      <c r="V62" s="13"/>
      <c r="W62" s="13">
        <f t="shared" si="4"/>
        <v>35</v>
      </c>
      <c r="X62" s="20">
        <f t="shared" si="5"/>
        <v>0</v>
      </c>
      <c r="Y62" s="42">
        <f>VLOOKUP($H62,[2]EDA!$H$6:$AU$474,29,FALSE)</f>
        <v>0</v>
      </c>
      <c r="Z62" s="42">
        <f>VLOOKUP($H62,[2]EDA!$H$6:$AU$474,30,FALSE)</f>
        <v>0</v>
      </c>
      <c r="AA62" s="42">
        <f>VLOOKUP($H62,[2]EDA!$H$6:$AU$474,31,FALSE)</f>
        <v>0</v>
      </c>
      <c r="AB62" s="42">
        <f>VLOOKUP($H62,[2]EDA!$H$6:$AU$474,32,FALSE)</f>
        <v>0</v>
      </c>
      <c r="AC62" s="42">
        <f>VLOOKUP($H62,[2]EDA!$H$6:$AU$474,33,FALSE)</f>
        <v>0</v>
      </c>
      <c r="AD62" s="42">
        <f>VLOOKUP($H62,[2]EDA!$H$6:$AU$474,34,FALSE)</f>
        <v>0</v>
      </c>
      <c r="AE62" s="42">
        <f>VLOOKUP($H62,[2]EDA!$H$6:$AU$474,35,FALSE)</f>
        <v>0</v>
      </c>
      <c r="AF62" s="42">
        <f>VLOOKUP($H62,[2]EDA!$H$6:$AU$474,36,FALSE)</f>
        <v>0</v>
      </c>
      <c r="AG62" s="42">
        <f>VLOOKUP($H62,[2]EDA!$H$6:$AU$474,37,FALSE)</f>
        <v>0</v>
      </c>
      <c r="AH62" s="42">
        <f>VLOOKUP($H62,[2]EDA!$H$6:$AU$474,38,FALSE)</f>
        <v>0</v>
      </c>
      <c r="AI62" s="42">
        <f>VLOOKUP($H62,[2]EDA!$H$6:$AU$474,39,FALSE)</f>
        <v>0</v>
      </c>
      <c r="AJ62" s="42">
        <f>VLOOKUP($H62,[2]EDA!$H$6:$AU$474,40,FALSE)</f>
        <v>0</v>
      </c>
      <c r="AK62" s="23"/>
      <c r="AL62" s="45">
        <f t="shared" si="6"/>
        <v>0</v>
      </c>
      <c r="AM62" s="20">
        <f t="shared" si="7"/>
        <v>0</v>
      </c>
      <c r="AN62" s="42">
        <f>VLOOKUP($H62,[3]IRA!$H$6:$BH$470,42,FALSE)</f>
        <v>0</v>
      </c>
      <c r="AO62" s="42">
        <f>VLOOKUP($H62,[3]IRA!$H$6:$BH$470,43,FALSE)</f>
        <v>0</v>
      </c>
      <c r="AP62" s="42">
        <f>VLOOKUP($H62,[3]IRA!$H$6:$BH$470,44,FALSE)</f>
        <v>0</v>
      </c>
      <c r="AQ62" s="42">
        <f>VLOOKUP($H62,[3]IRA!$H$6:$BH$470,45,FALSE)</f>
        <v>1</v>
      </c>
      <c r="AR62" s="42">
        <f>VLOOKUP($H62,[3]IRA!$H$6:$BH$470,46,FALSE)</f>
        <v>0</v>
      </c>
      <c r="AS62" s="42">
        <f>VLOOKUP($H62,[3]IRA!$H$6:$BH$470,47,FALSE)</f>
        <v>0</v>
      </c>
      <c r="AT62" s="42">
        <f>VLOOKUP($H62,[3]IRA!$H$6:$BH$470,48,FALSE)</f>
        <v>0</v>
      </c>
      <c r="AU62" s="42">
        <f>VLOOKUP($H62,[3]IRA!$H$6:$BH$470,49,FALSE)</f>
        <v>0</v>
      </c>
      <c r="AV62" s="42">
        <f>VLOOKUP($H62,[3]IRA!$H$6:$BH$470,50,FALSE)</f>
        <v>0</v>
      </c>
      <c r="AW62" s="42">
        <f>VLOOKUP($H62,[3]IRA!$H$6:$BH$470,51,FALSE)</f>
        <v>0</v>
      </c>
      <c r="AX62" s="42">
        <f>VLOOKUP($H62,[3]IRA!$H$6:$BH$470,52,FALSE)</f>
        <v>0</v>
      </c>
      <c r="AY62" s="42">
        <f>VLOOKUP($H62,[3]IRA!$H$6:$BH$470,53,FALSE)</f>
        <v>0</v>
      </c>
      <c r="AZ62" s="23"/>
      <c r="BA62" s="23">
        <f t="shared" si="8"/>
        <v>1</v>
      </c>
      <c r="BB62" s="20">
        <f t="shared" si="9"/>
        <v>0</v>
      </c>
      <c r="BC62" s="42">
        <f>VLOOKUP($H62,[4]IRA!$H$7:$CH$471,68,FALSE)</f>
        <v>5</v>
      </c>
      <c r="BD62" s="42">
        <f>VLOOKUP($H62,[4]IRA!$H$7:$CH$471,69,FALSE)</f>
        <v>3</v>
      </c>
      <c r="BE62" s="42">
        <f>VLOOKUP($H62,[4]IRA!$H$7:$CH$471,70,FALSE)</f>
        <v>7</v>
      </c>
      <c r="BF62" s="42">
        <f>VLOOKUP($H62,[4]IRA!$H$7:$CH$471,71,FALSE)</f>
        <v>7</v>
      </c>
      <c r="BG62" s="42">
        <f>VLOOKUP($H62,[4]IRA!$H$7:$CH$471,72,FALSE)</f>
        <v>7</v>
      </c>
      <c r="BH62" s="42">
        <f>VLOOKUP($H62,[4]IRA!$H$7:$CH$471,73,FALSE)</f>
        <v>12</v>
      </c>
      <c r="BI62" s="42">
        <f>VLOOKUP($H62,[4]IRA!$H$7:$CH$471,74,FALSE)</f>
        <v>1</v>
      </c>
      <c r="BJ62" s="42">
        <f>VLOOKUP($H62,[4]IRA!$H$7:$CH$471,75,FALSE)</f>
        <v>7</v>
      </c>
      <c r="BK62" s="42">
        <f>VLOOKUP($H62,[4]IRA!$H$7:$CH$471,76,FALSE)</f>
        <v>8</v>
      </c>
      <c r="BL62" s="42">
        <f>VLOOKUP($H62,[4]IRA!$H$7:$CH$471,77,FALSE)</f>
        <v>3</v>
      </c>
      <c r="BM62" s="42">
        <f>VLOOKUP($H62,[4]IRA!$H$7:$CH$471,78,FALSE)</f>
        <v>0</v>
      </c>
      <c r="BN62" s="42">
        <f>VLOOKUP($H62,[4]IRA!$H$7:$CH$471,79,FALSE)</f>
        <v>0</v>
      </c>
      <c r="BO62" s="13"/>
      <c r="BP62" s="13">
        <f t="shared" si="10"/>
        <v>60</v>
      </c>
      <c r="BQ62" s="20">
        <f t="shared" si="11"/>
        <v>0</v>
      </c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</row>
    <row r="63" spans="1:118" s="100" customFormat="1" ht="10.199999999999999" x14ac:dyDescent="0.2">
      <c r="A63" s="17" t="s">
        <v>2</v>
      </c>
      <c r="B63" s="17" t="s">
        <v>86</v>
      </c>
      <c r="C63" s="42">
        <v>400</v>
      </c>
      <c r="D63" s="16" t="s">
        <v>547</v>
      </c>
      <c r="E63" s="16" t="s">
        <v>519</v>
      </c>
      <c r="F63" s="17" t="s">
        <v>152</v>
      </c>
      <c r="G63" s="17" t="s">
        <v>824</v>
      </c>
      <c r="H63" s="17">
        <v>57</v>
      </c>
      <c r="I63" s="17" t="s">
        <v>89</v>
      </c>
      <c r="J63" s="43">
        <f>VLOOKUP($H63,[1]EDA!$H$6:$BH$470,42,FALSE)</f>
        <v>5</v>
      </c>
      <c r="K63" s="42">
        <f>VLOOKUP($H63,[1]EDA!$H$6:$BH$470,43,FALSE)</f>
        <v>6</v>
      </c>
      <c r="L63" s="42">
        <f>VLOOKUP($H63,[1]EDA!$H$6:$BH$470,44,FALSE)</f>
        <v>8</v>
      </c>
      <c r="M63" s="42">
        <f>VLOOKUP($H63,[1]EDA!$H$6:$BH$470,45,FALSE)</f>
        <v>2</v>
      </c>
      <c r="N63" s="42">
        <f>VLOOKUP($H63,[1]EDA!$H$6:$BH$470,46,FALSE)</f>
        <v>4</v>
      </c>
      <c r="O63" s="42">
        <f>VLOOKUP($H63,[1]EDA!$H$6:$BH$470,47,FALSE)</f>
        <v>7</v>
      </c>
      <c r="P63" s="42">
        <f>VLOOKUP($H63,[1]EDA!$H$6:$BH$470,48,FALSE)</f>
        <v>8</v>
      </c>
      <c r="Q63" s="42">
        <f>VLOOKUP($H63,[1]EDA!$H$6:$BH$470,49,FALSE)</f>
        <v>2</v>
      </c>
      <c r="R63" s="42">
        <f>VLOOKUP($H63,[1]EDA!$H$6:$BH$470,50,FALSE)</f>
        <v>2</v>
      </c>
      <c r="S63" s="42">
        <f>VLOOKUP($H63,[1]EDA!$H$6:$BH$470,51,FALSE)</f>
        <v>1</v>
      </c>
      <c r="T63" s="42">
        <f>VLOOKUP($H63,[1]EDA!$H$6:$BH$470,52,FALSE)</f>
        <v>0</v>
      </c>
      <c r="U63" s="42">
        <f>VLOOKUP($H63,[1]EDA!$H$6:$BH$470,53,FALSE)</f>
        <v>0</v>
      </c>
      <c r="V63" s="13"/>
      <c r="W63" s="13">
        <f t="shared" si="4"/>
        <v>45</v>
      </c>
      <c r="X63" s="20">
        <f t="shared" si="5"/>
        <v>0</v>
      </c>
      <c r="Y63" s="42">
        <f>VLOOKUP($H63,[2]EDA!$H$6:$AU$474,29,FALSE)</f>
        <v>0</v>
      </c>
      <c r="Z63" s="42">
        <f>VLOOKUP($H63,[2]EDA!$H$6:$AU$474,30,FALSE)</f>
        <v>0</v>
      </c>
      <c r="AA63" s="42">
        <f>VLOOKUP($H63,[2]EDA!$H$6:$AU$474,31,FALSE)</f>
        <v>0</v>
      </c>
      <c r="AB63" s="42">
        <f>VLOOKUP($H63,[2]EDA!$H$6:$AU$474,32,FALSE)</f>
        <v>0</v>
      </c>
      <c r="AC63" s="42">
        <f>VLOOKUP($H63,[2]EDA!$H$6:$AU$474,33,FALSE)</f>
        <v>0</v>
      </c>
      <c r="AD63" s="42">
        <f>VLOOKUP($H63,[2]EDA!$H$6:$AU$474,34,FALSE)</f>
        <v>0</v>
      </c>
      <c r="AE63" s="42">
        <f>VLOOKUP($H63,[2]EDA!$H$6:$AU$474,35,FALSE)</f>
        <v>0</v>
      </c>
      <c r="AF63" s="42">
        <f>VLOOKUP($H63,[2]EDA!$H$6:$AU$474,36,FALSE)</f>
        <v>0</v>
      </c>
      <c r="AG63" s="42">
        <f>VLOOKUP($H63,[2]EDA!$H$6:$AU$474,37,FALSE)</f>
        <v>0</v>
      </c>
      <c r="AH63" s="42">
        <f>VLOOKUP($H63,[2]EDA!$H$6:$AU$474,38,FALSE)</f>
        <v>0</v>
      </c>
      <c r="AI63" s="42">
        <f>VLOOKUP($H63,[2]EDA!$H$6:$AU$474,39,FALSE)</f>
        <v>0</v>
      </c>
      <c r="AJ63" s="42">
        <f>VLOOKUP($H63,[2]EDA!$H$6:$AU$474,40,FALSE)</f>
        <v>0</v>
      </c>
      <c r="AK63" s="23"/>
      <c r="AL63" s="45">
        <f t="shared" si="6"/>
        <v>0</v>
      </c>
      <c r="AM63" s="20">
        <f t="shared" si="7"/>
        <v>0</v>
      </c>
      <c r="AN63" s="42">
        <f>VLOOKUP($H63,[3]IRA!$H$6:$BH$470,42,FALSE)</f>
        <v>0</v>
      </c>
      <c r="AO63" s="42">
        <f>VLOOKUP($H63,[3]IRA!$H$6:$BH$470,43,FALSE)</f>
        <v>0</v>
      </c>
      <c r="AP63" s="42">
        <f>VLOOKUP($H63,[3]IRA!$H$6:$BH$470,44,FALSE)</f>
        <v>0</v>
      </c>
      <c r="AQ63" s="42">
        <f>VLOOKUP($H63,[3]IRA!$H$6:$BH$470,45,FALSE)</f>
        <v>0</v>
      </c>
      <c r="AR63" s="42">
        <f>VLOOKUP($H63,[3]IRA!$H$6:$BH$470,46,FALSE)</f>
        <v>0</v>
      </c>
      <c r="AS63" s="42">
        <f>VLOOKUP($H63,[3]IRA!$H$6:$BH$470,47,FALSE)</f>
        <v>0</v>
      </c>
      <c r="AT63" s="42">
        <f>VLOOKUP($H63,[3]IRA!$H$6:$BH$470,48,FALSE)</f>
        <v>0</v>
      </c>
      <c r="AU63" s="42">
        <f>VLOOKUP($H63,[3]IRA!$H$6:$BH$470,49,FALSE)</f>
        <v>0</v>
      </c>
      <c r="AV63" s="42">
        <f>VLOOKUP($H63,[3]IRA!$H$6:$BH$470,50,FALSE)</f>
        <v>0</v>
      </c>
      <c r="AW63" s="42">
        <f>VLOOKUP($H63,[3]IRA!$H$6:$BH$470,51,FALSE)</f>
        <v>0</v>
      </c>
      <c r="AX63" s="42">
        <f>VLOOKUP($H63,[3]IRA!$H$6:$BH$470,52,FALSE)</f>
        <v>0</v>
      </c>
      <c r="AY63" s="42">
        <f>VLOOKUP($H63,[3]IRA!$H$6:$BH$470,53,FALSE)</f>
        <v>0</v>
      </c>
      <c r="AZ63" s="23"/>
      <c r="BA63" s="23">
        <f t="shared" si="8"/>
        <v>0</v>
      </c>
      <c r="BB63" s="20">
        <f t="shared" si="9"/>
        <v>0</v>
      </c>
      <c r="BC63" s="42">
        <f>VLOOKUP($H63,[4]IRA!$H$7:$CH$471,68,FALSE)</f>
        <v>8</v>
      </c>
      <c r="BD63" s="42">
        <f>VLOOKUP($H63,[4]IRA!$H$7:$CH$471,69,FALSE)</f>
        <v>9</v>
      </c>
      <c r="BE63" s="42">
        <f>VLOOKUP($H63,[4]IRA!$H$7:$CH$471,70,FALSE)</f>
        <v>19</v>
      </c>
      <c r="BF63" s="42">
        <f>VLOOKUP($H63,[4]IRA!$H$7:$CH$471,71,FALSE)</f>
        <v>3</v>
      </c>
      <c r="BG63" s="42">
        <f>VLOOKUP($H63,[4]IRA!$H$7:$CH$471,72,FALSE)</f>
        <v>14</v>
      </c>
      <c r="BH63" s="42">
        <f>VLOOKUP($H63,[4]IRA!$H$7:$CH$471,73,FALSE)</f>
        <v>12</v>
      </c>
      <c r="BI63" s="42">
        <f>VLOOKUP($H63,[4]IRA!$H$7:$CH$471,74,FALSE)</f>
        <v>9</v>
      </c>
      <c r="BJ63" s="42">
        <f>VLOOKUP($H63,[4]IRA!$H$7:$CH$471,75,FALSE)</f>
        <v>2</v>
      </c>
      <c r="BK63" s="42">
        <f>VLOOKUP($H63,[4]IRA!$H$7:$CH$471,76,FALSE)</f>
        <v>3</v>
      </c>
      <c r="BL63" s="42">
        <f>VLOOKUP($H63,[4]IRA!$H$7:$CH$471,77,FALSE)</f>
        <v>5</v>
      </c>
      <c r="BM63" s="42">
        <f>VLOOKUP($H63,[4]IRA!$H$7:$CH$471,78,FALSE)</f>
        <v>0</v>
      </c>
      <c r="BN63" s="42">
        <f>VLOOKUP($H63,[4]IRA!$H$7:$CH$471,79,FALSE)</f>
        <v>0</v>
      </c>
      <c r="BO63" s="13"/>
      <c r="BP63" s="13">
        <f t="shared" si="10"/>
        <v>84</v>
      </c>
      <c r="BQ63" s="20">
        <f t="shared" si="11"/>
        <v>0</v>
      </c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</row>
    <row r="64" spans="1:118" s="100" customFormat="1" ht="10.199999999999999" x14ac:dyDescent="0.2">
      <c r="A64" s="17" t="s">
        <v>2</v>
      </c>
      <c r="B64" s="17" t="s">
        <v>86</v>
      </c>
      <c r="C64" s="42">
        <v>400</v>
      </c>
      <c r="D64" s="16" t="s">
        <v>547</v>
      </c>
      <c r="E64" s="16" t="s">
        <v>519</v>
      </c>
      <c r="F64" s="17" t="s">
        <v>152</v>
      </c>
      <c r="G64" s="17" t="s">
        <v>824</v>
      </c>
      <c r="H64" s="17">
        <v>58</v>
      </c>
      <c r="I64" s="17" t="s">
        <v>91</v>
      </c>
      <c r="J64" s="43">
        <f>VLOOKUP($H64,[1]EDA!$H$6:$BH$470,42,FALSE)</f>
        <v>1</v>
      </c>
      <c r="K64" s="42">
        <f>VLOOKUP($H64,[1]EDA!$H$6:$BH$470,43,FALSE)</f>
        <v>2</v>
      </c>
      <c r="L64" s="42">
        <f>VLOOKUP($H64,[1]EDA!$H$6:$BH$470,44,FALSE)</f>
        <v>4</v>
      </c>
      <c r="M64" s="42">
        <f>VLOOKUP($H64,[1]EDA!$H$6:$BH$470,45,FALSE)</f>
        <v>4</v>
      </c>
      <c r="N64" s="42">
        <f>VLOOKUP($H64,[1]EDA!$H$6:$BH$470,46,FALSE)</f>
        <v>8</v>
      </c>
      <c r="O64" s="42">
        <f>VLOOKUP($H64,[1]EDA!$H$6:$BH$470,47,FALSE)</f>
        <v>5</v>
      </c>
      <c r="P64" s="42">
        <f>VLOOKUP($H64,[1]EDA!$H$6:$BH$470,48,FALSE)</f>
        <v>2</v>
      </c>
      <c r="Q64" s="42">
        <f>VLOOKUP($H64,[1]EDA!$H$6:$BH$470,49,FALSE)</f>
        <v>4</v>
      </c>
      <c r="R64" s="42">
        <f>VLOOKUP($H64,[1]EDA!$H$6:$BH$470,50,FALSE)</f>
        <v>3</v>
      </c>
      <c r="S64" s="42">
        <f>VLOOKUP($H64,[1]EDA!$H$6:$BH$470,51,FALSE)</f>
        <v>6</v>
      </c>
      <c r="T64" s="42">
        <f>VLOOKUP($H64,[1]EDA!$H$6:$BH$470,52,FALSE)</f>
        <v>0</v>
      </c>
      <c r="U64" s="42">
        <f>VLOOKUP($H64,[1]EDA!$H$6:$BH$470,53,FALSE)</f>
        <v>0</v>
      </c>
      <c r="V64" s="13"/>
      <c r="W64" s="13">
        <f t="shared" si="4"/>
        <v>39</v>
      </c>
      <c r="X64" s="20">
        <f t="shared" si="5"/>
        <v>0</v>
      </c>
      <c r="Y64" s="42">
        <f>VLOOKUP($H64,[2]EDA!$H$6:$AU$474,29,FALSE)</f>
        <v>0</v>
      </c>
      <c r="Z64" s="42">
        <f>VLOOKUP($H64,[2]EDA!$H$6:$AU$474,30,FALSE)</f>
        <v>0</v>
      </c>
      <c r="AA64" s="42">
        <f>VLOOKUP($H64,[2]EDA!$H$6:$AU$474,31,FALSE)</f>
        <v>0</v>
      </c>
      <c r="AB64" s="42">
        <f>VLOOKUP($H64,[2]EDA!$H$6:$AU$474,32,FALSE)</f>
        <v>0</v>
      </c>
      <c r="AC64" s="42">
        <f>VLOOKUP($H64,[2]EDA!$H$6:$AU$474,33,FALSE)</f>
        <v>0</v>
      </c>
      <c r="AD64" s="42">
        <f>VLOOKUP($H64,[2]EDA!$H$6:$AU$474,34,FALSE)</f>
        <v>0</v>
      </c>
      <c r="AE64" s="42">
        <f>VLOOKUP($H64,[2]EDA!$H$6:$AU$474,35,FALSE)</f>
        <v>0</v>
      </c>
      <c r="AF64" s="42">
        <f>VLOOKUP($H64,[2]EDA!$H$6:$AU$474,36,FALSE)</f>
        <v>0</v>
      </c>
      <c r="AG64" s="42">
        <f>VLOOKUP($H64,[2]EDA!$H$6:$AU$474,37,FALSE)</f>
        <v>0</v>
      </c>
      <c r="AH64" s="42">
        <f>VLOOKUP($H64,[2]EDA!$H$6:$AU$474,38,FALSE)</f>
        <v>0</v>
      </c>
      <c r="AI64" s="42">
        <f>VLOOKUP($H64,[2]EDA!$H$6:$AU$474,39,FALSE)</f>
        <v>0</v>
      </c>
      <c r="AJ64" s="42">
        <f>VLOOKUP($H64,[2]EDA!$H$6:$AU$474,40,FALSE)</f>
        <v>0</v>
      </c>
      <c r="AK64" s="23"/>
      <c r="AL64" s="45">
        <f t="shared" si="6"/>
        <v>0</v>
      </c>
      <c r="AM64" s="20">
        <f t="shared" si="7"/>
        <v>0</v>
      </c>
      <c r="AN64" s="42">
        <f>VLOOKUP($H64,[3]IRA!$H$6:$BH$470,42,FALSE)</f>
        <v>0</v>
      </c>
      <c r="AO64" s="42">
        <f>VLOOKUP($H64,[3]IRA!$H$6:$BH$470,43,FALSE)</f>
        <v>0</v>
      </c>
      <c r="AP64" s="42">
        <f>VLOOKUP($H64,[3]IRA!$H$6:$BH$470,44,FALSE)</f>
        <v>0</v>
      </c>
      <c r="AQ64" s="42">
        <f>VLOOKUP($H64,[3]IRA!$H$6:$BH$470,45,FALSE)</f>
        <v>0</v>
      </c>
      <c r="AR64" s="42">
        <f>VLOOKUP($H64,[3]IRA!$H$6:$BH$470,46,FALSE)</f>
        <v>0</v>
      </c>
      <c r="AS64" s="42">
        <f>VLOOKUP($H64,[3]IRA!$H$6:$BH$470,47,FALSE)</f>
        <v>0</v>
      </c>
      <c r="AT64" s="42">
        <f>VLOOKUP($H64,[3]IRA!$H$6:$BH$470,48,FALSE)</f>
        <v>0</v>
      </c>
      <c r="AU64" s="42">
        <f>VLOOKUP($H64,[3]IRA!$H$6:$BH$470,49,FALSE)</f>
        <v>0</v>
      </c>
      <c r="AV64" s="42">
        <f>VLOOKUP($H64,[3]IRA!$H$6:$BH$470,50,FALSE)</f>
        <v>0</v>
      </c>
      <c r="AW64" s="42">
        <f>VLOOKUP($H64,[3]IRA!$H$6:$BH$470,51,FALSE)</f>
        <v>0</v>
      </c>
      <c r="AX64" s="42">
        <f>VLOOKUP($H64,[3]IRA!$H$6:$BH$470,52,FALSE)</f>
        <v>0</v>
      </c>
      <c r="AY64" s="42">
        <f>VLOOKUP($H64,[3]IRA!$H$6:$BH$470,53,FALSE)</f>
        <v>0</v>
      </c>
      <c r="AZ64" s="23"/>
      <c r="BA64" s="23">
        <f t="shared" si="8"/>
        <v>0</v>
      </c>
      <c r="BB64" s="20">
        <f t="shared" si="9"/>
        <v>0</v>
      </c>
      <c r="BC64" s="42">
        <f>VLOOKUP($H64,[4]IRA!$H$7:$CH$471,68,FALSE)</f>
        <v>11</v>
      </c>
      <c r="BD64" s="42">
        <f>VLOOKUP($H64,[4]IRA!$H$7:$CH$471,69,FALSE)</f>
        <v>1</v>
      </c>
      <c r="BE64" s="42">
        <f>VLOOKUP($H64,[4]IRA!$H$7:$CH$471,70,FALSE)</f>
        <v>5</v>
      </c>
      <c r="BF64" s="42">
        <f>VLOOKUP($H64,[4]IRA!$H$7:$CH$471,71,FALSE)</f>
        <v>16</v>
      </c>
      <c r="BG64" s="42">
        <f>VLOOKUP($H64,[4]IRA!$H$7:$CH$471,72,FALSE)</f>
        <v>6</v>
      </c>
      <c r="BH64" s="42">
        <f>VLOOKUP($H64,[4]IRA!$H$7:$CH$471,73,FALSE)</f>
        <v>8</v>
      </c>
      <c r="BI64" s="42">
        <f>VLOOKUP($H64,[4]IRA!$H$7:$CH$471,74,FALSE)</f>
        <v>8</v>
      </c>
      <c r="BJ64" s="42">
        <f>VLOOKUP($H64,[4]IRA!$H$7:$CH$471,75,FALSE)</f>
        <v>8</v>
      </c>
      <c r="BK64" s="42">
        <f>VLOOKUP($H64,[4]IRA!$H$7:$CH$471,76,FALSE)</f>
        <v>15</v>
      </c>
      <c r="BL64" s="42">
        <f>VLOOKUP($H64,[4]IRA!$H$7:$CH$471,77,FALSE)</f>
        <v>10</v>
      </c>
      <c r="BM64" s="42">
        <f>VLOOKUP($H64,[4]IRA!$H$7:$CH$471,78,FALSE)</f>
        <v>0</v>
      </c>
      <c r="BN64" s="42">
        <f>VLOOKUP($H64,[4]IRA!$H$7:$CH$471,79,FALSE)</f>
        <v>0</v>
      </c>
      <c r="BO64" s="13"/>
      <c r="BP64" s="13">
        <f t="shared" si="10"/>
        <v>88</v>
      </c>
      <c r="BQ64" s="20">
        <f t="shared" si="11"/>
        <v>0</v>
      </c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</row>
    <row r="65" spans="1:118" s="100" customFormat="1" ht="10.199999999999999" x14ac:dyDescent="0.2">
      <c r="A65" s="17" t="s">
        <v>2</v>
      </c>
      <c r="B65" s="17" t="s">
        <v>86</v>
      </c>
      <c r="C65" s="42">
        <v>400</v>
      </c>
      <c r="D65" s="16" t="s">
        <v>547</v>
      </c>
      <c r="E65" s="16" t="s">
        <v>519</v>
      </c>
      <c r="F65" s="17" t="s">
        <v>152</v>
      </c>
      <c r="G65" s="17" t="s">
        <v>824</v>
      </c>
      <c r="H65" s="17">
        <v>59</v>
      </c>
      <c r="I65" s="17" t="s">
        <v>87</v>
      </c>
      <c r="J65" s="43">
        <f>VLOOKUP($H65,[1]EDA!$H$6:$BH$470,42,FALSE)</f>
        <v>0</v>
      </c>
      <c r="K65" s="42">
        <f>VLOOKUP($H65,[1]EDA!$H$6:$BH$470,43,FALSE)</f>
        <v>0</v>
      </c>
      <c r="L65" s="42">
        <f>VLOOKUP($H65,[1]EDA!$H$6:$BH$470,44,FALSE)</f>
        <v>2</v>
      </c>
      <c r="M65" s="42">
        <f>VLOOKUP($H65,[1]EDA!$H$6:$BH$470,45,FALSE)</f>
        <v>1</v>
      </c>
      <c r="N65" s="42">
        <f>VLOOKUP($H65,[1]EDA!$H$6:$BH$470,46,FALSE)</f>
        <v>1</v>
      </c>
      <c r="O65" s="42">
        <f>VLOOKUP($H65,[1]EDA!$H$6:$BH$470,47,FALSE)</f>
        <v>0</v>
      </c>
      <c r="P65" s="42">
        <f>VLOOKUP($H65,[1]EDA!$H$6:$BH$470,48,FALSE)</f>
        <v>4</v>
      </c>
      <c r="Q65" s="42">
        <f>VLOOKUP($H65,[1]EDA!$H$6:$BH$470,49,FALSE)</f>
        <v>1</v>
      </c>
      <c r="R65" s="42">
        <f>VLOOKUP($H65,[1]EDA!$H$6:$BH$470,50,FALSE)</f>
        <v>0</v>
      </c>
      <c r="S65" s="42">
        <f>VLOOKUP($H65,[1]EDA!$H$6:$BH$470,51,FALSE)</f>
        <v>2</v>
      </c>
      <c r="T65" s="42">
        <f>VLOOKUP($H65,[1]EDA!$H$6:$BH$470,52,FALSE)</f>
        <v>0</v>
      </c>
      <c r="U65" s="42">
        <f>VLOOKUP($H65,[1]EDA!$H$6:$BH$470,53,FALSE)</f>
        <v>0</v>
      </c>
      <c r="V65" s="13"/>
      <c r="W65" s="13">
        <f t="shared" si="4"/>
        <v>11</v>
      </c>
      <c r="X65" s="20">
        <f t="shared" si="5"/>
        <v>0</v>
      </c>
      <c r="Y65" s="42">
        <f>VLOOKUP($H65,[2]EDA!$H$6:$AU$474,29,FALSE)</f>
        <v>0</v>
      </c>
      <c r="Z65" s="42">
        <f>VLOOKUP($H65,[2]EDA!$H$6:$AU$474,30,FALSE)</f>
        <v>0</v>
      </c>
      <c r="AA65" s="42">
        <f>VLOOKUP($H65,[2]EDA!$H$6:$AU$474,31,FALSE)</f>
        <v>0</v>
      </c>
      <c r="AB65" s="42">
        <f>VLOOKUP($H65,[2]EDA!$H$6:$AU$474,32,FALSE)</f>
        <v>0</v>
      </c>
      <c r="AC65" s="42">
        <f>VLOOKUP($H65,[2]EDA!$H$6:$AU$474,33,FALSE)</f>
        <v>0</v>
      </c>
      <c r="AD65" s="42">
        <f>VLOOKUP($H65,[2]EDA!$H$6:$AU$474,34,FALSE)</f>
        <v>0</v>
      </c>
      <c r="AE65" s="42">
        <f>VLOOKUP($H65,[2]EDA!$H$6:$AU$474,35,FALSE)</f>
        <v>0</v>
      </c>
      <c r="AF65" s="42">
        <f>VLOOKUP($H65,[2]EDA!$H$6:$AU$474,36,FALSE)</f>
        <v>0</v>
      </c>
      <c r="AG65" s="42">
        <f>VLOOKUP($H65,[2]EDA!$H$6:$AU$474,37,FALSE)</f>
        <v>0</v>
      </c>
      <c r="AH65" s="42">
        <f>VLOOKUP($H65,[2]EDA!$H$6:$AU$474,38,FALSE)</f>
        <v>0</v>
      </c>
      <c r="AI65" s="42">
        <f>VLOOKUP($H65,[2]EDA!$H$6:$AU$474,39,FALSE)</f>
        <v>0</v>
      </c>
      <c r="AJ65" s="42">
        <f>VLOOKUP($H65,[2]EDA!$H$6:$AU$474,40,FALSE)</f>
        <v>0</v>
      </c>
      <c r="AK65" s="23"/>
      <c r="AL65" s="45">
        <f t="shared" si="6"/>
        <v>0</v>
      </c>
      <c r="AM65" s="20">
        <f t="shared" si="7"/>
        <v>0</v>
      </c>
      <c r="AN65" s="42">
        <f>VLOOKUP($H65,[3]IRA!$H$6:$BH$470,42,FALSE)</f>
        <v>0</v>
      </c>
      <c r="AO65" s="42">
        <f>VLOOKUP($H65,[3]IRA!$H$6:$BH$470,43,FALSE)</f>
        <v>0</v>
      </c>
      <c r="AP65" s="42">
        <f>VLOOKUP($H65,[3]IRA!$H$6:$BH$470,44,FALSE)</f>
        <v>0</v>
      </c>
      <c r="AQ65" s="42">
        <f>VLOOKUP($H65,[3]IRA!$H$6:$BH$470,45,FALSE)</f>
        <v>0</v>
      </c>
      <c r="AR65" s="42">
        <f>VLOOKUP($H65,[3]IRA!$H$6:$BH$470,46,FALSE)</f>
        <v>0</v>
      </c>
      <c r="AS65" s="42">
        <f>VLOOKUP($H65,[3]IRA!$H$6:$BH$470,47,FALSE)</f>
        <v>0</v>
      </c>
      <c r="AT65" s="42">
        <f>VLOOKUP($H65,[3]IRA!$H$6:$BH$470,48,FALSE)</f>
        <v>0</v>
      </c>
      <c r="AU65" s="42">
        <f>VLOOKUP($H65,[3]IRA!$H$6:$BH$470,49,FALSE)</f>
        <v>0</v>
      </c>
      <c r="AV65" s="42">
        <f>VLOOKUP($H65,[3]IRA!$H$6:$BH$470,50,FALSE)</f>
        <v>0</v>
      </c>
      <c r="AW65" s="42">
        <f>VLOOKUP($H65,[3]IRA!$H$6:$BH$470,51,FALSE)</f>
        <v>0</v>
      </c>
      <c r="AX65" s="42">
        <f>VLOOKUP($H65,[3]IRA!$H$6:$BH$470,52,FALSE)</f>
        <v>0</v>
      </c>
      <c r="AY65" s="42">
        <f>VLOOKUP($H65,[3]IRA!$H$6:$BH$470,53,FALSE)</f>
        <v>0</v>
      </c>
      <c r="AZ65" s="23"/>
      <c r="BA65" s="23">
        <f t="shared" si="8"/>
        <v>0</v>
      </c>
      <c r="BB65" s="20">
        <f t="shared" si="9"/>
        <v>0</v>
      </c>
      <c r="BC65" s="42">
        <f>VLOOKUP($H65,[4]IRA!$H$7:$CH$471,68,FALSE)</f>
        <v>2</v>
      </c>
      <c r="BD65" s="42">
        <f>VLOOKUP($H65,[4]IRA!$H$7:$CH$471,69,FALSE)</f>
        <v>3</v>
      </c>
      <c r="BE65" s="42">
        <f>VLOOKUP($H65,[4]IRA!$H$7:$CH$471,70,FALSE)</f>
        <v>1</v>
      </c>
      <c r="BF65" s="42">
        <f>VLOOKUP($H65,[4]IRA!$H$7:$CH$471,71,FALSE)</f>
        <v>2</v>
      </c>
      <c r="BG65" s="42">
        <f>VLOOKUP($H65,[4]IRA!$H$7:$CH$471,72,FALSE)</f>
        <v>5</v>
      </c>
      <c r="BH65" s="42">
        <f>VLOOKUP($H65,[4]IRA!$H$7:$CH$471,73,FALSE)</f>
        <v>1</v>
      </c>
      <c r="BI65" s="42">
        <f>VLOOKUP($H65,[4]IRA!$H$7:$CH$471,74,FALSE)</f>
        <v>8</v>
      </c>
      <c r="BJ65" s="42">
        <f>VLOOKUP($H65,[4]IRA!$H$7:$CH$471,75,FALSE)</f>
        <v>2</v>
      </c>
      <c r="BK65" s="42">
        <f>VLOOKUP($H65,[4]IRA!$H$7:$CH$471,76,FALSE)</f>
        <v>2</v>
      </c>
      <c r="BL65" s="42">
        <f>VLOOKUP($H65,[4]IRA!$H$7:$CH$471,77,FALSE)</f>
        <v>3</v>
      </c>
      <c r="BM65" s="42">
        <f>VLOOKUP($H65,[4]IRA!$H$7:$CH$471,78,FALSE)</f>
        <v>0</v>
      </c>
      <c r="BN65" s="42">
        <f>VLOOKUP($H65,[4]IRA!$H$7:$CH$471,79,FALSE)</f>
        <v>0</v>
      </c>
      <c r="BO65" s="13"/>
      <c r="BP65" s="13">
        <f t="shared" si="10"/>
        <v>29</v>
      </c>
      <c r="BQ65" s="20">
        <f t="shared" si="11"/>
        <v>0</v>
      </c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</row>
    <row r="66" spans="1:118" s="100" customFormat="1" ht="10.199999999999999" x14ac:dyDescent="0.2">
      <c r="A66" s="17" t="s">
        <v>2</v>
      </c>
      <c r="B66" s="17" t="s">
        <v>127</v>
      </c>
      <c r="C66" s="42">
        <v>400</v>
      </c>
      <c r="D66" s="16" t="s">
        <v>547</v>
      </c>
      <c r="E66" s="16" t="s">
        <v>519</v>
      </c>
      <c r="F66" s="17" t="s">
        <v>152</v>
      </c>
      <c r="G66" s="17" t="s">
        <v>823</v>
      </c>
      <c r="H66" s="17">
        <v>60</v>
      </c>
      <c r="I66" s="17" t="s">
        <v>129</v>
      </c>
      <c r="J66" s="43">
        <f>VLOOKUP($H66,[1]EDA!$H$6:$BH$470,42,FALSE)</f>
        <v>1</v>
      </c>
      <c r="K66" s="42">
        <f>VLOOKUP($H66,[1]EDA!$H$6:$BH$470,43,FALSE)</f>
        <v>4</v>
      </c>
      <c r="L66" s="42">
        <f>VLOOKUP($H66,[1]EDA!$H$6:$BH$470,44,FALSE)</f>
        <v>11</v>
      </c>
      <c r="M66" s="42">
        <f>VLOOKUP($H66,[1]EDA!$H$6:$BH$470,45,FALSE)</f>
        <v>6</v>
      </c>
      <c r="N66" s="42">
        <f>VLOOKUP($H66,[1]EDA!$H$6:$BH$470,46,FALSE)</f>
        <v>0</v>
      </c>
      <c r="O66" s="42">
        <f>VLOOKUP($H66,[1]EDA!$H$6:$BH$470,47,FALSE)</f>
        <v>0</v>
      </c>
      <c r="P66" s="42">
        <f>VLOOKUP($H66,[1]EDA!$H$6:$BH$470,48,FALSE)</f>
        <v>0</v>
      </c>
      <c r="Q66" s="42">
        <f>VLOOKUP($H66,[1]EDA!$H$6:$BH$470,49,FALSE)</f>
        <v>5</v>
      </c>
      <c r="R66" s="42">
        <f>VLOOKUP($H66,[1]EDA!$H$6:$BH$470,50,FALSE)</f>
        <v>2</v>
      </c>
      <c r="S66" s="42">
        <f>VLOOKUP($H66,[1]EDA!$H$6:$BH$470,51,FALSE)</f>
        <v>4</v>
      </c>
      <c r="T66" s="42">
        <f>VLOOKUP($H66,[1]EDA!$H$6:$BH$470,52,FALSE)</f>
        <v>0</v>
      </c>
      <c r="U66" s="42">
        <f>VLOOKUP($H66,[1]EDA!$H$6:$BH$470,53,FALSE)</f>
        <v>0</v>
      </c>
      <c r="V66" s="13"/>
      <c r="W66" s="13">
        <f t="shared" si="4"/>
        <v>33</v>
      </c>
      <c r="X66" s="20">
        <f t="shared" si="5"/>
        <v>0</v>
      </c>
      <c r="Y66" s="42">
        <f>VLOOKUP($H66,[2]EDA!$H$6:$AU$474,29,FALSE)</f>
        <v>0</v>
      </c>
      <c r="Z66" s="42">
        <f>VLOOKUP($H66,[2]EDA!$H$6:$AU$474,30,FALSE)</f>
        <v>0</v>
      </c>
      <c r="AA66" s="42">
        <f>VLOOKUP($H66,[2]EDA!$H$6:$AU$474,31,FALSE)</f>
        <v>0</v>
      </c>
      <c r="AB66" s="42">
        <f>VLOOKUP($H66,[2]EDA!$H$6:$AU$474,32,FALSE)</f>
        <v>1</v>
      </c>
      <c r="AC66" s="42">
        <f>VLOOKUP($H66,[2]EDA!$H$6:$AU$474,33,FALSE)</f>
        <v>0</v>
      </c>
      <c r="AD66" s="42">
        <f>VLOOKUP($H66,[2]EDA!$H$6:$AU$474,34,FALSE)</f>
        <v>0</v>
      </c>
      <c r="AE66" s="42">
        <f>VLOOKUP($H66,[2]EDA!$H$6:$AU$474,35,FALSE)</f>
        <v>0</v>
      </c>
      <c r="AF66" s="42">
        <f>VLOOKUP($H66,[2]EDA!$H$6:$AU$474,36,FALSE)</f>
        <v>0</v>
      </c>
      <c r="AG66" s="42">
        <f>VLOOKUP($H66,[2]EDA!$H$6:$AU$474,37,FALSE)</f>
        <v>0</v>
      </c>
      <c r="AH66" s="42">
        <f>VLOOKUP($H66,[2]EDA!$H$6:$AU$474,38,FALSE)</f>
        <v>0</v>
      </c>
      <c r="AI66" s="42">
        <f>VLOOKUP($H66,[2]EDA!$H$6:$AU$474,39,FALSE)</f>
        <v>0</v>
      </c>
      <c r="AJ66" s="42">
        <f>VLOOKUP($H66,[2]EDA!$H$6:$AU$474,40,FALSE)</f>
        <v>0</v>
      </c>
      <c r="AK66" s="23"/>
      <c r="AL66" s="45">
        <f t="shared" si="6"/>
        <v>1</v>
      </c>
      <c r="AM66" s="20">
        <f t="shared" si="7"/>
        <v>0</v>
      </c>
      <c r="AN66" s="42">
        <f>VLOOKUP($H66,[3]IRA!$H$6:$BH$470,42,FALSE)</f>
        <v>0</v>
      </c>
      <c r="AO66" s="42">
        <f>VLOOKUP($H66,[3]IRA!$H$6:$BH$470,43,FALSE)</f>
        <v>0</v>
      </c>
      <c r="AP66" s="42">
        <f>VLOOKUP($H66,[3]IRA!$H$6:$BH$470,44,FALSE)</f>
        <v>7</v>
      </c>
      <c r="AQ66" s="42">
        <f>VLOOKUP($H66,[3]IRA!$H$6:$BH$470,45,FALSE)</f>
        <v>5</v>
      </c>
      <c r="AR66" s="42">
        <f>VLOOKUP($H66,[3]IRA!$H$6:$BH$470,46,FALSE)</f>
        <v>0</v>
      </c>
      <c r="AS66" s="42">
        <f>VLOOKUP($H66,[3]IRA!$H$6:$BH$470,47,FALSE)</f>
        <v>0</v>
      </c>
      <c r="AT66" s="42">
        <f>VLOOKUP($H66,[3]IRA!$H$6:$BH$470,48,FALSE)</f>
        <v>0</v>
      </c>
      <c r="AU66" s="42">
        <f>VLOOKUP($H66,[3]IRA!$H$6:$BH$470,49,FALSE)</f>
        <v>0</v>
      </c>
      <c r="AV66" s="42">
        <f>VLOOKUP($H66,[3]IRA!$H$6:$BH$470,50,FALSE)</f>
        <v>11</v>
      </c>
      <c r="AW66" s="42">
        <f>VLOOKUP($H66,[3]IRA!$H$6:$BH$470,51,FALSE)</f>
        <v>6</v>
      </c>
      <c r="AX66" s="42">
        <f>VLOOKUP($H66,[3]IRA!$H$6:$BH$470,52,FALSE)</f>
        <v>0</v>
      </c>
      <c r="AY66" s="42">
        <f>VLOOKUP($H66,[3]IRA!$H$6:$BH$470,53,FALSE)</f>
        <v>0</v>
      </c>
      <c r="AZ66" s="23"/>
      <c r="BA66" s="23">
        <f t="shared" si="8"/>
        <v>29</v>
      </c>
      <c r="BB66" s="20">
        <f t="shared" si="9"/>
        <v>0</v>
      </c>
      <c r="BC66" s="42">
        <f>VLOOKUP($H66,[4]IRA!$H$7:$CH$471,68,FALSE)</f>
        <v>18</v>
      </c>
      <c r="BD66" s="42">
        <f>VLOOKUP($H66,[4]IRA!$H$7:$CH$471,69,FALSE)</f>
        <v>8</v>
      </c>
      <c r="BE66" s="42">
        <f>VLOOKUP($H66,[4]IRA!$H$7:$CH$471,70,FALSE)</f>
        <v>27</v>
      </c>
      <c r="BF66" s="42">
        <f>VLOOKUP($H66,[4]IRA!$H$7:$CH$471,71,FALSE)</f>
        <v>10</v>
      </c>
      <c r="BG66" s="42">
        <f>VLOOKUP($H66,[4]IRA!$H$7:$CH$471,72,FALSE)</f>
        <v>0</v>
      </c>
      <c r="BH66" s="42">
        <f>VLOOKUP($H66,[4]IRA!$H$7:$CH$471,73,FALSE)</f>
        <v>2</v>
      </c>
      <c r="BI66" s="42">
        <f>VLOOKUP($H66,[4]IRA!$H$7:$CH$471,74,FALSE)</f>
        <v>0</v>
      </c>
      <c r="BJ66" s="42">
        <f>VLOOKUP($H66,[4]IRA!$H$7:$CH$471,75,FALSE)</f>
        <v>3</v>
      </c>
      <c r="BK66" s="42">
        <f>VLOOKUP($H66,[4]IRA!$H$7:$CH$471,76,FALSE)</f>
        <v>42</v>
      </c>
      <c r="BL66" s="42">
        <f>VLOOKUP($H66,[4]IRA!$H$7:$CH$471,77,FALSE)</f>
        <v>23</v>
      </c>
      <c r="BM66" s="42">
        <f>VLOOKUP($H66,[4]IRA!$H$7:$CH$471,78,FALSE)</f>
        <v>0</v>
      </c>
      <c r="BN66" s="42">
        <f>VLOOKUP($H66,[4]IRA!$H$7:$CH$471,79,FALSE)</f>
        <v>0</v>
      </c>
      <c r="BO66" s="13"/>
      <c r="BP66" s="13">
        <f t="shared" si="10"/>
        <v>133</v>
      </c>
      <c r="BQ66" s="20">
        <f t="shared" si="11"/>
        <v>0</v>
      </c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</row>
    <row r="67" spans="1:118" s="100" customFormat="1" ht="10.199999999999999" x14ac:dyDescent="0.2">
      <c r="A67" s="17" t="s">
        <v>2</v>
      </c>
      <c r="B67" s="17" t="s">
        <v>127</v>
      </c>
      <c r="C67" s="42">
        <v>400</v>
      </c>
      <c r="D67" s="16" t="s">
        <v>547</v>
      </c>
      <c r="E67" s="16" t="s">
        <v>519</v>
      </c>
      <c r="F67" s="17" t="s">
        <v>152</v>
      </c>
      <c r="G67" s="17" t="s">
        <v>824</v>
      </c>
      <c r="H67" s="17">
        <v>61</v>
      </c>
      <c r="I67" s="17" t="s">
        <v>130</v>
      </c>
      <c r="J67" s="43">
        <f>VLOOKUP($H67,[1]EDA!$H$6:$BH$470,42,FALSE)</f>
        <v>0</v>
      </c>
      <c r="K67" s="42">
        <f>VLOOKUP($H67,[1]EDA!$H$6:$BH$470,43,FALSE)</f>
        <v>0</v>
      </c>
      <c r="L67" s="42">
        <f>VLOOKUP($H67,[1]EDA!$H$6:$BH$470,44,FALSE)</f>
        <v>3</v>
      </c>
      <c r="M67" s="42">
        <f>VLOOKUP($H67,[1]EDA!$H$6:$BH$470,45,FALSE)</f>
        <v>0</v>
      </c>
      <c r="N67" s="42">
        <f>VLOOKUP($H67,[1]EDA!$H$6:$BH$470,46,FALSE)</f>
        <v>0</v>
      </c>
      <c r="O67" s="42">
        <f>VLOOKUP($H67,[1]EDA!$H$6:$BH$470,47,FALSE)</f>
        <v>0</v>
      </c>
      <c r="P67" s="42">
        <f>VLOOKUP($H67,[1]EDA!$H$6:$BH$470,48,FALSE)</f>
        <v>0</v>
      </c>
      <c r="Q67" s="42">
        <f>VLOOKUP($H67,[1]EDA!$H$6:$BH$470,49,FALSE)</f>
        <v>0</v>
      </c>
      <c r="R67" s="42">
        <f>VLOOKUP($H67,[1]EDA!$H$6:$BH$470,50,FALSE)</f>
        <v>0</v>
      </c>
      <c r="S67" s="42">
        <f>VLOOKUP($H67,[1]EDA!$H$6:$BH$470,51,FALSE)</f>
        <v>0</v>
      </c>
      <c r="T67" s="42">
        <f>VLOOKUP($H67,[1]EDA!$H$6:$BH$470,52,FALSE)</f>
        <v>0</v>
      </c>
      <c r="U67" s="42">
        <f>VLOOKUP($H67,[1]EDA!$H$6:$BH$470,53,FALSE)</f>
        <v>0</v>
      </c>
      <c r="V67" s="13"/>
      <c r="W67" s="13">
        <f t="shared" si="4"/>
        <v>3</v>
      </c>
      <c r="X67" s="20">
        <f t="shared" si="5"/>
        <v>0</v>
      </c>
      <c r="Y67" s="42">
        <f>VLOOKUP($H67,[2]EDA!$H$6:$AU$474,29,FALSE)</f>
        <v>0</v>
      </c>
      <c r="Z67" s="42">
        <f>VLOOKUP($H67,[2]EDA!$H$6:$AU$474,30,FALSE)</f>
        <v>0</v>
      </c>
      <c r="AA67" s="42">
        <f>VLOOKUP($H67,[2]EDA!$H$6:$AU$474,31,FALSE)</f>
        <v>0</v>
      </c>
      <c r="AB67" s="42">
        <f>VLOOKUP($H67,[2]EDA!$H$6:$AU$474,32,FALSE)</f>
        <v>0</v>
      </c>
      <c r="AC67" s="42">
        <f>VLOOKUP($H67,[2]EDA!$H$6:$AU$474,33,FALSE)</f>
        <v>0</v>
      </c>
      <c r="AD67" s="42">
        <f>VLOOKUP($H67,[2]EDA!$H$6:$AU$474,34,FALSE)</f>
        <v>0</v>
      </c>
      <c r="AE67" s="42">
        <f>VLOOKUP($H67,[2]EDA!$H$6:$AU$474,35,FALSE)</f>
        <v>0</v>
      </c>
      <c r="AF67" s="42">
        <f>VLOOKUP($H67,[2]EDA!$H$6:$AU$474,36,FALSE)</f>
        <v>0</v>
      </c>
      <c r="AG67" s="42">
        <f>VLOOKUP($H67,[2]EDA!$H$6:$AU$474,37,FALSE)</f>
        <v>0</v>
      </c>
      <c r="AH67" s="42">
        <f>VLOOKUP($H67,[2]EDA!$H$6:$AU$474,38,FALSE)</f>
        <v>0</v>
      </c>
      <c r="AI67" s="42">
        <f>VLOOKUP($H67,[2]EDA!$H$6:$AU$474,39,FALSE)</f>
        <v>0</v>
      </c>
      <c r="AJ67" s="42">
        <f>VLOOKUP($H67,[2]EDA!$H$6:$AU$474,40,FALSE)</f>
        <v>0</v>
      </c>
      <c r="AK67" s="23"/>
      <c r="AL67" s="45">
        <f t="shared" si="6"/>
        <v>0</v>
      </c>
      <c r="AM67" s="20">
        <f t="shared" si="7"/>
        <v>0</v>
      </c>
      <c r="AN67" s="42">
        <f>VLOOKUP($H67,[3]IRA!$H$6:$BH$470,42,FALSE)</f>
        <v>0</v>
      </c>
      <c r="AO67" s="42">
        <f>VLOOKUP($H67,[3]IRA!$H$6:$BH$470,43,FALSE)</f>
        <v>0</v>
      </c>
      <c r="AP67" s="42">
        <f>VLOOKUP($H67,[3]IRA!$H$6:$BH$470,44,FALSE)</f>
        <v>0</v>
      </c>
      <c r="AQ67" s="42">
        <f>VLOOKUP($H67,[3]IRA!$H$6:$BH$470,45,FALSE)</f>
        <v>0</v>
      </c>
      <c r="AR67" s="42">
        <f>VLOOKUP($H67,[3]IRA!$H$6:$BH$470,46,FALSE)</f>
        <v>0</v>
      </c>
      <c r="AS67" s="42">
        <f>VLOOKUP($H67,[3]IRA!$H$6:$BH$470,47,FALSE)</f>
        <v>0</v>
      </c>
      <c r="AT67" s="42">
        <f>VLOOKUP($H67,[3]IRA!$H$6:$BH$470,48,FALSE)</f>
        <v>0</v>
      </c>
      <c r="AU67" s="42">
        <f>VLOOKUP($H67,[3]IRA!$H$6:$BH$470,49,FALSE)</f>
        <v>0</v>
      </c>
      <c r="AV67" s="42">
        <f>VLOOKUP($H67,[3]IRA!$H$6:$BH$470,50,FALSE)</f>
        <v>0</v>
      </c>
      <c r="AW67" s="42">
        <f>VLOOKUP($H67,[3]IRA!$H$6:$BH$470,51,FALSE)</f>
        <v>0</v>
      </c>
      <c r="AX67" s="42">
        <f>VLOOKUP($H67,[3]IRA!$H$6:$BH$470,52,FALSE)</f>
        <v>0</v>
      </c>
      <c r="AY67" s="42">
        <f>VLOOKUP($H67,[3]IRA!$H$6:$BH$470,53,FALSE)</f>
        <v>0</v>
      </c>
      <c r="AZ67" s="23"/>
      <c r="BA67" s="23">
        <f t="shared" si="8"/>
        <v>0</v>
      </c>
      <c r="BB67" s="20">
        <f t="shared" si="9"/>
        <v>0</v>
      </c>
      <c r="BC67" s="42">
        <f>VLOOKUP($H67,[4]IRA!$H$7:$CH$471,68,FALSE)</f>
        <v>0</v>
      </c>
      <c r="BD67" s="42">
        <f>VLOOKUP($H67,[4]IRA!$H$7:$CH$471,69,FALSE)</f>
        <v>0</v>
      </c>
      <c r="BE67" s="42">
        <f>VLOOKUP($H67,[4]IRA!$H$7:$CH$471,70,FALSE)</f>
        <v>12</v>
      </c>
      <c r="BF67" s="42">
        <f>VLOOKUP($H67,[4]IRA!$H$7:$CH$471,71,FALSE)</f>
        <v>0</v>
      </c>
      <c r="BG67" s="42">
        <f>VLOOKUP($H67,[4]IRA!$H$7:$CH$471,72,FALSE)</f>
        <v>0</v>
      </c>
      <c r="BH67" s="42">
        <f>VLOOKUP($H67,[4]IRA!$H$7:$CH$471,73,FALSE)</f>
        <v>0</v>
      </c>
      <c r="BI67" s="42">
        <f>VLOOKUP($H67,[4]IRA!$H$7:$CH$471,74,FALSE)</f>
        <v>0</v>
      </c>
      <c r="BJ67" s="42">
        <f>VLOOKUP($H67,[4]IRA!$H$7:$CH$471,75,FALSE)</f>
        <v>0</v>
      </c>
      <c r="BK67" s="42">
        <f>VLOOKUP($H67,[4]IRA!$H$7:$CH$471,76,FALSE)</f>
        <v>0</v>
      </c>
      <c r="BL67" s="42">
        <f>VLOOKUP($H67,[4]IRA!$H$7:$CH$471,77,FALSE)</f>
        <v>0</v>
      </c>
      <c r="BM67" s="42">
        <f>VLOOKUP($H67,[4]IRA!$H$7:$CH$471,78,FALSE)</f>
        <v>0</v>
      </c>
      <c r="BN67" s="42">
        <f>VLOOKUP($H67,[4]IRA!$H$7:$CH$471,79,FALSE)</f>
        <v>0</v>
      </c>
      <c r="BO67" s="13"/>
      <c r="BP67" s="13">
        <f t="shared" si="10"/>
        <v>12</v>
      </c>
      <c r="BQ67" s="20">
        <f t="shared" si="11"/>
        <v>0</v>
      </c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</row>
    <row r="68" spans="1:118" s="100" customFormat="1" ht="10.199999999999999" x14ac:dyDescent="0.2">
      <c r="A68" s="17" t="s">
        <v>2</v>
      </c>
      <c r="B68" s="17" t="s">
        <v>127</v>
      </c>
      <c r="C68" s="42">
        <v>400</v>
      </c>
      <c r="D68" s="16" t="s">
        <v>547</v>
      </c>
      <c r="E68" s="16" t="s">
        <v>519</v>
      </c>
      <c r="F68" s="17" t="s">
        <v>152</v>
      </c>
      <c r="G68" s="17" t="s">
        <v>824</v>
      </c>
      <c r="H68" s="17">
        <v>62</v>
      </c>
      <c r="I68" s="17" t="s">
        <v>128</v>
      </c>
      <c r="J68" s="43">
        <f>VLOOKUP($H68,[1]EDA!$H$6:$BH$470,42,FALSE)</f>
        <v>2</v>
      </c>
      <c r="K68" s="42">
        <f>VLOOKUP($H68,[1]EDA!$H$6:$BH$470,43,FALSE)</f>
        <v>9</v>
      </c>
      <c r="L68" s="42">
        <f>VLOOKUP($H68,[1]EDA!$H$6:$BH$470,44,FALSE)</f>
        <v>1</v>
      </c>
      <c r="M68" s="42">
        <f>VLOOKUP($H68,[1]EDA!$H$6:$BH$470,45,FALSE)</f>
        <v>5</v>
      </c>
      <c r="N68" s="42">
        <f>VLOOKUP($H68,[1]EDA!$H$6:$BH$470,46,FALSE)</f>
        <v>1</v>
      </c>
      <c r="O68" s="42">
        <f>VLOOKUP($H68,[1]EDA!$H$6:$BH$470,47,FALSE)</f>
        <v>12</v>
      </c>
      <c r="P68" s="42">
        <f>VLOOKUP($H68,[1]EDA!$H$6:$BH$470,48,FALSE)</f>
        <v>6</v>
      </c>
      <c r="Q68" s="42">
        <f>VLOOKUP($H68,[1]EDA!$H$6:$BH$470,49,FALSE)</f>
        <v>3</v>
      </c>
      <c r="R68" s="42">
        <f>VLOOKUP($H68,[1]EDA!$H$6:$BH$470,50,FALSE)</f>
        <v>15</v>
      </c>
      <c r="S68" s="42">
        <f>VLOOKUP($H68,[1]EDA!$H$6:$BH$470,51,FALSE)</f>
        <v>10</v>
      </c>
      <c r="T68" s="42">
        <f>VLOOKUP($H68,[1]EDA!$H$6:$BH$470,52,FALSE)</f>
        <v>0</v>
      </c>
      <c r="U68" s="42">
        <f>VLOOKUP($H68,[1]EDA!$H$6:$BH$470,53,FALSE)</f>
        <v>0</v>
      </c>
      <c r="V68" s="13"/>
      <c r="W68" s="13">
        <f t="shared" si="4"/>
        <v>64</v>
      </c>
      <c r="X68" s="20">
        <f t="shared" si="5"/>
        <v>0</v>
      </c>
      <c r="Y68" s="42">
        <f>VLOOKUP($H68,[2]EDA!$H$6:$AU$474,29,FALSE)</f>
        <v>0</v>
      </c>
      <c r="Z68" s="42">
        <f>VLOOKUP($H68,[2]EDA!$H$6:$AU$474,30,FALSE)</f>
        <v>0</v>
      </c>
      <c r="AA68" s="42">
        <f>VLOOKUP($H68,[2]EDA!$H$6:$AU$474,31,FALSE)</f>
        <v>0</v>
      </c>
      <c r="AB68" s="42">
        <f>VLOOKUP($H68,[2]EDA!$H$6:$AU$474,32,FALSE)</f>
        <v>0</v>
      </c>
      <c r="AC68" s="42">
        <f>VLOOKUP($H68,[2]EDA!$H$6:$AU$474,33,FALSE)</f>
        <v>0</v>
      </c>
      <c r="AD68" s="42">
        <f>VLOOKUP($H68,[2]EDA!$H$6:$AU$474,34,FALSE)</f>
        <v>0</v>
      </c>
      <c r="AE68" s="42">
        <f>VLOOKUP($H68,[2]EDA!$H$6:$AU$474,35,FALSE)</f>
        <v>0</v>
      </c>
      <c r="AF68" s="42">
        <f>VLOOKUP($H68,[2]EDA!$H$6:$AU$474,36,FALSE)</f>
        <v>0</v>
      </c>
      <c r="AG68" s="42">
        <f>VLOOKUP($H68,[2]EDA!$H$6:$AU$474,37,FALSE)</f>
        <v>0</v>
      </c>
      <c r="AH68" s="42">
        <f>VLOOKUP($H68,[2]EDA!$H$6:$AU$474,38,FALSE)</f>
        <v>0</v>
      </c>
      <c r="AI68" s="42">
        <f>VLOOKUP($H68,[2]EDA!$H$6:$AU$474,39,FALSE)</f>
        <v>0</v>
      </c>
      <c r="AJ68" s="42">
        <f>VLOOKUP($H68,[2]EDA!$H$6:$AU$474,40,FALSE)</f>
        <v>0</v>
      </c>
      <c r="AK68" s="23"/>
      <c r="AL68" s="45">
        <f t="shared" si="6"/>
        <v>0</v>
      </c>
      <c r="AM68" s="20">
        <f t="shared" si="7"/>
        <v>0</v>
      </c>
      <c r="AN68" s="42">
        <f>VLOOKUP($H68,[3]IRA!$H$6:$BH$470,42,FALSE)</f>
        <v>0</v>
      </c>
      <c r="AO68" s="42">
        <f>VLOOKUP($H68,[3]IRA!$H$6:$BH$470,43,FALSE)</f>
        <v>0</v>
      </c>
      <c r="AP68" s="42">
        <f>VLOOKUP($H68,[3]IRA!$H$6:$BH$470,44,FALSE)</f>
        <v>0</v>
      </c>
      <c r="AQ68" s="42">
        <f>VLOOKUP($H68,[3]IRA!$H$6:$BH$470,45,FALSE)</f>
        <v>0</v>
      </c>
      <c r="AR68" s="42">
        <f>VLOOKUP($H68,[3]IRA!$H$6:$BH$470,46,FALSE)</f>
        <v>0</v>
      </c>
      <c r="AS68" s="42">
        <f>VLOOKUP($H68,[3]IRA!$H$6:$BH$470,47,FALSE)</f>
        <v>0</v>
      </c>
      <c r="AT68" s="42">
        <f>VLOOKUP($H68,[3]IRA!$H$6:$BH$470,48,FALSE)</f>
        <v>0</v>
      </c>
      <c r="AU68" s="42">
        <f>VLOOKUP($H68,[3]IRA!$H$6:$BH$470,49,FALSE)</f>
        <v>0</v>
      </c>
      <c r="AV68" s="42">
        <f>VLOOKUP($H68,[3]IRA!$H$6:$BH$470,50,FALSE)</f>
        <v>0</v>
      </c>
      <c r="AW68" s="42">
        <f>VLOOKUP($H68,[3]IRA!$H$6:$BH$470,51,FALSE)</f>
        <v>0</v>
      </c>
      <c r="AX68" s="42">
        <f>VLOOKUP($H68,[3]IRA!$H$6:$BH$470,52,FALSE)</f>
        <v>0</v>
      </c>
      <c r="AY68" s="42">
        <f>VLOOKUP($H68,[3]IRA!$H$6:$BH$470,53,FALSE)</f>
        <v>0</v>
      </c>
      <c r="AZ68" s="23"/>
      <c r="BA68" s="23">
        <f t="shared" si="8"/>
        <v>0</v>
      </c>
      <c r="BB68" s="20">
        <f t="shared" si="9"/>
        <v>0</v>
      </c>
      <c r="BC68" s="42">
        <f>VLOOKUP($H68,[4]IRA!$H$7:$CH$471,68,FALSE)</f>
        <v>15</v>
      </c>
      <c r="BD68" s="42">
        <f>VLOOKUP($H68,[4]IRA!$H$7:$CH$471,69,FALSE)</f>
        <v>6</v>
      </c>
      <c r="BE68" s="42">
        <f>VLOOKUP($H68,[4]IRA!$H$7:$CH$471,70,FALSE)</f>
        <v>12</v>
      </c>
      <c r="BF68" s="42">
        <f>VLOOKUP($H68,[4]IRA!$H$7:$CH$471,71,FALSE)</f>
        <v>25</v>
      </c>
      <c r="BG68" s="42">
        <f>VLOOKUP($H68,[4]IRA!$H$7:$CH$471,72,FALSE)</f>
        <v>38</v>
      </c>
      <c r="BH68" s="42">
        <f>VLOOKUP($H68,[4]IRA!$H$7:$CH$471,73,FALSE)</f>
        <v>56</v>
      </c>
      <c r="BI68" s="42">
        <f>VLOOKUP($H68,[4]IRA!$H$7:$CH$471,74,FALSE)</f>
        <v>28</v>
      </c>
      <c r="BJ68" s="42">
        <f>VLOOKUP($H68,[4]IRA!$H$7:$CH$471,75,FALSE)</f>
        <v>15</v>
      </c>
      <c r="BK68" s="42">
        <f>VLOOKUP($H68,[4]IRA!$H$7:$CH$471,76,FALSE)</f>
        <v>16</v>
      </c>
      <c r="BL68" s="42">
        <f>VLOOKUP($H68,[4]IRA!$H$7:$CH$471,77,FALSE)</f>
        <v>25</v>
      </c>
      <c r="BM68" s="42">
        <f>VLOOKUP($H68,[4]IRA!$H$7:$CH$471,78,FALSE)</f>
        <v>0</v>
      </c>
      <c r="BN68" s="42">
        <f>VLOOKUP($H68,[4]IRA!$H$7:$CH$471,79,FALSE)</f>
        <v>0</v>
      </c>
      <c r="BO68" s="13"/>
      <c r="BP68" s="13">
        <f t="shared" si="10"/>
        <v>236</v>
      </c>
      <c r="BQ68" s="20">
        <f t="shared" si="11"/>
        <v>0</v>
      </c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</row>
    <row r="69" spans="1:118" s="100" customFormat="1" ht="10.199999999999999" x14ac:dyDescent="0.2">
      <c r="A69" s="17" t="s">
        <v>2</v>
      </c>
      <c r="B69" s="17" t="s">
        <v>127</v>
      </c>
      <c r="C69" s="42">
        <v>400</v>
      </c>
      <c r="D69" s="16" t="s">
        <v>547</v>
      </c>
      <c r="E69" s="16" t="s">
        <v>519</v>
      </c>
      <c r="F69" s="17" t="s">
        <v>152</v>
      </c>
      <c r="G69" s="17" t="s">
        <v>823</v>
      </c>
      <c r="H69" s="17">
        <v>63</v>
      </c>
      <c r="I69" s="17" t="s">
        <v>126</v>
      </c>
      <c r="J69" s="43">
        <f>VLOOKUP($H69,[1]EDA!$H$6:$BH$470,42,FALSE)</f>
        <v>10</v>
      </c>
      <c r="K69" s="42">
        <f>VLOOKUP($H69,[1]EDA!$H$6:$BH$470,43,FALSE)</f>
        <v>9</v>
      </c>
      <c r="L69" s="42">
        <f>VLOOKUP($H69,[1]EDA!$H$6:$BH$470,44,FALSE)</f>
        <v>0</v>
      </c>
      <c r="M69" s="42">
        <f>VLOOKUP($H69,[1]EDA!$H$6:$BH$470,45,FALSE)</f>
        <v>0</v>
      </c>
      <c r="N69" s="42">
        <f>VLOOKUP($H69,[1]EDA!$H$6:$BH$470,46,FALSE)</f>
        <v>4</v>
      </c>
      <c r="O69" s="42">
        <f>VLOOKUP($H69,[1]EDA!$H$6:$BH$470,47,FALSE)</f>
        <v>0</v>
      </c>
      <c r="P69" s="42">
        <f>VLOOKUP($H69,[1]EDA!$H$6:$BH$470,48,FALSE)</f>
        <v>2</v>
      </c>
      <c r="Q69" s="42">
        <f>VLOOKUP($H69,[1]EDA!$H$6:$BH$470,49,FALSE)</f>
        <v>2</v>
      </c>
      <c r="R69" s="42">
        <f>VLOOKUP($H69,[1]EDA!$H$6:$BH$470,50,FALSE)</f>
        <v>16</v>
      </c>
      <c r="S69" s="42">
        <f>VLOOKUP($H69,[1]EDA!$H$6:$BH$470,51,FALSE)</f>
        <v>4</v>
      </c>
      <c r="T69" s="42">
        <f>VLOOKUP($H69,[1]EDA!$H$6:$BH$470,52,FALSE)</f>
        <v>0</v>
      </c>
      <c r="U69" s="42">
        <f>VLOOKUP($H69,[1]EDA!$H$6:$BH$470,53,FALSE)</f>
        <v>0</v>
      </c>
      <c r="V69" s="13"/>
      <c r="W69" s="13">
        <f t="shared" si="4"/>
        <v>47</v>
      </c>
      <c r="X69" s="20">
        <f t="shared" si="5"/>
        <v>0</v>
      </c>
      <c r="Y69" s="42">
        <f>VLOOKUP($H69,[2]EDA!$H$6:$AU$474,29,FALSE)</f>
        <v>0</v>
      </c>
      <c r="Z69" s="42">
        <f>VLOOKUP($H69,[2]EDA!$H$6:$AU$474,30,FALSE)</f>
        <v>0</v>
      </c>
      <c r="AA69" s="42">
        <f>VLOOKUP($H69,[2]EDA!$H$6:$AU$474,31,FALSE)</f>
        <v>0</v>
      </c>
      <c r="AB69" s="42">
        <f>VLOOKUP($H69,[2]EDA!$H$6:$AU$474,32,FALSE)</f>
        <v>0</v>
      </c>
      <c r="AC69" s="42">
        <f>VLOOKUP($H69,[2]EDA!$H$6:$AU$474,33,FALSE)</f>
        <v>0</v>
      </c>
      <c r="AD69" s="42">
        <f>VLOOKUP($H69,[2]EDA!$H$6:$AU$474,34,FALSE)</f>
        <v>0</v>
      </c>
      <c r="AE69" s="42">
        <f>VLOOKUP($H69,[2]EDA!$H$6:$AU$474,35,FALSE)</f>
        <v>0</v>
      </c>
      <c r="AF69" s="42">
        <f>VLOOKUP($H69,[2]EDA!$H$6:$AU$474,36,FALSE)</f>
        <v>0</v>
      </c>
      <c r="AG69" s="42">
        <f>VLOOKUP($H69,[2]EDA!$H$6:$AU$474,37,FALSE)</f>
        <v>0</v>
      </c>
      <c r="AH69" s="42">
        <f>VLOOKUP($H69,[2]EDA!$H$6:$AU$474,38,FALSE)</f>
        <v>0</v>
      </c>
      <c r="AI69" s="42">
        <f>VLOOKUP($H69,[2]EDA!$H$6:$AU$474,39,FALSE)</f>
        <v>0</v>
      </c>
      <c r="AJ69" s="42">
        <f>VLOOKUP($H69,[2]EDA!$H$6:$AU$474,40,FALSE)</f>
        <v>0</v>
      </c>
      <c r="AK69" s="23"/>
      <c r="AL69" s="45">
        <f t="shared" si="6"/>
        <v>0</v>
      </c>
      <c r="AM69" s="20">
        <f t="shared" si="7"/>
        <v>0</v>
      </c>
      <c r="AN69" s="42">
        <f>VLOOKUP($H69,[3]IRA!$H$6:$BH$470,42,FALSE)</f>
        <v>0</v>
      </c>
      <c r="AO69" s="42">
        <f>VLOOKUP($H69,[3]IRA!$H$6:$BH$470,43,FALSE)</f>
        <v>0</v>
      </c>
      <c r="AP69" s="42">
        <f>VLOOKUP($H69,[3]IRA!$H$6:$BH$470,44,FALSE)</f>
        <v>0</v>
      </c>
      <c r="AQ69" s="42">
        <f>VLOOKUP($H69,[3]IRA!$H$6:$BH$470,45,FALSE)</f>
        <v>0</v>
      </c>
      <c r="AR69" s="42">
        <f>VLOOKUP($H69,[3]IRA!$H$6:$BH$470,46,FALSE)</f>
        <v>4</v>
      </c>
      <c r="AS69" s="42">
        <f>VLOOKUP($H69,[3]IRA!$H$6:$BH$470,47,FALSE)</f>
        <v>0</v>
      </c>
      <c r="AT69" s="42">
        <f>VLOOKUP($H69,[3]IRA!$H$6:$BH$470,48,FALSE)</f>
        <v>0</v>
      </c>
      <c r="AU69" s="42">
        <f>VLOOKUP($H69,[3]IRA!$H$6:$BH$470,49,FALSE)</f>
        <v>0</v>
      </c>
      <c r="AV69" s="42">
        <f>VLOOKUP($H69,[3]IRA!$H$6:$BH$470,50,FALSE)</f>
        <v>0</v>
      </c>
      <c r="AW69" s="42">
        <f>VLOOKUP($H69,[3]IRA!$H$6:$BH$470,51,FALSE)</f>
        <v>0</v>
      </c>
      <c r="AX69" s="42">
        <f>VLOOKUP($H69,[3]IRA!$H$6:$BH$470,52,FALSE)</f>
        <v>0</v>
      </c>
      <c r="AY69" s="42">
        <f>VLOOKUP($H69,[3]IRA!$H$6:$BH$470,53,FALSE)</f>
        <v>0</v>
      </c>
      <c r="AZ69" s="23"/>
      <c r="BA69" s="23">
        <f t="shared" si="8"/>
        <v>4</v>
      </c>
      <c r="BB69" s="20">
        <f t="shared" si="9"/>
        <v>0</v>
      </c>
      <c r="BC69" s="42">
        <f>VLOOKUP($H69,[4]IRA!$H$7:$CH$471,68,FALSE)</f>
        <v>4</v>
      </c>
      <c r="BD69" s="42">
        <f>VLOOKUP($H69,[4]IRA!$H$7:$CH$471,69,FALSE)</f>
        <v>1</v>
      </c>
      <c r="BE69" s="42">
        <f>VLOOKUP($H69,[4]IRA!$H$7:$CH$471,70,FALSE)</f>
        <v>0</v>
      </c>
      <c r="BF69" s="42">
        <f>VLOOKUP($H69,[4]IRA!$H$7:$CH$471,71,FALSE)</f>
        <v>4</v>
      </c>
      <c r="BG69" s="42">
        <f>VLOOKUP($H69,[4]IRA!$H$7:$CH$471,72,FALSE)</f>
        <v>38</v>
      </c>
      <c r="BH69" s="42">
        <f>VLOOKUP($H69,[4]IRA!$H$7:$CH$471,73,FALSE)</f>
        <v>0</v>
      </c>
      <c r="BI69" s="42">
        <f>VLOOKUP($H69,[4]IRA!$H$7:$CH$471,74,FALSE)</f>
        <v>6</v>
      </c>
      <c r="BJ69" s="42">
        <f>VLOOKUP($H69,[4]IRA!$H$7:$CH$471,75,FALSE)</f>
        <v>9</v>
      </c>
      <c r="BK69" s="42">
        <f>VLOOKUP($H69,[4]IRA!$H$7:$CH$471,76,FALSE)</f>
        <v>14</v>
      </c>
      <c r="BL69" s="42">
        <f>VLOOKUP($H69,[4]IRA!$H$7:$CH$471,77,FALSE)</f>
        <v>10</v>
      </c>
      <c r="BM69" s="42">
        <f>VLOOKUP($H69,[4]IRA!$H$7:$CH$471,78,FALSE)</f>
        <v>0</v>
      </c>
      <c r="BN69" s="42">
        <f>VLOOKUP($H69,[4]IRA!$H$7:$CH$471,79,FALSE)</f>
        <v>0</v>
      </c>
      <c r="BO69" s="13"/>
      <c r="BP69" s="13">
        <f t="shared" si="10"/>
        <v>86</v>
      </c>
      <c r="BQ69" s="20">
        <f t="shared" si="11"/>
        <v>0</v>
      </c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</row>
    <row r="70" spans="1:118" s="100" customFormat="1" ht="10.199999999999999" x14ac:dyDescent="0.2">
      <c r="A70" s="17" t="s">
        <v>2</v>
      </c>
      <c r="B70" s="17" t="s">
        <v>152</v>
      </c>
      <c r="C70" s="42">
        <v>400</v>
      </c>
      <c r="D70" s="16" t="s">
        <v>547</v>
      </c>
      <c r="E70" s="16" t="s">
        <v>519</v>
      </c>
      <c r="F70" s="17" t="s">
        <v>152</v>
      </c>
      <c r="G70" s="17" t="s">
        <v>832</v>
      </c>
      <c r="H70" s="17">
        <v>64</v>
      </c>
      <c r="I70" s="17" t="s">
        <v>152</v>
      </c>
      <c r="J70" s="43">
        <f>VLOOKUP($H70,[1]EDA!$H$6:$BH$470,42,FALSE)</f>
        <v>13</v>
      </c>
      <c r="K70" s="42">
        <f>VLOOKUP($H70,[1]EDA!$H$6:$BH$470,43,FALSE)</f>
        <v>5</v>
      </c>
      <c r="L70" s="42">
        <f>VLOOKUP($H70,[1]EDA!$H$6:$BH$470,44,FALSE)</f>
        <v>4</v>
      </c>
      <c r="M70" s="42">
        <f>VLOOKUP($H70,[1]EDA!$H$6:$BH$470,45,FALSE)</f>
        <v>9</v>
      </c>
      <c r="N70" s="42">
        <f>VLOOKUP($H70,[1]EDA!$H$6:$BH$470,46,FALSE)</f>
        <v>11</v>
      </c>
      <c r="O70" s="42">
        <f>VLOOKUP($H70,[1]EDA!$H$6:$BH$470,47,FALSE)</f>
        <v>16</v>
      </c>
      <c r="P70" s="42">
        <f>VLOOKUP($H70,[1]EDA!$H$6:$BH$470,48,FALSE)</f>
        <v>23</v>
      </c>
      <c r="Q70" s="42">
        <f>VLOOKUP($H70,[1]EDA!$H$6:$BH$470,49,FALSE)</f>
        <v>12</v>
      </c>
      <c r="R70" s="42">
        <f>VLOOKUP($H70,[1]EDA!$H$6:$BH$470,50,FALSE)</f>
        <v>45</v>
      </c>
      <c r="S70" s="42">
        <f>VLOOKUP($H70,[1]EDA!$H$6:$BH$470,51,FALSE)</f>
        <v>31</v>
      </c>
      <c r="T70" s="42">
        <f>VLOOKUP($H70,[1]EDA!$H$6:$BH$470,52,FALSE)</f>
        <v>0</v>
      </c>
      <c r="U70" s="42">
        <f>VLOOKUP($H70,[1]EDA!$H$6:$BH$470,53,FALSE)</f>
        <v>0</v>
      </c>
      <c r="V70" s="13"/>
      <c r="W70" s="13">
        <f t="shared" si="4"/>
        <v>169</v>
      </c>
      <c r="X70" s="20">
        <f t="shared" si="5"/>
        <v>0</v>
      </c>
      <c r="Y70" s="42">
        <f>VLOOKUP($H70,[2]EDA!$H$6:$AU$474,29,FALSE)</f>
        <v>0</v>
      </c>
      <c r="Z70" s="42">
        <f>VLOOKUP($H70,[2]EDA!$H$6:$AU$474,30,FALSE)</f>
        <v>0</v>
      </c>
      <c r="AA70" s="42">
        <f>VLOOKUP($H70,[2]EDA!$H$6:$AU$474,31,FALSE)</f>
        <v>0</v>
      </c>
      <c r="AB70" s="42">
        <f>VLOOKUP($H70,[2]EDA!$H$6:$AU$474,32,FALSE)</f>
        <v>0</v>
      </c>
      <c r="AC70" s="42">
        <f>VLOOKUP($H70,[2]EDA!$H$6:$AU$474,33,FALSE)</f>
        <v>0</v>
      </c>
      <c r="AD70" s="42">
        <f>VLOOKUP($H70,[2]EDA!$H$6:$AU$474,34,FALSE)</f>
        <v>0</v>
      </c>
      <c r="AE70" s="42">
        <f>VLOOKUP($H70,[2]EDA!$H$6:$AU$474,35,FALSE)</f>
        <v>2</v>
      </c>
      <c r="AF70" s="42">
        <f>VLOOKUP($H70,[2]EDA!$H$6:$AU$474,36,FALSE)</f>
        <v>0</v>
      </c>
      <c r="AG70" s="42">
        <f>VLOOKUP($H70,[2]EDA!$H$6:$AU$474,37,FALSE)</f>
        <v>5</v>
      </c>
      <c r="AH70" s="42">
        <f>VLOOKUP($H70,[2]EDA!$H$6:$AU$474,38,FALSE)</f>
        <v>3</v>
      </c>
      <c r="AI70" s="42">
        <f>VLOOKUP($H70,[2]EDA!$H$6:$AU$474,39,FALSE)</f>
        <v>0</v>
      </c>
      <c r="AJ70" s="42">
        <f>VLOOKUP($H70,[2]EDA!$H$6:$AU$474,40,FALSE)</f>
        <v>0</v>
      </c>
      <c r="AK70" s="23"/>
      <c r="AL70" s="45">
        <f t="shared" si="6"/>
        <v>10</v>
      </c>
      <c r="AM70" s="20">
        <f t="shared" si="7"/>
        <v>0</v>
      </c>
      <c r="AN70" s="42">
        <f>VLOOKUP($H70,[3]IRA!$H$6:$BH$470,42,FALSE)</f>
        <v>3</v>
      </c>
      <c r="AO70" s="42">
        <f>VLOOKUP($H70,[3]IRA!$H$6:$BH$470,43,FALSE)</f>
        <v>4</v>
      </c>
      <c r="AP70" s="42">
        <f>VLOOKUP($H70,[3]IRA!$H$6:$BH$470,44,FALSE)</f>
        <v>3</v>
      </c>
      <c r="AQ70" s="42">
        <f>VLOOKUP($H70,[3]IRA!$H$6:$BH$470,45,FALSE)</f>
        <v>3</v>
      </c>
      <c r="AR70" s="42">
        <f>VLOOKUP($H70,[3]IRA!$H$6:$BH$470,46,FALSE)</f>
        <v>6</v>
      </c>
      <c r="AS70" s="42">
        <f>VLOOKUP($H70,[3]IRA!$H$6:$BH$470,47,FALSE)</f>
        <v>3</v>
      </c>
      <c r="AT70" s="42">
        <f>VLOOKUP($H70,[3]IRA!$H$6:$BH$470,48,FALSE)</f>
        <v>5</v>
      </c>
      <c r="AU70" s="42">
        <f>VLOOKUP($H70,[3]IRA!$H$6:$BH$470,49,FALSE)</f>
        <v>2</v>
      </c>
      <c r="AV70" s="42">
        <f>VLOOKUP($H70,[3]IRA!$H$6:$BH$470,50,FALSE)</f>
        <v>5</v>
      </c>
      <c r="AW70" s="42">
        <f>VLOOKUP($H70,[3]IRA!$H$6:$BH$470,51,FALSE)</f>
        <v>0</v>
      </c>
      <c r="AX70" s="42">
        <f>VLOOKUP($H70,[3]IRA!$H$6:$BH$470,52,FALSE)</f>
        <v>0</v>
      </c>
      <c r="AY70" s="42">
        <f>VLOOKUP($H70,[3]IRA!$H$6:$BH$470,53,FALSE)</f>
        <v>0</v>
      </c>
      <c r="AZ70" s="23"/>
      <c r="BA70" s="23">
        <f t="shared" si="8"/>
        <v>34</v>
      </c>
      <c r="BB70" s="20">
        <f t="shared" si="9"/>
        <v>0</v>
      </c>
      <c r="BC70" s="42">
        <f>VLOOKUP($H70,[4]IRA!$H$7:$CH$471,68,FALSE)</f>
        <v>37</v>
      </c>
      <c r="BD70" s="42">
        <f>VLOOKUP($H70,[4]IRA!$H$7:$CH$471,69,FALSE)</f>
        <v>23</v>
      </c>
      <c r="BE70" s="42">
        <f>VLOOKUP($H70,[4]IRA!$H$7:$CH$471,70,FALSE)</f>
        <v>25</v>
      </c>
      <c r="BF70" s="42">
        <f>VLOOKUP($H70,[4]IRA!$H$7:$CH$471,71,FALSE)</f>
        <v>35</v>
      </c>
      <c r="BG70" s="42">
        <f>VLOOKUP($H70,[4]IRA!$H$7:$CH$471,72,FALSE)</f>
        <v>44</v>
      </c>
      <c r="BH70" s="42">
        <f>VLOOKUP($H70,[4]IRA!$H$7:$CH$471,73,FALSE)</f>
        <v>46</v>
      </c>
      <c r="BI70" s="42">
        <f>VLOOKUP($H70,[4]IRA!$H$7:$CH$471,74,FALSE)</f>
        <v>50</v>
      </c>
      <c r="BJ70" s="42">
        <f>VLOOKUP($H70,[4]IRA!$H$7:$CH$471,75,FALSE)</f>
        <v>35</v>
      </c>
      <c r="BK70" s="42">
        <f>VLOOKUP($H70,[4]IRA!$H$7:$CH$471,76,FALSE)</f>
        <v>23</v>
      </c>
      <c r="BL70" s="42">
        <f>VLOOKUP($H70,[4]IRA!$H$7:$CH$471,77,FALSE)</f>
        <v>13</v>
      </c>
      <c r="BM70" s="42">
        <f>VLOOKUP($H70,[4]IRA!$H$7:$CH$471,78,FALSE)</f>
        <v>0</v>
      </c>
      <c r="BN70" s="42">
        <f>VLOOKUP($H70,[4]IRA!$H$7:$CH$471,79,FALSE)</f>
        <v>0</v>
      </c>
      <c r="BO70" s="13"/>
      <c r="BP70" s="13">
        <f t="shared" si="10"/>
        <v>331</v>
      </c>
      <c r="BQ70" s="20">
        <f t="shared" si="11"/>
        <v>0</v>
      </c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</row>
    <row r="71" spans="1:118" s="100" customFormat="1" ht="10.199999999999999" x14ac:dyDescent="0.2">
      <c r="A71" s="17" t="s">
        <v>2</v>
      </c>
      <c r="B71" s="17" t="s">
        <v>152</v>
      </c>
      <c r="C71" s="42">
        <v>400</v>
      </c>
      <c r="D71" s="16" t="s">
        <v>547</v>
      </c>
      <c r="E71" s="16" t="s">
        <v>519</v>
      </c>
      <c r="F71" s="17" t="s">
        <v>152</v>
      </c>
      <c r="G71" s="17" t="s">
        <v>824</v>
      </c>
      <c r="H71" s="17">
        <v>65</v>
      </c>
      <c r="I71" s="17" t="s">
        <v>156</v>
      </c>
      <c r="J71" s="43">
        <f>VLOOKUP($H71,[1]EDA!$H$6:$BH$470,42,FALSE)</f>
        <v>0</v>
      </c>
      <c r="K71" s="42">
        <f>VLOOKUP($H71,[1]EDA!$H$6:$BH$470,43,FALSE)</f>
        <v>2</v>
      </c>
      <c r="L71" s="42">
        <f>VLOOKUP($H71,[1]EDA!$H$6:$BH$470,44,FALSE)</f>
        <v>0</v>
      </c>
      <c r="M71" s="42">
        <f>VLOOKUP($H71,[1]EDA!$H$6:$BH$470,45,FALSE)</f>
        <v>4</v>
      </c>
      <c r="N71" s="42">
        <f>VLOOKUP($H71,[1]EDA!$H$6:$BH$470,46,FALSE)</f>
        <v>3</v>
      </c>
      <c r="O71" s="42">
        <f>VLOOKUP($H71,[1]EDA!$H$6:$BH$470,47,FALSE)</f>
        <v>6</v>
      </c>
      <c r="P71" s="42">
        <f>VLOOKUP($H71,[1]EDA!$H$6:$BH$470,48,FALSE)</f>
        <v>1</v>
      </c>
      <c r="Q71" s="42">
        <f>VLOOKUP($H71,[1]EDA!$H$6:$BH$470,49,FALSE)</f>
        <v>5</v>
      </c>
      <c r="R71" s="42">
        <f>VLOOKUP($H71,[1]EDA!$H$6:$BH$470,50,FALSE)</f>
        <v>5</v>
      </c>
      <c r="S71" s="42">
        <f>VLOOKUP($H71,[1]EDA!$H$6:$BH$470,51,FALSE)</f>
        <v>17</v>
      </c>
      <c r="T71" s="42">
        <f>VLOOKUP($H71,[1]EDA!$H$6:$BH$470,52,FALSE)</f>
        <v>0</v>
      </c>
      <c r="U71" s="42">
        <f>VLOOKUP($H71,[1]EDA!$H$6:$BH$470,53,FALSE)</f>
        <v>0</v>
      </c>
      <c r="V71" s="13"/>
      <c r="W71" s="13">
        <f t="shared" ref="W71:W134" si="12">SUM(J71:U71)</f>
        <v>43</v>
      </c>
      <c r="X71" s="20">
        <f t="shared" ref="X71:X134" si="13">IFERROR(W71/V71,0)</f>
        <v>0</v>
      </c>
      <c r="Y71" s="42">
        <f>VLOOKUP($H71,[2]EDA!$H$6:$AU$474,29,FALSE)</f>
        <v>0</v>
      </c>
      <c r="Z71" s="42">
        <f>VLOOKUP($H71,[2]EDA!$H$6:$AU$474,30,FALSE)</f>
        <v>0</v>
      </c>
      <c r="AA71" s="42">
        <f>VLOOKUP($H71,[2]EDA!$H$6:$AU$474,31,FALSE)</f>
        <v>0</v>
      </c>
      <c r="AB71" s="42">
        <f>VLOOKUP($H71,[2]EDA!$H$6:$AU$474,32,FALSE)</f>
        <v>0</v>
      </c>
      <c r="AC71" s="42">
        <f>VLOOKUP($H71,[2]EDA!$H$6:$AU$474,33,FALSE)</f>
        <v>0</v>
      </c>
      <c r="AD71" s="42">
        <f>VLOOKUP($H71,[2]EDA!$H$6:$AU$474,34,FALSE)</f>
        <v>0</v>
      </c>
      <c r="AE71" s="42">
        <f>VLOOKUP($H71,[2]EDA!$H$6:$AU$474,35,FALSE)</f>
        <v>0</v>
      </c>
      <c r="AF71" s="42">
        <f>VLOOKUP($H71,[2]EDA!$H$6:$AU$474,36,FALSE)</f>
        <v>1</v>
      </c>
      <c r="AG71" s="42">
        <f>VLOOKUP($H71,[2]EDA!$H$6:$AU$474,37,FALSE)</f>
        <v>0</v>
      </c>
      <c r="AH71" s="42">
        <f>VLOOKUP($H71,[2]EDA!$H$6:$AU$474,38,FALSE)</f>
        <v>1</v>
      </c>
      <c r="AI71" s="42">
        <f>VLOOKUP($H71,[2]EDA!$H$6:$AU$474,39,FALSE)</f>
        <v>0</v>
      </c>
      <c r="AJ71" s="42">
        <f>VLOOKUP($H71,[2]EDA!$H$6:$AU$474,40,FALSE)</f>
        <v>0</v>
      </c>
      <c r="AK71" s="23"/>
      <c r="AL71" s="45">
        <f t="shared" ref="AL71:AL134" si="14">SUM(Y71:AJ71)</f>
        <v>2</v>
      </c>
      <c r="AM71" s="20">
        <f t="shared" ref="AM71:AM134" si="15">IFERROR(AL71/AK71,0)</f>
        <v>0</v>
      </c>
      <c r="AN71" s="42">
        <f>VLOOKUP($H71,[3]IRA!$H$6:$BH$470,42,FALSE)</f>
        <v>0</v>
      </c>
      <c r="AO71" s="42">
        <f>VLOOKUP($H71,[3]IRA!$H$6:$BH$470,43,FALSE)</f>
        <v>0</v>
      </c>
      <c r="AP71" s="42">
        <f>VLOOKUP($H71,[3]IRA!$H$6:$BH$470,44,FALSE)</f>
        <v>0</v>
      </c>
      <c r="AQ71" s="42">
        <f>VLOOKUP($H71,[3]IRA!$H$6:$BH$470,45,FALSE)</f>
        <v>0</v>
      </c>
      <c r="AR71" s="42">
        <f>VLOOKUP($H71,[3]IRA!$H$6:$BH$470,46,FALSE)</f>
        <v>1</v>
      </c>
      <c r="AS71" s="42">
        <f>VLOOKUP($H71,[3]IRA!$H$6:$BH$470,47,FALSE)</f>
        <v>0</v>
      </c>
      <c r="AT71" s="42">
        <f>VLOOKUP($H71,[3]IRA!$H$6:$BH$470,48,FALSE)</f>
        <v>0</v>
      </c>
      <c r="AU71" s="42">
        <f>VLOOKUP($H71,[3]IRA!$H$6:$BH$470,49,FALSE)</f>
        <v>0</v>
      </c>
      <c r="AV71" s="42">
        <f>VLOOKUP($H71,[3]IRA!$H$6:$BH$470,50,FALSE)</f>
        <v>0</v>
      </c>
      <c r="AW71" s="42">
        <f>VLOOKUP($H71,[3]IRA!$H$6:$BH$470,51,FALSE)</f>
        <v>0</v>
      </c>
      <c r="AX71" s="42">
        <f>VLOOKUP($H71,[3]IRA!$H$6:$BH$470,52,FALSE)</f>
        <v>0</v>
      </c>
      <c r="AY71" s="42">
        <f>VLOOKUP($H71,[3]IRA!$H$6:$BH$470,53,FALSE)</f>
        <v>0</v>
      </c>
      <c r="AZ71" s="23"/>
      <c r="BA71" s="23">
        <f t="shared" ref="BA71:BA134" si="16">SUM(AN71:AY71)</f>
        <v>1</v>
      </c>
      <c r="BB71" s="20">
        <f t="shared" ref="BB71:BB134" si="17">IFERROR(BA71/AZ71,0)</f>
        <v>0</v>
      </c>
      <c r="BC71" s="42">
        <f>VLOOKUP($H71,[4]IRA!$H$7:$CH$471,68,FALSE)</f>
        <v>15</v>
      </c>
      <c r="BD71" s="42">
        <f>VLOOKUP($H71,[4]IRA!$H$7:$CH$471,69,FALSE)</f>
        <v>10</v>
      </c>
      <c r="BE71" s="42">
        <f>VLOOKUP($H71,[4]IRA!$H$7:$CH$471,70,FALSE)</f>
        <v>17</v>
      </c>
      <c r="BF71" s="42">
        <f>VLOOKUP($H71,[4]IRA!$H$7:$CH$471,71,FALSE)</f>
        <v>9</v>
      </c>
      <c r="BG71" s="42">
        <f>VLOOKUP($H71,[4]IRA!$H$7:$CH$471,72,FALSE)</f>
        <v>29</v>
      </c>
      <c r="BH71" s="42">
        <f>VLOOKUP($H71,[4]IRA!$H$7:$CH$471,73,FALSE)</f>
        <v>19</v>
      </c>
      <c r="BI71" s="42">
        <f>VLOOKUP($H71,[4]IRA!$H$7:$CH$471,74,FALSE)</f>
        <v>1</v>
      </c>
      <c r="BJ71" s="42">
        <f>VLOOKUP($H71,[4]IRA!$H$7:$CH$471,75,FALSE)</f>
        <v>7</v>
      </c>
      <c r="BK71" s="42">
        <f>VLOOKUP($H71,[4]IRA!$H$7:$CH$471,76,FALSE)</f>
        <v>5</v>
      </c>
      <c r="BL71" s="42">
        <f>VLOOKUP($H71,[4]IRA!$H$7:$CH$471,77,FALSE)</f>
        <v>6</v>
      </c>
      <c r="BM71" s="42">
        <f>VLOOKUP($H71,[4]IRA!$H$7:$CH$471,78,FALSE)</f>
        <v>0</v>
      </c>
      <c r="BN71" s="42">
        <f>VLOOKUP($H71,[4]IRA!$H$7:$CH$471,79,FALSE)</f>
        <v>0</v>
      </c>
      <c r="BO71" s="13"/>
      <c r="BP71" s="13">
        <f t="shared" ref="BP71:BP134" si="18">SUM(BC71:BN71)</f>
        <v>118</v>
      </c>
      <c r="BQ71" s="20">
        <f t="shared" ref="BQ71:BQ134" si="19">IFERROR(BP71/BO71,0)</f>
        <v>0</v>
      </c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</row>
    <row r="72" spans="1:118" s="100" customFormat="1" ht="10.199999999999999" x14ac:dyDescent="0.2">
      <c r="A72" s="17" t="s">
        <v>2</v>
      </c>
      <c r="B72" s="17" t="s">
        <v>171</v>
      </c>
      <c r="C72" s="42">
        <v>400</v>
      </c>
      <c r="D72" s="16" t="s">
        <v>547</v>
      </c>
      <c r="E72" s="16" t="s">
        <v>519</v>
      </c>
      <c r="F72" s="17" t="s">
        <v>170</v>
      </c>
      <c r="G72" s="17" t="s">
        <v>824</v>
      </c>
      <c r="H72" s="17">
        <v>67</v>
      </c>
      <c r="I72" s="17" t="s">
        <v>177</v>
      </c>
      <c r="J72" s="43">
        <f>VLOOKUP($H72,[1]EDA!$H$6:$BH$470,42,FALSE)</f>
        <v>1</v>
      </c>
      <c r="K72" s="42">
        <f>VLOOKUP($H72,[1]EDA!$H$6:$BH$470,43,FALSE)</f>
        <v>1</v>
      </c>
      <c r="L72" s="42">
        <f>VLOOKUP($H72,[1]EDA!$H$6:$BH$470,44,FALSE)</f>
        <v>2</v>
      </c>
      <c r="M72" s="42">
        <f>VLOOKUP($H72,[1]EDA!$H$6:$BH$470,45,FALSE)</f>
        <v>4</v>
      </c>
      <c r="N72" s="42">
        <f>VLOOKUP($H72,[1]EDA!$H$6:$BH$470,46,FALSE)</f>
        <v>4</v>
      </c>
      <c r="O72" s="42">
        <f>VLOOKUP($H72,[1]EDA!$H$6:$BH$470,47,FALSE)</f>
        <v>0</v>
      </c>
      <c r="P72" s="42">
        <f>VLOOKUP($H72,[1]EDA!$H$6:$BH$470,48,FALSE)</f>
        <v>2</v>
      </c>
      <c r="Q72" s="42">
        <f>VLOOKUP($H72,[1]EDA!$H$6:$BH$470,49,FALSE)</f>
        <v>2</v>
      </c>
      <c r="R72" s="42">
        <f>VLOOKUP($H72,[1]EDA!$H$6:$BH$470,50,FALSE)</f>
        <v>3</v>
      </c>
      <c r="S72" s="42">
        <f>VLOOKUP($H72,[1]EDA!$H$6:$BH$470,51,FALSE)</f>
        <v>3</v>
      </c>
      <c r="T72" s="42">
        <f>VLOOKUP($H72,[1]EDA!$H$6:$BH$470,52,FALSE)</f>
        <v>0</v>
      </c>
      <c r="U72" s="42">
        <f>VLOOKUP($H72,[1]EDA!$H$6:$BH$470,53,FALSE)</f>
        <v>0</v>
      </c>
      <c r="V72" s="13"/>
      <c r="W72" s="13">
        <f t="shared" si="12"/>
        <v>22</v>
      </c>
      <c r="X72" s="20">
        <f t="shared" si="13"/>
        <v>0</v>
      </c>
      <c r="Y72" s="42">
        <f>VLOOKUP($H72,[2]EDA!$H$6:$AU$474,29,FALSE)</f>
        <v>0</v>
      </c>
      <c r="Z72" s="42">
        <f>VLOOKUP($H72,[2]EDA!$H$6:$AU$474,30,FALSE)</f>
        <v>0</v>
      </c>
      <c r="AA72" s="42">
        <f>VLOOKUP($H72,[2]EDA!$H$6:$AU$474,31,FALSE)</f>
        <v>0</v>
      </c>
      <c r="AB72" s="42">
        <f>VLOOKUP($H72,[2]EDA!$H$6:$AU$474,32,FALSE)</f>
        <v>0</v>
      </c>
      <c r="AC72" s="42">
        <f>VLOOKUP($H72,[2]EDA!$H$6:$AU$474,33,FALSE)</f>
        <v>0</v>
      </c>
      <c r="AD72" s="42">
        <f>VLOOKUP($H72,[2]EDA!$H$6:$AU$474,34,FALSE)</f>
        <v>0</v>
      </c>
      <c r="AE72" s="42">
        <f>VLOOKUP($H72,[2]EDA!$H$6:$AU$474,35,FALSE)</f>
        <v>0</v>
      </c>
      <c r="AF72" s="42">
        <f>VLOOKUP($H72,[2]EDA!$H$6:$AU$474,36,FALSE)</f>
        <v>0</v>
      </c>
      <c r="AG72" s="42">
        <f>VLOOKUP($H72,[2]EDA!$H$6:$AU$474,37,FALSE)</f>
        <v>0</v>
      </c>
      <c r="AH72" s="42">
        <f>VLOOKUP($H72,[2]EDA!$H$6:$AU$474,38,FALSE)</f>
        <v>0</v>
      </c>
      <c r="AI72" s="42">
        <f>VLOOKUP($H72,[2]EDA!$H$6:$AU$474,39,FALSE)</f>
        <v>0</v>
      </c>
      <c r="AJ72" s="42">
        <f>VLOOKUP($H72,[2]EDA!$H$6:$AU$474,40,FALSE)</f>
        <v>0</v>
      </c>
      <c r="AK72" s="23"/>
      <c r="AL72" s="45">
        <f t="shared" si="14"/>
        <v>0</v>
      </c>
      <c r="AM72" s="20">
        <f t="shared" si="15"/>
        <v>0</v>
      </c>
      <c r="AN72" s="42">
        <f>VLOOKUP($H72,[3]IRA!$H$6:$BH$470,42,FALSE)</f>
        <v>0</v>
      </c>
      <c r="AO72" s="42">
        <f>VLOOKUP($H72,[3]IRA!$H$6:$BH$470,43,FALSE)</f>
        <v>0</v>
      </c>
      <c r="AP72" s="42">
        <f>VLOOKUP($H72,[3]IRA!$H$6:$BH$470,44,FALSE)</f>
        <v>0</v>
      </c>
      <c r="AQ72" s="42">
        <f>VLOOKUP($H72,[3]IRA!$H$6:$BH$470,45,FALSE)</f>
        <v>0</v>
      </c>
      <c r="AR72" s="42">
        <f>VLOOKUP($H72,[3]IRA!$H$6:$BH$470,46,FALSE)</f>
        <v>0</v>
      </c>
      <c r="AS72" s="42">
        <f>VLOOKUP($H72,[3]IRA!$H$6:$BH$470,47,FALSE)</f>
        <v>0</v>
      </c>
      <c r="AT72" s="42">
        <f>VLOOKUP($H72,[3]IRA!$H$6:$BH$470,48,FALSE)</f>
        <v>0</v>
      </c>
      <c r="AU72" s="42">
        <f>VLOOKUP($H72,[3]IRA!$H$6:$BH$470,49,FALSE)</f>
        <v>0</v>
      </c>
      <c r="AV72" s="42">
        <f>VLOOKUP($H72,[3]IRA!$H$6:$BH$470,50,FALSE)</f>
        <v>0</v>
      </c>
      <c r="AW72" s="42">
        <f>VLOOKUP($H72,[3]IRA!$H$6:$BH$470,51,FALSE)</f>
        <v>0</v>
      </c>
      <c r="AX72" s="42">
        <f>VLOOKUP($H72,[3]IRA!$H$6:$BH$470,52,FALSE)</f>
        <v>0</v>
      </c>
      <c r="AY72" s="42">
        <f>VLOOKUP($H72,[3]IRA!$H$6:$BH$470,53,FALSE)</f>
        <v>0</v>
      </c>
      <c r="AZ72" s="23"/>
      <c r="BA72" s="23">
        <f t="shared" si="16"/>
        <v>0</v>
      </c>
      <c r="BB72" s="20">
        <f t="shared" si="17"/>
        <v>0</v>
      </c>
      <c r="BC72" s="42">
        <f>VLOOKUP($H72,[4]IRA!$H$7:$CH$471,68,FALSE)</f>
        <v>9</v>
      </c>
      <c r="BD72" s="42">
        <f>VLOOKUP($H72,[4]IRA!$H$7:$CH$471,69,FALSE)</f>
        <v>5</v>
      </c>
      <c r="BE72" s="42">
        <f>VLOOKUP($H72,[4]IRA!$H$7:$CH$471,70,FALSE)</f>
        <v>4</v>
      </c>
      <c r="BF72" s="42">
        <f>VLOOKUP($H72,[4]IRA!$H$7:$CH$471,71,FALSE)</f>
        <v>13</v>
      </c>
      <c r="BG72" s="42">
        <f>VLOOKUP($H72,[4]IRA!$H$7:$CH$471,72,FALSE)</f>
        <v>9</v>
      </c>
      <c r="BH72" s="42">
        <f>VLOOKUP($H72,[4]IRA!$H$7:$CH$471,73,FALSE)</f>
        <v>3</v>
      </c>
      <c r="BI72" s="42">
        <f>VLOOKUP($H72,[4]IRA!$H$7:$CH$471,74,FALSE)</f>
        <v>8</v>
      </c>
      <c r="BJ72" s="42">
        <f>VLOOKUP($H72,[4]IRA!$H$7:$CH$471,75,FALSE)</f>
        <v>6</v>
      </c>
      <c r="BK72" s="42">
        <f>VLOOKUP($H72,[4]IRA!$H$7:$CH$471,76,FALSE)</f>
        <v>10</v>
      </c>
      <c r="BL72" s="42">
        <f>VLOOKUP($H72,[4]IRA!$H$7:$CH$471,77,FALSE)</f>
        <v>4</v>
      </c>
      <c r="BM72" s="42">
        <f>VLOOKUP($H72,[4]IRA!$H$7:$CH$471,78,FALSE)</f>
        <v>0</v>
      </c>
      <c r="BN72" s="42">
        <f>VLOOKUP($H72,[4]IRA!$H$7:$CH$471,79,FALSE)</f>
        <v>0</v>
      </c>
      <c r="BO72" s="13"/>
      <c r="BP72" s="13">
        <f t="shared" si="18"/>
        <v>71</v>
      </c>
      <c r="BQ72" s="20">
        <f t="shared" si="19"/>
        <v>0</v>
      </c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</row>
    <row r="73" spans="1:118" s="100" customFormat="1" ht="10.199999999999999" x14ac:dyDescent="0.2">
      <c r="A73" s="17" t="s">
        <v>2</v>
      </c>
      <c r="B73" s="17" t="s">
        <v>833</v>
      </c>
      <c r="C73" s="42">
        <v>400</v>
      </c>
      <c r="D73" s="16" t="s">
        <v>547</v>
      </c>
      <c r="E73" s="16" t="s">
        <v>519</v>
      </c>
      <c r="F73" s="17" t="s">
        <v>170</v>
      </c>
      <c r="G73" s="17" t="s">
        <v>824</v>
      </c>
      <c r="H73" s="17">
        <v>68</v>
      </c>
      <c r="I73" s="17" t="s">
        <v>175</v>
      </c>
      <c r="J73" s="43">
        <f>VLOOKUP($H73,[1]EDA!$H$6:$BH$470,42,FALSE)</f>
        <v>2</v>
      </c>
      <c r="K73" s="42">
        <f>VLOOKUP($H73,[1]EDA!$H$6:$BH$470,43,FALSE)</f>
        <v>2</v>
      </c>
      <c r="L73" s="42">
        <f>VLOOKUP($H73,[1]EDA!$H$6:$BH$470,44,FALSE)</f>
        <v>4</v>
      </c>
      <c r="M73" s="42">
        <f>VLOOKUP($H73,[1]EDA!$H$6:$BH$470,45,FALSE)</f>
        <v>12</v>
      </c>
      <c r="N73" s="42">
        <f>VLOOKUP($H73,[1]EDA!$H$6:$BH$470,46,FALSE)</f>
        <v>5</v>
      </c>
      <c r="O73" s="42">
        <f>VLOOKUP($H73,[1]EDA!$H$6:$BH$470,47,FALSE)</f>
        <v>1</v>
      </c>
      <c r="P73" s="42">
        <f>VLOOKUP($H73,[1]EDA!$H$6:$BH$470,48,FALSE)</f>
        <v>4</v>
      </c>
      <c r="Q73" s="42">
        <f>VLOOKUP($H73,[1]EDA!$H$6:$BH$470,49,FALSE)</f>
        <v>4</v>
      </c>
      <c r="R73" s="42">
        <f>VLOOKUP($H73,[1]EDA!$H$6:$BH$470,50,FALSE)</f>
        <v>6</v>
      </c>
      <c r="S73" s="42">
        <f>VLOOKUP($H73,[1]EDA!$H$6:$BH$470,51,FALSE)</f>
        <v>6</v>
      </c>
      <c r="T73" s="42">
        <f>VLOOKUP($H73,[1]EDA!$H$6:$BH$470,52,FALSE)</f>
        <v>0</v>
      </c>
      <c r="U73" s="42">
        <f>VLOOKUP($H73,[1]EDA!$H$6:$BH$470,53,FALSE)</f>
        <v>0</v>
      </c>
      <c r="V73" s="13"/>
      <c r="W73" s="13">
        <f t="shared" si="12"/>
        <v>46</v>
      </c>
      <c r="X73" s="20">
        <f t="shared" si="13"/>
        <v>0</v>
      </c>
      <c r="Y73" s="42">
        <f>VLOOKUP($H73,[2]EDA!$H$6:$AU$474,29,FALSE)</f>
        <v>0</v>
      </c>
      <c r="Z73" s="42">
        <f>VLOOKUP($H73,[2]EDA!$H$6:$AU$474,30,FALSE)</f>
        <v>0</v>
      </c>
      <c r="AA73" s="42">
        <f>VLOOKUP($H73,[2]EDA!$H$6:$AU$474,31,FALSE)</f>
        <v>0</v>
      </c>
      <c r="AB73" s="42">
        <f>VLOOKUP($H73,[2]EDA!$H$6:$AU$474,32,FALSE)</f>
        <v>0</v>
      </c>
      <c r="AC73" s="42">
        <f>VLOOKUP($H73,[2]EDA!$H$6:$AU$474,33,FALSE)</f>
        <v>0</v>
      </c>
      <c r="AD73" s="42">
        <f>VLOOKUP($H73,[2]EDA!$H$6:$AU$474,34,FALSE)</f>
        <v>0</v>
      </c>
      <c r="AE73" s="42">
        <f>VLOOKUP($H73,[2]EDA!$H$6:$AU$474,35,FALSE)</f>
        <v>0</v>
      </c>
      <c r="AF73" s="42">
        <f>VLOOKUP($H73,[2]EDA!$H$6:$AU$474,36,FALSE)</f>
        <v>0</v>
      </c>
      <c r="AG73" s="42">
        <f>VLOOKUP($H73,[2]EDA!$H$6:$AU$474,37,FALSE)</f>
        <v>0</v>
      </c>
      <c r="AH73" s="42">
        <f>VLOOKUP($H73,[2]EDA!$H$6:$AU$474,38,FALSE)</f>
        <v>0</v>
      </c>
      <c r="AI73" s="42">
        <f>VLOOKUP($H73,[2]EDA!$H$6:$AU$474,39,FALSE)</f>
        <v>0</v>
      </c>
      <c r="AJ73" s="42">
        <f>VLOOKUP($H73,[2]EDA!$H$6:$AU$474,40,FALSE)</f>
        <v>0</v>
      </c>
      <c r="AK73" s="23"/>
      <c r="AL73" s="45">
        <f t="shared" si="14"/>
        <v>0</v>
      </c>
      <c r="AM73" s="20">
        <f t="shared" si="15"/>
        <v>0</v>
      </c>
      <c r="AN73" s="42">
        <f>VLOOKUP($H73,[3]IRA!$H$6:$BH$470,42,FALSE)</f>
        <v>0</v>
      </c>
      <c r="AO73" s="42">
        <f>VLOOKUP($H73,[3]IRA!$H$6:$BH$470,43,FALSE)</f>
        <v>0</v>
      </c>
      <c r="AP73" s="42">
        <f>VLOOKUP($H73,[3]IRA!$H$6:$BH$470,44,FALSE)</f>
        <v>0</v>
      </c>
      <c r="AQ73" s="42">
        <f>VLOOKUP($H73,[3]IRA!$H$6:$BH$470,45,FALSE)</f>
        <v>1</v>
      </c>
      <c r="AR73" s="42">
        <f>VLOOKUP($H73,[3]IRA!$H$6:$BH$470,46,FALSE)</f>
        <v>0</v>
      </c>
      <c r="AS73" s="42">
        <f>VLOOKUP($H73,[3]IRA!$H$6:$BH$470,47,FALSE)</f>
        <v>1</v>
      </c>
      <c r="AT73" s="42">
        <f>VLOOKUP($H73,[3]IRA!$H$6:$BH$470,48,FALSE)</f>
        <v>0</v>
      </c>
      <c r="AU73" s="42">
        <f>VLOOKUP($H73,[3]IRA!$H$6:$BH$470,49,FALSE)</f>
        <v>2</v>
      </c>
      <c r="AV73" s="42">
        <f>VLOOKUP($H73,[3]IRA!$H$6:$BH$470,50,FALSE)</f>
        <v>0</v>
      </c>
      <c r="AW73" s="42">
        <f>VLOOKUP($H73,[3]IRA!$H$6:$BH$470,51,FALSE)</f>
        <v>0</v>
      </c>
      <c r="AX73" s="42">
        <f>VLOOKUP($H73,[3]IRA!$H$6:$BH$470,52,FALSE)</f>
        <v>0</v>
      </c>
      <c r="AY73" s="42">
        <f>VLOOKUP($H73,[3]IRA!$H$6:$BH$470,53,FALSE)</f>
        <v>0</v>
      </c>
      <c r="AZ73" s="23"/>
      <c r="BA73" s="23">
        <f t="shared" si="16"/>
        <v>4</v>
      </c>
      <c r="BB73" s="20">
        <f t="shared" si="17"/>
        <v>0</v>
      </c>
      <c r="BC73" s="42">
        <f>VLOOKUP($H73,[4]IRA!$H$7:$CH$471,68,FALSE)</f>
        <v>6</v>
      </c>
      <c r="BD73" s="42">
        <f>VLOOKUP($H73,[4]IRA!$H$7:$CH$471,69,FALSE)</f>
        <v>1</v>
      </c>
      <c r="BE73" s="42">
        <f>VLOOKUP($H73,[4]IRA!$H$7:$CH$471,70,FALSE)</f>
        <v>7</v>
      </c>
      <c r="BF73" s="42">
        <f>VLOOKUP($H73,[4]IRA!$H$7:$CH$471,71,FALSE)</f>
        <v>8</v>
      </c>
      <c r="BG73" s="42">
        <f>VLOOKUP($H73,[4]IRA!$H$7:$CH$471,72,FALSE)</f>
        <v>18</v>
      </c>
      <c r="BH73" s="42">
        <f>VLOOKUP($H73,[4]IRA!$H$7:$CH$471,73,FALSE)</f>
        <v>8</v>
      </c>
      <c r="BI73" s="42">
        <f>VLOOKUP($H73,[4]IRA!$H$7:$CH$471,74,FALSE)</f>
        <v>12</v>
      </c>
      <c r="BJ73" s="42">
        <f>VLOOKUP($H73,[4]IRA!$H$7:$CH$471,75,FALSE)</f>
        <v>18</v>
      </c>
      <c r="BK73" s="42">
        <f>VLOOKUP($H73,[4]IRA!$H$7:$CH$471,76,FALSE)</f>
        <v>9</v>
      </c>
      <c r="BL73" s="42">
        <f>VLOOKUP($H73,[4]IRA!$H$7:$CH$471,77,FALSE)</f>
        <v>3</v>
      </c>
      <c r="BM73" s="42">
        <f>VLOOKUP($H73,[4]IRA!$H$7:$CH$471,78,FALSE)</f>
        <v>0</v>
      </c>
      <c r="BN73" s="42">
        <f>VLOOKUP($H73,[4]IRA!$H$7:$CH$471,79,FALSE)</f>
        <v>0</v>
      </c>
      <c r="BO73" s="13"/>
      <c r="BP73" s="13">
        <f t="shared" si="18"/>
        <v>90</v>
      </c>
      <c r="BQ73" s="20">
        <f t="shared" si="19"/>
        <v>0</v>
      </c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</row>
    <row r="74" spans="1:118" s="100" customFormat="1" ht="10.199999999999999" x14ac:dyDescent="0.2">
      <c r="A74" s="17" t="s">
        <v>2</v>
      </c>
      <c r="B74" s="17" t="s">
        <v>171</v>
      </c>
      <c r="C74" s="42">
        <v>400</v>
      </c>
      <c r="D74" s="16" t="s">
        <v>547</v>
      </c>
      <c r="E74" s="16" t="s">
        <v>519</v>
      </c>
      <c r="F74" s="17" t="s">
        <v>170</v>
      </c>
      <c r="G74" s="17" t="s">
        <v>824</v>
      </c>
      <c r="H74" s="17">
        <v>69</v>
      </c>
      <c r="I74" s="17" t="s">
        <v>174</v>
      </c>
      <c r="J74" s="43">
        <f>VLOOKUP($H74,[1]EDA!$H$6:$BH$470,42,FALSE)</f>
        <v>1</v>
      </c>
      <c r="K74" s="42">
        <f>VLOOKUP($H74,[1]EDA!$H$6:$BH$470,43,FALSE)</f>
        <v>4</v>
      </c>
      <c r="L74" s="42">
        <f>VLOOKUP($H74,[1]EDA!$H$6:$BH$470,44,FALSE)</f>
        <v>4</v>
      </c>
      <c r="M74" s="42">
        <f>VLOOKUP($H74,[1]EDA!$H$6:$BH$470,45,FALSE)</f>
        <v>5</v>
      </c>
      <c r="N74" s="42">
        <f>VLOOKUP($H74,[1]EDA!$H$6:$BH$470,46,FALSE)</f>
        <v>4</v>
      </c>
      <c r="O74" s="42">
        <f>VLOOKUP($H74,[1]EDA!$H$6:$BH$470,47,FALSE)</f>
        <v>6</v>
      </c>
      <c r="P74" s="42">
        <f>VLOOKUP($H74,[1]EDA!$H$6:$BH$470,48,FALSE)</f>
        <v>10</v>
      </c>
      <c r="Q74" s="42">
        <f>VLOOKUP($H74,[1]EDA!$H$6:$BH$470,49,FALSE)</f>
        <v>2</v>
      </c>
      <c r="R74" s="42">
        <f>VLOOKUP($H74,[1]EDA!$H$6:$BH$470,50,FALSE)</f>
        <v>11</v>
      </c>
      <c r="S74" s="42">
        <f>VLOOKUP($H74,[1]EDA!$H$6:$BH$470,51,FALSE)</f>
        <v>14</v>
      </c>
      <c r="T74" s="42">
        <f>VLOOKUP($H74,[1]EDA!$H$6:$BH$470,52,FALSE)</f>
        <v>0</v>
      </c>
      <c r="U74" s="42">
        <f>VLOOKUP($H74,[1]EDA!$H$6:$BH$470,53,FALSE)</f>
        <v>0</v>
      </c>
      <c r="V74" s="13"/>
      <c r="W74" s="13">
        <f t="shared" si="12"/>
        <v>61</v>
      </c>
      <c r="X74" s="20">
        <f t="shared" si="13"/>
        <v>0</v>
      </c>
      <c r="Y74" s="42">
        <f>VLOOKUP($H74,[2]EDA!$H$6:$AU$474,29,FALSE)</f>
        <v>0</v>
      </c>
      <c r="Z74" s="42">
        <f>VLOOKUP($H74,[2]EDA!$H$6:$AU$474,30,FALSE)</f>
        <v>0</v>
      </c>
      <c r="AA74" s="42">
        <f>VLOOKUP($H74,[2]EDA!$H$6:$AU$474,31,FALSE)</f>
        <v>0</v>
      </c>
      <c r="AB74" s="42">
        <f>VLOOKUP($H74,[2]EDA!$H$6:$AU$474,32,FALSE)</f>
        <v>0</v>
      </c>
      <c r="AC74" s="42">
        <f>VLOOKUP($H74,[2]EDA!$H$6:$AU$474,33,FALSE)</f>
        <v>0</v>
      </c>
      <c r="AD74" s="42">
        <f>VLOOKUP($H74,[2]EDA!$H$6:$AU$474,34,FALSE)</f>
        <v>0</v>
      </c>
      <c r="AE74" s="42">
        <f>VLOOKUP($H74,[2]EDA!$H$6:$AU$474,35,FALSE)</f>
        <v>0</v>
      </c>
      <c r="AF74" s="42">
        <f>VLOOKUP($H74,[2]EDA!$H$6:$AU$474,36,FALSE)</f>
        <v>0</v>
      </c>
      <c r="AG74" s="42">
        <f>VLOOKUP($H74,[2]EDA!$H$6:$AU$474,37,FALSE)</f>
        <v>0</v>
      </c>
      <c r="AH74" s="42">
        <f>VLOOKUP($H74,[2]EDA!$H$6:$AU$474,38,FALSE)</f>
        <v>0</v>
      </c>
      <c r="AI74" s="42">
        <f>VLOOKUP($H74,[2]EDA!$H$6:$AU$474,39,FALSE)</f>
        <v>0</v>
      </c>
      <c r="AJ74" s="42">
        <f>VLOOKUP($H74,[2]EDA!$H$6:$AU$474,40,FALSE)</f>
        <v>0</v>
      </c>
      <c r="AK74" s="23"/>
      <c r="AL74" s="45">
        <f t="shared" si="14"/>
        <v>0</v>
      </c>
      <c r="AM74" s="20">
        <f t="shared" si="15"/>
        <v>0</v>
      </c>
      <c r="AN74" s="42">
        <f>VLOOKUP($H74,[3]IRA!$H$6:$BH$470,42,FALSE)</f>
        <v>0</v>
      </c>
      <c r="AO74" s="42">
        <f>VLOOKUP($H74,[3]IRA!$H$6:$BH$470,43,FALSE)</f>
        <v>1</v>
      </c>
      <c r="AP74" s="42">
        <f>VLOOKUP($H74,[3]IRA!$H$6:$BH$470,44,FALSE)</f>
        <v>0</v>
      </c>
      <c r="AQ74" s="42">
        <f>VLOOKUP($H74,[3]IRA!$H$6:$BH$470,45,FALSE)</f>
        <v>0</v>
      </c>
      <c r="AR74" s="42">
        <f>VLOOKUP($H74,[3]IRA!$H$6:$BH$470,46,FALSE)</f>
        <v>0</v>
      </c>
      <c r="AS74" s="42">
        <f>VLOOKUP($H74,[3]IRA!$H$6:$BH$470,47,FALSE)</f>
        <v>0</v>
      </c>
      <c r="AT74" s="42">
        <f>VLOOKUP($H74,[3]IRA!$H$6:$BH$470,48,FALSE)</f>
        <v>0</v>
      </c>
      <c r="AU74" s="42">
        <f>VLOOKUP($H74,[3]IRA!$H$6:$BH$470,49,FALSE)</f>
        <v>1</v>
      </c>
      <c r="AV74" s="42">
        <f>VLOOKUP($H74,[3]IRA!$H$6:$BH$470,50,FALSE)</f>
        <v>0</v>
      </c>
      <c r="AW74" s="42">
        <f>VLOOKUP($H74,[3]IRA!$H$6:$BH$470,51,FALSE)</f>
        <v>3</v>
      </c>
      <c r="AX74" s="42">
        <f>VLOOKUP($H74,[3]IRA!$H$6:$BH$470,52,FALSE)</f>
        <v>0</v>
      </c>
      <c r="AY74" s="42">
        <f>VLOOKUP($H74,[3]IRA!$H$6:$BH$470,53,FALSE)</f>
        <v>0</v>
      </c>
      <c r="AZ74" s="23"/>
      <c r="BA74" s="23">
        <f t="shared" si="16"/>
        <v>5</v>
      </c>
      <c r="BB74" s="20">
        <f t="shared" si="17"/>
        <v>0</v>
      </c>
      <c r="BC74" s="42">
        <f>VLOOKUP($H74,[4]IRA!$H$7:$CH$471,68,FALSE)</f>
        <v>18</v>
      </c>
      <c r="BD74" s="42">
        <f>VLOOKUP($H74,[4]IRA!$H$7:$CH$471,69,FALSE)</f>
        <v>9</v>
      </c>
      <c r="BE74" s="42">
        <f>VLOOKUP($H74,[4]IRA!$H$7:$CH$471,70,FALSE)</f>
        <v>5</v>
      </c>
      <c r="BF74" s="42">
        <f>VLOOKUP($H74,[4]IRA!$H$7:$CH$471,71,FALSE)</f>
        <v>11</v>
      </c>
      <c r="BG74" s="42">
        <f>VLOOKUP($H74,[4]IRA!$H$7:$CH$471,72,FALSE)</f>
        <v>23</v>
      </c>
      <c r="BH74" s="42">
        <f>VLOOKUP($H74,[4]IRA!$H$7:$CH$471,73,FALSE)</f>
        <v>26</v>
      </c>
      <c r="BI74" s="42">
        <f>VLOOKUP($H74,[4]IRA!$H$7:$CH$471,74,FALSE)</f>
        <v>30</v>
      </c>
      <c r="BJ74" s="42">
        <f>VLOOKUP($H74,[4]IRA!$H$7:$CH$471,75,FALSE)</f>
        <v>11</v>
      </c>
      <c r="BK74" s="42">
        <f>VLOOKUP($H74,[4]IRA!$H$7:$CH$471,76,FALSE)</f>
        <v>4</v>
      </c>
      <c r="BL74" s="42">
        <f>VLOOKUP($H74,[4]IRA!$H$7:$CH$471,77,FALSE)</f>
        <v>10</v>
      </c>
      <c r="BM74" s="42">
        <f>VLOOKUP($H74,[4]IRA!$H$7:$CH$471,78,FALSE)</f>
        <v>0</v>
      </c>
      <c r="BN74" s="42">
        <f>VLOOKUP($H74,[4]IRA!$H$7:$CH$471,79,FALSE)</f>
        <v>0</v>
      </c>
      <c r="BO74" s="13"/>
      <c r="BP74" s="13">
        <f t="shared" si="18"/>
        <v>147</v>
      </c>
      <c r="BQ74" s="20">
        <f t="shared" si="19"/>
        <v>0</v>
      </c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</row>
    <row r="75" spans="1:118" s="100" customFormat="1" ht="10.199999999999999" x14ac:dyDescent="0.2">
      <c r="A75" s="17" t="s">
        <v>2</v>
      </c>
      <c r="B75" s="17" t="s">
        <v>337</v>
      </c>
      <c r="C75" s="42">
        <v>400</v>
      </c>
      <c r="D75" s="16" t="s">
        <v>547</v>
      </c>
      <c r="E75" s="16" t="s">
        <v>519</v>
      </c>
      <c r="F75" s="17" t="s">
        <v>170</v>
      </c>
      <c r="G75" s="17" t="s">
        <v>824</v>
      </c>
      <c r="H75" s="17">
        <v>70</v>
      </c>
      <c r="I75" s="17" t="s">
        <v>338</v>
      </c>
      <c r="J75" s="43">
        <f>VLOOKUP($H75,[1]EDA!$H$6:$BH$470,42,FALSE)</f>
        <v>3</v>
      </c>
      <c r="K75" s="42">
        <f>VLOOKUP($H75,[1]EDA!$H$6:$BH$470,43,FALSE)</f>
        <v>5</v>
      </c>
      <c r="L75" s="42">
        <f>VLOOKUP($H75,[1]EDA!$H$6:$BH$470,44,FALSE)</f>
        <v>3</v>
      </c>
      <c r="M75" s="42">
        <f>VLOOKUP($H75,[1]EDA!$H$6:$BH$470,45,FALSE)</f>
        <v>5</v>
      </c>
      <c r="N75" s="42">
        <f>VLOOKUP($H75,[1]EDA!$H$6:$BH$470,46,FALSE)</f>
        <v>13</v>
      </c>
      <c r="O75" s="42">
        <f>VLOOKUP($H75,[1]EDA!$H$6:$BH$470,47,FALSE)</f>
        <v>10</v>
      </c>
      <c r="P75" s="42">
        <f>VLOOKUP($H75,[1]EDA!$H$6:$BH$470,48,FALSE)</f>
        <v>12</v>
      </c>
      <c r="Q75" s="42">
        <f>VLOOKUP($H75,[1]EDA!$H$6:$BH$470,49,FALSE)</f>
        <v>6</v>
      </c>
      <c r="R75" s="42">
        <f>VLOOKUP($H75,[1]EDA!$H$6:$BH$470,50,FALSE)</f>
        <v>5</v>
      </c>
      <c r="S75" s="42">
        <f>VLOOKUP($H75,[1]EDA!$H$6:$BH$470,51,FALSE)</f>
        <v>14</v>
      </c>
      <c r="T75" s="42">
        <f>VLOOKUP($H75,[1]EDA!$H$6:$BH$470,52,FALSE)</f>
        <v>0</v>
      </c>
      <c r="U75" s="42">
        <f>VLOOKUP($H75,[1]EDA!$H$6:$BH$470,53,FALSE)</f>
        <v>0</v>
      </c>
      <c r="V75" s="13"/>
      <c r="W75" s="13">
        <f t="shared" si="12"/>
        <v>76</v>
      </c>
      <c r="X75" s="20">
        <f t="shared" si="13"/>
        <v>0</v>
      </c>
      <c r="Y75" s="42">
        <f>VLOOKUP($H75,[2]EDA!$H$6:$AU$474,29,FALSE)</f>
        <v>0</v>
      </c>
      <c r="Z75" s="42">
        <f>VLOOKUP($H75,[2]EDA!$H$6:$AU$474,30,FALSE)</f>
        <v>0</v>
      </c>
      <c r="AA75" s="42">
        <f>VLOOKUP($H75,[2]EDA!$H$6:$AU$474,31,FALSE)</f>
        <v>0</v>
      </c>
      <c r="AB75" s="42">
        <f>VLOOKUP($H75,[2]EDA!$H$6:$AU$474,32,FALSE)</f>
        <v>0</v>
      </c>
      <c r="AC75" s="42">
        <f>VLOOKUP($H75,[2]EDA!$H$6:$AU$474,33,FALSE)</f>
        <v>0</v>
      </c>
      <c r="AD75" s="42">
        <f>VLOOKUP($H75,[2]EDA!$H$6:$AU$474,34,FALSE)</f>
        <v>0</v>
      </c>
      <c r="AE75" s="42">
        <f>VLOOKUP($H75,[2]EDA!$H$6:$AU$474,35,FALSE)</f>
        <v>0</v>
      </c>
      <c r="AF75" s="42">
        <f>VLOOKUP($H75,[2]EDA!$H$6:$AU$474,36,FALSE)</f>
        <v>0</v>
      </c>
      <c r="AG75" s="42">
        <f>VLOOKUP($H75,[2]EDA!$H$6:$AU$474,37,FALSE)</f>
        <v>0</v>
      </c>
      <c r="AH75" s="42">
        <f>VLOOKUP($H75,[2]EDA!$H$6:$AU$474,38,FALSE)</f>
        <v>0</v>
      </c>
      <c r="AI75" s="42">
        <f>VLOOKUP($H75,[2]EDA!$H$6:$AU$474,39,FALSE)</f>
        <v>0</v>
      </c>
      <c r="AJ75" s="42">
        <f>VLOOKUP($H75,[2]EDA!$H$6:$AU$474,40,FALSE)</f>
        <v>0</v>
      </c>
      <c r="AK75" s="23"/>
      <c r="AL75" s="45">
        <f t="shared" si="14"/>
        <v>0</v>
      </c>
      <c r="AM75" s="20">
        <f t="shared" si="15"/>
        <v>0</v>
      </c>
      <c r="AN75" s="42">
        <f>VLOOKUP($H75,[3]IRA!$H$6:$BH$470,42,FALSE)</f>
        <v>0</v>
      </c>
      <c r="AO75" s="42">
        <f>VLOOKUP($H75,[3]IRA!$H$6:$BH$470,43,FALSE)</f>
        <v>0</v>
      </c>
      <c r="AP75" s="42">
        <f>VLOOKUP($H75,[3]IRA!$H$6:$BH$470,44,FALSE)</f>
        <v>0</v>
      </c>
      <c r="AQ75" s="42">
        <f>VLOOKUP($H75,[3]IRA!$H$6:$BH$470,45,FALSE)</f>
        <v>0</v>
      </c>
      <c r="AR75" s="42">
        <f>VLOOKUP($H75,[3]IRA!$H$6:$BH$470,46,FALSE)</f>
        <v>0</v>
      </c>
      <c r="AS75" s="42">
        <f>VLOOKUP($H75,[3]IRA!$H$6:$BH$470,47,FALSE)</f>
        <v>0</v>
      </c>
      <c r="AT75" s="42">
        <f>VLOOKUP($H75,[3]IRA!$H$6:$BH$470,48,FALSE)</f>
        <v>0</v>
      </c>
      <c r="AU75" s="42">
        <f>VLOOKUP($H75,[3]IRA!$H$6:$BH$470,49,FALSE)</f>
        <v>0</v>
      </c>
      <c r="AV75" s="42">
        <f>VLOOKUP($H75,[3]IRA!$H$6:$BH$470,50,FALSE)</f>
        <v>0</v>
      </c>
      <c r="AW75" s="42">
        <f>VLOOKUP($H75,[3]IRA!$H$6:$BH$470,51,FALSE)</f>
        <v>0</v>
      </c>
      <c r="AX75" s="42">
        <f>VLOOKUP($H75,[3]IRA!$H$6:$BH$470,52,FALSE)</f>
        <v>0</v>
      </c>
      <c r="AY75" s="42">
        <f>VLOOKUP($H75,[3]IRA!$H$6:$BH$470,53,FALSE)</f>
        <v>0</v>
      </c>
      <c r="AZ75" s="23"/>
      <c r="BA75" s="23">
        <f t="shared" si="16"/>
        <v>0</v>
      </c>
      <c r="BB75" s="20">
        <f t="shared" si="17"/>
        <v>0</v>
      </c>
      <c r="BC75" s="42">
        <f>VLOOKUP($H75,[4]IRA!$H$7:$CH$471,68,FALSE)</f>
        <v>12</v>
      </c>
      <c r="BD75" s="42">
        <f>VLOOKUP($H75,[4]IRA!$H$7:$CH$471,69,FALSE)</f>
        <v>1</v>
      </c>
      <c r="BE75" s="42">
        <f>VLOOKUP($H75,[4]IRA!$H$7:$CH$471,70,FALSE)</f>
        <v>5</v>
      </c>
      <c r="BF75" s="42">
        <f>VLOOKUP($H75,[4]IRA!$H$7:$CH$471,71,FALSE)</f>
        <v>5</v>
      </c>
      <c r="BG75" s="42">
        <f>VLOOKUP($H75,[4]IRA!$H$7:$CH$471,72,FALSE)</f>
        <v>7</v>
      </c>
      <c r="BH75" s="42">
        <f>VLOOKUP($H75,[4]IRA!$H$7:$CH$471,73,FALSE)</f>
        <v>16</v>
      </c>
      <c r="BI75" s="42">
        <f>VLOOKUP($H75,[4]IRA!$H$7:$CH$471,74,FALSE)</f>
        <v>16</v>
      </c>
      <c r="BJ75" s="42">
        <f>VLOOKUP($H75,[4]IRA!$H$7:$CH$471,75,FALSE)</f>
        <v>9</v>
      </c>
      <c r="BK75" s="42">
        <f>VLOOKUP($H75,[4]IRA!$H$7:$CH$471,76,FALSE)</f>
        <v>6</v>
      </c>
      <c r="BL75" s="42">
        <f>VLOOKUP($H75,[4]IRA!$H$7:$CH$471,77,FALSE)</f>
        <v>6</v>
      </c>
      <c r="BM75" s="42">
        <f>VLOOKUP($H75,[4]IRA!$H$7:$CH$471,78,FALSE)</f>
        <v>0</v>
      </c>
      <c r="BN75" s="42">
        <f>VLOOKUP($H75,[4]IRA!$H$7:$CH$471,79,FALSE)</f>
        <v>0</v>
      </c>
      <c r="BO75" s="13"/>
      <c r="BP75" s="13">
        <f t="shared" si="18"/>
        <v>83</v>
      </c>
      <c r="BQ75" s="20">
        <f t="shared" si="19"/>
        <v>0</v>
      </c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</row>
    <row r="76" spans="1:118" s="100" customFormat="1" ht="10.199999999999999" x14ac:dyDescent="0.2">
      <c r="A76" s="17" t="s">
        <v>2</v>
      </c>
      <c r="B76" s="17" t="s">
        <v>337</v>
      </c>
      <c r="C76" s="42">
        <v>400</v>
      </c>
      <c r="D76" s="16" t="s">
        <v>547</v>
      </c>
      <c r="E76" s="16" t="s">
        <v>519</v>
      </c>
      <c r="F76" s="17" t="s">
        <v>170</v>
      </c>
      <c r="G76" s="17" t="s">
        <v>827</v>
      </c>
      <c r="H76" s="17">
        <v>71</v>
      </c>
      <c r="I76" s="17" t="s">
        <v>336</v>
      </c>
      <c r="J76" s="43">
        <f>VLOOKUP($H76,[1]EDA!$H$6:$BH$470,42,FALSE)</f>
        <v>5</v>
      </c>
      <c r="K76" s="42">
        <f>VLOOKUP($H76,[1]EDA!$H$6:$BH$470,43,FALSE)</f>
        <v>4</v>
      </c>
      <c r="L76" s="42">
        <f>VLOOKUP($H76,[1]EDA!$H$6:$BH$470,44,FALSE)</f>
        <v>3</v>
      </c>
      <c r="M76" s="42">
        <f>VLOOKUP($H76,[1]EDA!$H$6:$BH$470,45,FALSE)</f>
        <v>4</v>
      </c>
      <c r="N76" s="42">
        <f>VLOOKUP($H76,[1]EDA!$H$6:$BH$470,46,FALSE)</f>
        <v>3</v>
      </c>
      <c r="O76" s="42">
        <f>VLOOKUP($H76,[1]EDA!$H$6:$BH$470,47,FALSE)</f>
        <v>5</v>
      </c>
      <c r="P76" s="42">
        <f>VLOOKUP($H76,[1]EDA!$H$6:$BH$470,48,FALSE)</f>
        <v>6</v>
      </c>
      <c r="Q76" s="42">
        <f>VLOOKUP($H76,[1]EDA!$H$6:$BH$470,49,FALSE)</f>
        <v>25</v>
      </c>
      <c r="R76" s="42">
        <f>VLOOKUP($H76,[1]EDA!$H$6:$BH$470,50,FALSE)</f>
        <v>0</v>
      </c>
      <c r="S76" s="42">
        <f>VLOOKUP($H76,[1]EDA!$H$6:$BH$470,51,FALSE)</f>
        <v>1</v>
      </c>
      <c r="T76" s="42">
        <f>VLOOKUP($H76,[1]EDA!$H$6:$BH$470,52,FALSE)</f>
        <v>0</v>
      </c>
      <c r="U76" s="42">
        <f>VLOOKUP($H76,[1]EDA!$H$6:$BH$470,53,FALSE)</f>
        <v>0</v>
      </c>
      <c r="V76" s="13"/>
      <c r="W76" s="13">
        <f t="shared" si="12"/>
        <v>56</v>
      </c>
      <c r="X76" s="20">
        <f t="shared" si="13"/>
        <v>0</v>
      </c>
      <c r="Y76" s="42">
        <f>VLOOKUP($H76,[2]EDA!$H$6:$AU$474,29,FALSE)</f>
        <v>0</v>
      </c>
      <c r="Z76" s="42">
        <f>VLOOKUP($H76,[2]EDA!$H$6:$AU$474,30,FALSE)</f>
        <v>0</v>
      </c>
      <c r="AA76" s="42">
        <f>VLOOKUP($H76,[2]EDA!$H$6:$AU$474,31,FALSE)</f>
        <v>0</v>
      </c>
      <c r="AB76" s="42">
        <f>VLOOKUP($H76,[2]EDA!$H$6:$AU$474,32,FALSE)</f>
        <v>0</v>
      </c>
      <c r="AC76" s="42">
        <f>VLOOKUP($H76,[2]EDA!$H$6:$AU$474,33,FALSE)</f>
        <v>0</v>
      </c>
      <c r="AD76" s="42">
        <f>VLOOKUP($H76,[2]EDA!$H$6:$AU$474,34,FALSE)</f>
        <v>0</v>
      </c>
      <c r="AE76" s="42">
        <f>VLOOKUP($H76,[2]EDA!$H$6:$AU$474,35,FALSE)</f>
        <v>0</v>
      </c>
      <c r="AF76" s="42">
        <f>VLOOKUP($H76,[2]EDA!$H$6:$AU$474,36,FALSE)</f>
        <v>0</v>
      </c>
      <c r="AG76" s="42">
        <f>VLOOKUP($H76,[2]EDA!$H$6:$AU$474,37,FALSE)</f>
        <v>0</v>
      </c>
      <c r="AH76" s="42">
        <f>VLOOKUP($H76,[2]EDA!$H$6:$AU$474,38,FALSE)</f>
        <v>0</v>
      </c>
      <c r="AI76" s="42">
        <f>VLOOKUP($H76,[2]EDA!$H$6:$AU$474,39,FALSE)</f>
        <v>0</v>
      </c>
      <c r="AJ76" s="42">
        <f>VLOOKUP($H76,[2]EDA!$H$6:$AU$474,40,FALSE)</f>
        <v>0</v>
      </c>
      <c r="AK76" s="23"/>
      <c r="AL76" s="45">
        <f t="shared" si="14"/>
        <v>0</v>
      </c>
      <c r="AM76" s="20">
        <f t="shared" si="15"/>
        <v>0</v>
      </c>
      <c r="AN76" s="42">
        <f>VLOOKUP($H76,[3]IRA!$H$6:$BH$470,42,FALSE)</f>
        <v>0</v>
      </c>
      <c r="AO76" s="42">
        <f>VLOOKUP($H76,[3]IRA!$H$6:$BH$470,43,FALSE)</f>
        <v>0</v>
      </c>
      <c r="AP76" s="42">
        <f>VLOOKUP($H76,[3]IRA!$H$6:$BH$470,44,FALSE)</f>
        <v>4</v>
      </c>
      <c r="AQ76" s="42">
        <f>VLOOKUP($H76,[3]IRA!$H$6:$BH$470,45,FALSE)</f>
        <v>0</v>
      </c>
      <c r="AR76" s="42">
        <f>VLOOKUP($H76,[3]IRA!$H$6:$BH$470,46,FALSE)</f>
        <v>0</v>
      </c>
      <c r="AS76" s="42">
        <f>VLOOKUP($H76,[3]IRA!$H$6:$BH$470,47,FALSE)</f>
        <v>0</v>
      </c>
      <c r="AT76" s="42">
        <f>VLOOKUP($H76,[3]IRA!$H$6:$BH$470,48,FALSE)</f>
        <v>1</v>
      </c>
      <c r="AU76" s="42">
        <f>VLOOKUP($H76,[3]IRA!$H$6:$BH$470,49,FALSE)</f>
        <v>0</v>
      </c>
      <c r="AV76" s="42">
        <f>VLOOKUP($H76,[3]IRA!$H$6:$BH$470,50,FALSE)</f>
        <v>0</v>
      </c>
      <c r="AW76" s="42">
        <f>VLOOKUP($H76,[3]IRA!$H$6:$BH$470,51,FALSE)</f>
        <v>0</v>
      </c>
      <c r="AX76" s="42">
        <f>VLOOKUP($H76,[3]IRA!$H$6:$BH$470,52,FALSE)</f>
        <v>0</v>
      </c>
      <c r="AY76" s="42">
        <f>VLOOKUP($H76,[3]IRA!$H$6:$BH$470,53,FALSE)</f>
        <v>0</v>
      </c>
      <c r="AZ76" s="23"/>
      <c r="BA76" s="23">
        <f t="shared" si="16"/>
        <v>5</v>
      </c>
      <c r="BB76" s="20">
        <f t="shared" si="17"/>
        <v>0</v>
      </c>
      <c r="BC76" s="42">
        <f>VLOOKUP($H76,[4]IRA!$H$7:$CH$471,68,FALSE)</f>
        <v>34</v>
      </c>
      <c r="BD76" s="42">
        <f>VLOOKUP($H76,[4]IRA!$H$7:$CH$471,69,FALSE)</f>
        <v>22</v>
      </c>
      <c r="BE76" s="42">
        <f>VLOOKUP($H76,[4]IRA!$H$7:$CH$471,70,FALSE)</f>
        <v>19</v>
      </c>
      <c r="BF76" s="42">
        <f>VLOOKUP($H76,[4]IRA!$H$7:$CH$471,71,FALSE)</f>
        <v>20</v>
      </c>
      <c r="BG76" s="42">
        <f>VLOOKUP($H76,[4]IRA!$H$7:$CH$471,72,FALSE)</f>
        <v>9</v>
      </c>
      <c r="BH76" s="42">
        <f>VLOOKUP($H76,[4]IRA!$H$7:$CH$471,73,FALSE)</f>
        <v>10</v>
      </c>
      <c r="BI76" s="42">
        <f>VLOOKUP($H76,[4]IRA!$H$7:$CH$471,74,FALSE)</f>
        <v>15</v>
      </c>
      <c r="BJ76" s="42">
        <f>VLOOKUP($H76,[4]IRA!$H$7:$CH$471,75,FALSE)</f>
        <v>26</v>
      </c>
      <c r="BK76" s="42">
        <f>VLOOKUP($H76,[4]IRA!$H$7:$CH$471,76,FALSE)</f>
        <v>0</v>
      </c>
      <c r="BL76" s="42">
        <f>VLOOKUP($H76,[4]IRA!$H$7:$CH$471,77,FALSE)</f>
        <v>4</v>
      </c>
      <c r="BM76" s="42">
        <f>VLOOKUP($H76,[4]IRA!$H$7:$CH$471,78,FALSE)</f>
        <v>0</v>
      </c>
      <c r="BN76" s="42">
        <f>VLOOKUP($H76,[4]IRA!$H$7:$CH$471,79,FALSE)</f>
        <v>0</v>
      </c>
      <c r="BO76" s="13"/>
      <c r="BP76" s="13">
        <f t="shared" si="18"/>
        <v>159</v>
      </c>
      <c r="BQ76" s="20">
        <f t="shared" si="19"/>
        <v>0</v>
      </c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</row>
    <row r="77" spans="1:118" s="100" customFormat="1" ht="10.199999999999999" x14ac:dyDescent="0.2">
      <c r="A77" s="17" t="s">
        <v>2</v>
      </c>
      <c r="B77" s="17" t="s">
        <v>337</v>
      </c>
      <c r="C77" s="42">
        <v>400</v>
      </c>
      <c r="D77" s="16" t="s">
        <v>547</v>
      </c>
      <c r="E77" s="16" t="s">
        <v>519</v>
      </c>
      <c r="F77" s="17" t="s">
        <v>170</v>
      </c>
      <c r="G77" s="17" t="s">
        <v>824</v>
      </c>
      <c r="H77" s="17">
        <v>72</v>
      </c>
      <c r="I77" s="17" t="s">
        <v>339</v>
      </c>
      <c r="J77" s="43">
        <f>VLOOKUP($H77,[1]EDA!$H$6:$BH$470,42,FALSE)</f>
        <v>0</v>
      </c>
      <c r="K77" s="42">
        <f>VLOOKUP($H77,[1]EDA!$H$6:$BH$470,43,FALSE)</f>
        <v>4</v>
      </c>
      <c r="L77" s="42">
        <f>VLOOKUP($H77,[1]EDA!$H$6:$BH$470,44,FALSE)</f>
        <v>4</v>
      </c>
      <c r="M77" s="42">
        <f>VLOOKUP($H77,[1]EDA!$H$6:$BH$470,45,FALSE)</f>
        <v>3</v>
      </c>
      <c r="N77" s="42">
        <f>VLOOKUP($H77,[1]EDA!$H$6:$BH$470,46,FALSE)</f>
        <v>3</v>
      </c>
      <c r="O77" s="42">
        <f>VLOOKUP($H77,[1]EDA!$H$6:$BH$470,47,FALSE)</f>
        <v>7</v>
      </c>
      <c r="P77" s="42">
        <f>VLOOKUP($H77,[1]EDA!$H$6:$BH$470,48,FALSE)</f>
        <v>5</v>
      </c>
      <c r="Q77" s="42">
        <f>VLOOKUP($H77,[1]EDA!$H$6:$BH$470,49,FALSE)</f>
        <v>13</v>
      </c>
      <c r="R77" s="42">
        <f>VLOOKUP($H77,[1]EDA!$H$6:$BH$470,50,FALSE)</f>
        <v>2</v>
      </c>
      <c r="S77" s="42">
        <f>VLOOKUP($H77,[1]EDA!$H$6:$BH$470,51,FALSE)</f>
        <v>0</v>
      </c>
      <c r="T77" s="42">
        <f>VLOOKUP($H77,[1]EDA!$H$6:$BH$470,52,FALSE)</f>
        <v>0</v>
      </c>
      <c r="U77" s="42">
        <f>VLOOKUP($H77,[1]EDA!$H$6:$BH$470,53,FALSE)</f>
        <v>0</v>
      </c>
      <c r="V77" s="13"/>
      <c r="W77" s="13">
        <f t="shared" si="12"/>
        <v>41</v>
      </c>
      <c r="X77" s="20">
        <f t="shared" si="13"/>
        <v>0</v>
      </c>
      <c r="Y77" s="42">
        <f>VLOOKUP($H77,[2]EDA!$H$6:$AU$474,29,FALSE)</f>
        <v>0</v>
      </c>
      <c r="Z77" s="42">
        <f>VLOOKUP($H77,[2]EDA!$H$6:$AU$474,30,FALSE)</f>
        <v>0</v>
      </c>
      <c r="AA77" s="42">
        <f>VLOOKUP($H77,[2]EDA!$H$6:$AU$474,31,FALSE)</f>
        <v>0</v>
      </c>
      <c r="AB77" s="42">
        <f>VLOOKUP($H77,[2]EDA!$H$6:$AU$474,32,FALSE)</f>
        <v>0</v>
      </c>
      <c r="AC77" s="42">
        <f>VLOOKUP($H77,[2]EDA!$H$6:$AU$474,33,FALSE)</f>
        <v>0</v>
      </c>
      <c r="AD77" s="42">
        <f>VLOOKUP($H77,[2]EDA!$H$6:$AU$474,34,FALSE)</f>
        <v>0</v>
      </c>
      <c r="AE77" s="42">
        <f>VLOOKUP($H77,[2]EDA!$H$6:$AU$474,35,FALSE)</f>
        <v>0</v>
      </c>
      <c r="AF77" s="42">
        <f>VLOOKUP($H77,[2]EDA!$H$6:$AU$474,36,FALSE)</f>
        <v>0</v>
      </c>
      <c r="AG77" s="42">
        <f>VLOOKUP($H77,[2]EDA!$H$6:$AU$474,37,FALSE)</f>
        <v>0</v>
      </c>
      <c r="AH77" s="42">
        <f>VLOOKUP($H77,[2]EDA!$H$6:$AU$474,38,FALSE)</f>
        <v>0</v>
      </c>
      <c r="AI77" s="42">
        <f>VLOOKUP($H77,[2]EDA!$H$6:$AU$474,39,FALSE)</f>
        <v>0</v>
      </c>
      <c r="AJ77" s="42">
        <f>VLOOKUP($H77,[2]EDA!$H$6:$AU$474,40,FALSE)</f>
        <v>0</v>
      </c>
      <c r="AK77" s="23"/>
      <c r="AL77" s="45">
        <f t="shared" si="14"/>
        <v>0</v>
      </c>
      <c r="AM77" s="20">
        <f t="shared" si="15"/>
        <v>0</v>
      </c>
      <c r="AN77" s="42">
        <f>VLOOKUP($H77,[3]IRA!$H$6:$BH$470,42,FALSE)</f>
        <v>0</v>
      </c>
      <c r="AO77" s="42">
        <f>VLOOKUP($H77,[3]IRA!$H$6:$BH$470,43,FALSE)</f>
        <v>0</v>
      </c>
      <c r="AP77" s="42">
        <f>VLOOKUP($H77,[3]IRA!$H$6:$BH$470,44,FALSE)</f>
        <v>0</v>
      </c>
      <c r="AQ77" s="42">
        <f>VLOOKUP($H77,[3]IRA!$H$6:$BH$470,45,FALSE)</f>
        <v>0</v>
      </c>
      <c r="AR77" s="42">
        <f>VLOOKUP($H77,[3]IRA!$H$6:$BH$470,46,FALSE)</f>
        <v>0</v>
      </c>
      <c r="AS77" s="42">
        <f>VLOOKUP($H77,[3]IRA!$H$6:$BH$470,47,FALSE)</f>
        <v>0</v>
      </c>
      <c r="AT77" s="42">
        <f>VLOOKUP($H77,[3]IRA!$H$6:$BH$470,48,FALSE)</f>
        <v>0</v>
      </c>
      <c r="AU77" s="42">
        <f>VLOOKUP($H77,[3]IRA!$H$6:$BH$470,49,FALSE)</f>
        <v>0</v>
      </c>
      <c r="AV77" s="42">
        <f>VLOOKUP($H77,[3]IRA!$H$6:$BH$470,50,FALSE)</f>
        <v>0</v>
      </c>
      <c r="AW77" s="42">
        <f>VLOOKUP($H77,[3]IRA!$H$6:$BH$470,51,FALSE)</f>
        <v>0</v>
      </c>
      <c r="AX77" s="42">
        <f>VLOOKUP($H77,[3]IRA!$H$6:$BH$470,52,FALSE)</f>
        <v>0</v>
      </c>
      <c r="AY77" s="42">
        <f>VLOOKUP($H77,[3]IRA!$H$6:$BH$470,53,FALSE)</f>
        <v>0</v>
      </c>
      <c r="AZ77" s="23"/>
      <c r="BA77" s="23">
        <f t="shared" si="16"/>
        <v>0</v>
      </c>
      <c r="BB77" s="20">
        <f t="shared" si="17"/>
        <v>0</v>
      </c>
      <c r="BC77" s="42">
        <f>VLOOKUP($H77,[4]IRA!$H$7:$CH$471,68,FALSE)</f>
        <v>25</v>
      </c>
      <c r="BD77" s="42">
        <f>VLOOKUP($H77,[4]IRA!$H$7:$CH$471,69,FALSE)</f>
        <v>25</v>
      </c>
      <c r="BE77" s="42">
        <f>VLOOKUP($H77,[4]IRA!$H$7:$CH$471,70,FALSE)</f>
        <v>35</v>
      </c>
      <c r="BF77" s="42">
        <f>VLOOKUP($H77,[4]IRA!$H$7:$CH$471,71,FALSE)</f>
        <v>30</v>
      </c>
      <c r="BG77" s="42">
        <f>VLOOKUP($H77,[4]IRA!$H$7:$CH$471,72,FALSE)</f>
        <v>26</v>
      </c>
      <c r="BH77" s="42">
        <f>VLOOKUP($H77,[4]IRA!$H$7:$CH$471,73,FALSE)</f>
        <v>21</v>
      </c>
      <c r="BI77" s="42">
        <f>VLOOKUP($H77,[4]IRA!$H$7:$CH$471,74,FALSE)</f>
        <v>20</v>
      </c>
      <c r="BJ77" s="42">
        <f>VLOOKUP($H77,[4]IRA!$H$7:$CH$471,75,FALSE)</f>
        <v>43</v>
      </c>
      <c r="BK77" s="42">
        <f>VLOOKUP($H77,[4]IRA!$H$7:$CH$471,76,FALSE)</f>
        <v>14</v>
      </c>
      <c r="BL77" s="42">
        <f>VLOOKUP($H77,[4]IRA!$H$7:$CH$471,77,FALSE)</f>
        <v>8</v>
      </c>
      <c r="BM77" s="42">
        <f>VLOOKUP($H77,[4]IRA!$H$7:$CH$471,78,FALSE)</f>
        <v>0</v>
      </c>
      <c r="BN77" s="42">
        <f>VLOOKUP($H77,[4]IRA!$H$7:$CH$471,79,FALSE)</f>
        <v>0</v>
      </c>
      <c r="BO77" s="13"/>
      <c r="BP77" s="13">
        <f t="shared" si="18"/>
        <v>247</v>
      </c>
      <c r="BQ77" s="20">
        <f t="shared" si="19"/>
        <v>0</v>
      </c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</row>
    <row r="78" spans="1:118" s="100" customFormat="1" ht="10.199999999999999" x14ac:dyDescent="0.2">
      <c r="A78" s="17" t="s">
        <v>2</v>
      </c>
      <c r="B78" s="17" t="s">
        <v>337</v>
      </c>
      <c r="C78" s="42">
        <v>400</v>
      </c>
      <c r="D78" s="16" t="s">
        <v>547</v>
      </c>
      <c r="E78" s="16" t="s">
        <v>519</v>
      </c>
      <c r="F78" s="17" t="s">
        <v>170</v>
      </c>
      <c r="G78" s="17" t="s">
        <v>827</v>
      </c>
      <c r="H78" s="17">
        <v>74</v>
      </c>
      <c r="I78" s="17" t="s">
        <v>340</v>
      </c>
      <c r="J78" s="43">
        <f>VLOOKUP($H78,[1]EDA!$H$6:$BH$470,42,FALSE)</f>
        <v>3</v>
      </c>
      <c r="K78" s="42">
        <f>VLOOKUP($H78,[1]EDA!$H$6:$BH$470,43,FALSE)</f>
        <v>3</v>
      </c>
      <c r="L78" s="42">
        <f>VLOOKUP($H78,[1]EDA!$H$6:$BH$470,44,FALSE)</f>
        <v>5</v>
      </c>
      <c r="M78" s="42">
        <f>VLOOKUP($H78,[1]EDA!$H$6:$BH$470,45,FALSE)</f>
        <v>10</v>
      </c>
      <c r="N78" s="42">
        <f>VLOOKUP($H78,[1]EDA!$H$6:$BH$470,46,FALSE)</f>
        <v>8</v>
      </c>
      <c r="O78" s="42">
        <f>VLOOKUP($H78,[1]EDA!$H$6:$BH$470,47,FALSE)</f>
        <v>1</v>
      </c>
      <c r="P78" s="42">
        <f>VLOOKUP($H78,[1]EDA!$H$6:$BH$470,48,FALSE)</f>
        <v>4</v>
      </c>
      <c r="Q78" s="42">
        <f>VLOOKUP($H78,[1]EDA!$H$6:$BH$470,49,FALSE)</f>
        <v>4</v>
      </c>
      <c r="R78" s="42">
        <f>VLOOKUP($H78,[1]EDA!$H$6:$BH$470,50,FALSE)</f>
        <v>15</v>
      </c>
      <c r="S78" s="42">
        <f>VLOOKUP($H78,[1]EDA!$H$6:$BH$470,51,FALSE)</f>
        <v>0</v>
      </c>
      <c r="T78" s="42">
        <f>VLOOKUP($H78,[1]EDA!$H$6:$BH$470,52,FALSE)</f>
        <v>0</v>
      </c>
      <c r="U78" s="42">
        <f>VLOOKUP($H78,[1]EDA!$H$6:$BH$470,53,FALSE)</f>
        <v>0</v>
      </c>
      <c r="V78" s="13"/>
      <c r="W78" s="13">
        <f t="shared" si="12"/>
        <v>53</v>
      </c>
      <c r="X78" s="20">
        <f t="shared" si="13"/>
        <v>0</v>
      </c>
      <c r="Y78" s="42">
        <f>VLOOKUP($H78,[2]EDA!$H$6:$AU$474,29,FALSE)</f>
        <v>0</v>
      </c>
      <c r="Z78" s="42">
        <f>VLOOKUP($H78,[2]EDA!$H$6:$AU$474,30,FALSE)</f>
        <v>0</v>
      </c>
      <c r="AA78" s="42">
        <f>VLOOKUP($H78,[2]EDA!$H$6:$AU$474,31,FALSE)</f>
        <v>0</v>
      </c>
      <c r="AB78" s="42">
        <f>VLOOKUP($H78,[2]EDA!$H$6:$AU$474,32,FALSE)</f>
        <v>0</v>
      </c>
      <c r="AC78" s="42">
        <f>VLOOKUP($H78,[2]EDA!$H$6:$AU$474,33,FALSE)</f>
        <v>0</v>
      </c>
      <c r="AD78" s="42">
        <f>VLOOKUP($H78,[2]EDA!$H$6:$AU$474,34,FALSE)</f>
        <v>0</v>
      </c>
      <c r="AE78" s="42">
        <f>VLOOKUP($H78,[2]EDA!$H$6:$AU$474,35,FALSE)</f>
        <v>0</v>
      </c>
      <c r="AF78" s="42">
        <f>VLOOKUP($H78,[2]EDA!$H$6:$AU$474,36,FALSE)</f>
        <v>0</v>
      </c>
      <c r="AG78" s="42">
        <f>VLOOKUP($H78,[2]EDA!$H$6:$AU$474,37,FALSE)</f>
        <v>0</v>
      </c>
      <c r="AH78" s="42">
        <f>VLOOKUP($H78,[2]EDA!$H$6:$AU$474,38,FALSE)</f>
        <v>0</v>
      </c>
      <c r="AI78" s="42">
        <f>VLOOKUP($H78,[2]EDA!$H$6:$AU$474,39,FALSE)</f>
        <v>0</v>
      </c>
      <c r="AJ78" s="42">
        <f>VLOOKUP($H78,[2]EDA!$H$6:$AU$474,40,FALSE)</f>
        <v>0</v>
      </c>
      <c r="AK78" s="23"/>
      <c r="AL78" s="45">
        <f t="shared" si="14"/>
        <v>0</v>
      </c>
      <c r="AM78" s="20">
        <f t="shared" si="15"/>
        <v>0</v>
      </c>
      <c r="AN78" s="42">
        <f>VLOOKUP($H78,[3]IRA!$H$6:$BH$470,42,FALSE)</f>
        <v>0</v>
      </c>
      <c r="AO78" s="42">
        <f>VLOOKUP($H78,[3]IRA!$H$6:$BH$470,43,FALSE)</f>
        <v>0</v>
      </c>
      <c r="AP78" s="42">
        <f>VLOOKUP($H78,[3]IRA!$H$6:$BH$470,44,FALSE)</f>
        <v>2</v>
      </c>
      <c r="AQ78" s="42">
        <f>VLOOKUP($H78,[3]IRA!$H$6:$BH$470,45,FALSE)</f>
        <v>3</v>
      </c>
      <c r="AR78" s="42">
        <f>VLOOKUP($H78,[3]IRA!$H$6:$BH$470,46,FALSE)</f>
        <v>0</v>
      </c>
      <c r="AS78" s="42">
        <f>VLOOKUP($H78,[3]IRA!$H$6:$BH$470,47,FALSE)</f>
        <v>0</v>
      </c>
      <c r="AT78" s="42">
        <f>VLOOKUP($H78,[3]IRA!$H$6:$BH$470,48,FALSE)</f>
        <v>0</v>
      </c>
      <c r="AU78" s="42">
        <f>VLOOKUP($H78,[3]IRA!$H$6:$BH$470,49,FALSE)</f>
        <v>0</v>
      </c>
      <c r="AV78" s="42">
        <f>VLOOKUP($H78,[3]IRA!$H$6:$BH$470,50,FALSE)</f>
        <v>0</v>
      </c>
      <c r="AW78" s="42">
        <f>VLOOKUP($H78,[3]IRA!$H$6:$BH$470,51,FALSE)</f>
        <v>0</v>
      </c>
      <c r="AX78" s="42">
        <f>VLOOKUP($H78,[3]IRA!$H$6:$BH$470,52,FALSE)</f>
        <v>0</v>
      </c>
      <c r="AY78" s="42">
        <f>VLOOKUP($H78,[3]IRA!$H$6:$BH$470,53,FALSE)</f>
        <v>0</v>
      </c>
      <c r="AZ78" s="23"/>
      <c r="BA78" s="23">
        <f t="shared" si="16"/>
        <v>5</v>
      </c>
      <c r="BB78" s="20">
        <f t="shared" si="17"/>
        <v>0</v>
      </c>
      <c r="BC78" s="42">
        <f>VLOOKUP($H78,[4]IRA!$H$7:$CH$471,68,FALSE)</f>
        <v>0</v>
      </c>
      <c r="BD78" s="42">
        <f>VLOOKUP($H78,[4]IRA!$H$7:$CH$471,69,FALSE)</f>
        <v>1</v>
      </c>
      <c r="BE78" s="42">
        <f>VLOOKUP($H78,[4]IRA!$H$7:$CH$471,70,FALSE)</f>
        <v>9</v>
      </c>
      <c r="BF78" s="42">
        <f>VLOOKUP($H78,[4]IRA!$H$7:$CH$471,71,FALSE)</f>
        <v>3</v>
      </c>
      <c r="BG78" s="42">
        <f>VLOOKUP($H78,[4]IRA!$H$7:$CH$471,72,FALSE)</f>
        <v>2</v>
      </c>
      <c r="BH78" s="42">
        <f>VLOOKUP($H78,[4]IRA!$H$7:$CH$471,73,FALSE)</f>
        <v>4</v>
      </c>
      <c r="BI78" s="42">
        <f>VLOOKUP($H78,[4]IRA!$H$7:$CH$471,74,FALSE)</f>
        <v>11</v>
      </c>
      <c r="BJ78" s="42">
        <f>VLOOKUP($H78,[4]IRA!$H$7:$CH$471,75,FALSE)</f>
        <v>3</v>
      </c>
      <c r="BK78" s="42">
        <f>VLOOKUP($H78,[4]IRA!$H$7:$CH$471,76,FALSE)</f>
        <v>7</v>
      </c>
      <c r="BL78" s="42">
        <f>VLOOKUP($H78,[4]IRA!$H$7:$CH$471,77,FALSE)</f>
        <v>0</v>
      </c>
      <c r="BM78" s="42">
        <f>VLOOKUP($H78,[4]IRA!$H$7:$CH$471,78,FALSE)</f>
        <v>0</v>
      </c>
      <c r="BN78" s="42">
        <f>VLOOKUP($H78,[4]IRA!$H$7:$CH$471,79,FALSE)</f>
        <v>0</v>
      </c>
      <c r="BO78" s="13"/>
      <c r="BP78" s="13">
        <f t="shared" si="18"/>
        <v>40</v>
      </c>
      <c r="BQ78" s="20">
        <f t="shared" si="19"/>
        <v>0</v>
      </c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</row>
    <row r="79" spans="1:118" s="100" customFormat="1" ht="10.199999999999999" x14ac:dyDescent="0.2">
      <c r="A79" s="17" t="s">
        <v>2</v>
      </c>
      <c r="B79" s="17" t="s">
        <v>337</v>
      </c>
      <c r="C79" s="42">
        <v>400</v>
      </c>
      <c r="D79" s="16" t="s">
        <v>547</v>
      </c>
      <c r="E79" s="16" t="s">
        <v>519</v>
      </c>
      <c r="F79" s="17" t="s">
        <v>170</v>
      </c>
      <c r="G79" s="17" t="s">
        <v>824</v>
      </c>
      <c r="H79" s="17">
        <v>75</v>
      </c>
      <c r="I79" s="17" t="s">
        <v>337</v>
      </c>
      <c r="J79" s="43">
        <f>VLOOKUP($H79,[1]EDA!$H$6:$BH$470,42,FALSE)</f>
        <v>1</v>
      </c>
      <c r="K79" s="42">
        <f>VLOOKUP($H79,[1]EDA!$H$6:$BH$470,43,FALSE)</f>
        <v>0</v>
      </c>
      <c r="L79" s="42">
        <f>VLOOKUP($H79,[1]EDA!$H$6:$BH$470,44,FALSE)</f>
        <v>3</v>
      </c>
      <c r="M79" s="42">
        <f>VLOOKUP($H79,[1]EDA!$H$6:$BH$470,45,FALSE)</f>
        <v>5</v>
      </c>
      <c r="N79" s="42">
        <f>VLOOKUP($H79,[1]EDA!$H$6:$BH$470,46,FALSE)</f>
        <v>9</v>
      </c>
      <c r="O79" s="42">
        <f>VLOOKUP($H79,[1]EDA!$H$6:$BH$470,47,FALSE)</f>
        <v>3</v>
      </c>
      <c r="P79" s="42">
        <f>VLOOKUP($H79,[1]EDA!$H$6:$BH$470,48,FALSE)</f>
        <v>3</v>
      </c>
      <c r="Q79" s="42">
        <f>VLOOKUP($H79,[1]EDA!$H$6:$BH$470,49,FALSE)</f>
        <v>0</v>
      </c>
      <c r="R79" s="42">
        <f>VLOOKUP($H79,[1]EDA!$H$6:$BH$470,50,FALSE)</f>
        <v>5</v>
      </c>
      <c r="S79" s="42">
        <f>VLOOKUP($H79,[1]EDA!$H$6:$BH$470,51,FALSE)</f>
        <v>2</v>
      </c>
      <c r="T79" s="42">
        <f>VLOOKUP($H79,[1]EDA!$H$6:$BH$470,52,FALSE)</f>
        <v>0</v>
      </c>
      <c r="U79" s="42">
        <f>VLOOKUP($H79,[1]EDA!$H$6:$BH$470,53,FALSE)</f>
        <v>0</v>
      </c>
      <c r="V79" s="13"/>
      <c r="W79" s="13">
        <f t="shared" si="12"/>
        <v>31</v>
      </c>
      <c r="X79" s="20">
        <f t="shared" si="13"/>
        <v>0</v>
      </c>
      <c r="Y79" s="42">
        <f>VLOOKUP($H79,[2]EDA!$H$6:$AU$474,29,FALSE)</f>
        <v>0</v>
      </c>
      <c r="Z79" s="42">
        <f>VLOOKUP($H79,[2]EDA!$H$6:$AU$474,30,FALSE)</f>
        <v>0</v>
      </c>
      <c r="AA79" s="42">
        <f>VLOOKUP($H79,[2]EDA!$H$6:$AU$474,31,FALSE)</f>
        <v>1</v>
      </c>
      <c r="AB79" s="42">
        <f>VLOOKUP($H79,[2]EDA!$H$6:$AU$474,32,FALSE)</f>
        <v>0</v>
      </c>
      <c r="AC79" s="42">
        <f>VLOOKUP($H79,[2]EDA!$H$6:$AU$474,33,FALSE)</f>
        <v>0</v>
      </c>
      <c r="AD79" s="42">
        <f>VLOOKUP($H79,[2]EDA!$H$6:$AU$474,34,FALSE)</f>
        <v>0</v>
      </c>
      <c r="AE79" s="42">
        <f>VLOOKUP($H79,[2]EDA!$H$6:$AU$474,35,FALSE)</f>
        <v>0</v>
      </c>
      <c r="AF79" s="42">
        <f>VLOOKUP($H79,[2]EDA!$H$6:$AU$474,36,FALSE)</f>
        <v>0</v>
      </c>
      <c r="AG79" s="42">
        <f>VLOOKUP($H79,[2]EDA!$H$6:$AU$474,37,FALSE)</f>
        <v>0</v>
      </c>
      <c r="AH79" s="42">
        <f>VLOOKUP($H79,[2]EDA!$H$6:$AU$474,38,FALSE)</f>
        <v>0</v>
      </c>
      <c r="AI79" s="42">
        <f>VLOOKUP($H79,[2]EDA!$H$6:$AU$474,39,FALSE)</f>
        <v>0</v>
      </c>
      <c r="AJ79" s="42">
        <f>VLOOKUP($H79,[2]EDA!$H$6:$AU$474,40,FALSE)</f>
        <v>0</v>
      </c>
      <c r="AK79" s="23"/>
      <c r="AL79" s="45">
        <f t="shared" si="14"/>
        <v>1</v>
      </c>
      <c r="AM79" s="20">
        <f t="shared" si="15"/>
        <v>0</v>
      </c>
      <c r="AN79" s="42">
        <f>VLOOKUP($H79,[3]IRA!$H$6:$BH$470,42,FALSE)</f>
        <v>0</v>
      </c>
      <c r="AO79" s="42">
        <f>VLOOKUP($H79,[3]IRA!$H$6:$BH$470,43,FALSE)</f>
        <v>0</v>
      </c>
      <c r="AP79" s="42">
        <f>VLOOKUP($H79,[3]IRA!$H$6:$BH$470,44,FALSE)</f>
        <v>0</v>
      </c>
      <c r="AQ79" s="42">
        <f>VLOOKUP($H79,[3]IRA!$H$6:$BH$470,45,FALSE)</f>
        <v>0</v>
      </c>
      <c r="AR79" s="42">
        <f>VLOOKUP($H79,[3]IRA!$H$6:$BH$470,46,FALSE)</f>
        <v>0</v>
      </c>
      <c r="AS79" s="42">
        <f>VLOOKUP($H79,[3]IRA!$H$6:$BH$470,47,FALSE)</f>
        <v>0</v>
      </c>
      <c r="AT79" s="42">
        <f>VLOOKUP($H79,[3]IRA!$H$6:$BH$470,48,FALSE)</f>
        <v>0</v>
      </c>
      <c r="AU79" s="42">
        <f>VLOOKUP($H79,[3]IRA!$H$6:$BH$470,49,FALSE)</f>
        <v>0</v>
      </c>
      <c r="AV79" s="42">
        <f>VLOOKUP($H79,[3]IRA!$H$6:$BH$470,50,FALSE)</f>
        <v>0</v>
      </c>
      <c r="AW79" s="42">
        <f>VLOOKUP($H79,[3]IRA!$H$6:$BH$470,51,FALSE)</f>
        <v>0</v>
      </c>
      <c r="AX79" s="42">
        <f>VLOOKUP($H79,[3]IRA!$H$6:$BH$470,52,FALSE)</f>
        <v>0</v>
      </c>
      <c r="AY79" s="42">
        <f>VLOOKUP($H79,[3]IRA!$H$6:$BH$470,53,FALSE)</f>
        <v>0</v>
      </c>
      <c r="AZ79" s="23"/>
      <c r="BA79" s="23">
        <f t="shared" si="16"/>
        <v>0</v>
      </c>
      <c r="BB79" s="20">
        <f t="shared" si="17"/>
        <v>0</v>
      </c>
      <c r="BC79" s="42">
        <f>VLOOKUP($H79,[4]IRA!$H$7:$CH$471,68,FALSE)</f>
        <v>2</v>
      </c>
      <c r="BD79" s="42">
        <f>VLOOKUP($H79,[4]IRA!$H$7:$CH$471,69,FALSE)</f>
        <v>7</v>
      </c>
      <c r="BE79" s="42">
        <f>VLOOKUP($H79,[4]IRA!$H$7:$CH$471,70,FALSE)</f>
        <v>12</v>
      </c>
      <c r="BF79" s="42">
        <f>VLOOKUP($H79,[4]IRA!$H$7:$CH$471,71,FALSE)</f>
        <v>2</v>
      </c>
      <c r="BG79" s="42">
        <f>VLOOKUP($H79,[4]IRA!$H$7:$CH$471,72,FALSE)</f>
        <v>10</v>
      </c>
      <c r="BH79" s="42">
        <f>VLOOKUP($H79,[4]IRA!$H$7:$CH$471,73,FALSE)</f>
        <v>13</v>
      </c>
      <c r="BI79" s="42">
        <f>VLOOKUP($H79,[4]IRA!$H$7:$CH$471,74,FALSE)</f>
        <v>4</v>
      </c>
      <c r="BJ79" s="42">
        <f>VLOOKUP($H79,[4]IRA!$H$7:$CH$471,75,FALSE)</f>
        <v>7</v>
      </c>
      <c r="BK79" s="42">
        <f>VLOOKUP($H79,[4]IRA!$H$7:$CH$471,76,FALSE)</f>
        <v>7</v>
      </c>
      <c r="BL79" s="42">
        <f>VLOOKUP($H79,[4]IRA!$H$7:$CH$471,77,FALSE)</f>
        <v>4</v>
      </c>
      <c r="BM79" s="42">
        <f>VLOOKUP($H79,[4]IRA!$H$7:$CH$471,78,FALSE)</f>
        <v>0</v>
      </c>
      <c r="BN79" s="42">
        <f>VLOOKUP($H79,[4]IRA!$H$7:$CH$471,79,FALSE)</f>
        <v>0</v>
      </c>
      <c r="BO79" s="13"/>
      <c r="BP79" s="13">
        <f t="shared" si="18"/>
        <v>68</v>
      </c>
      <c r="BQ79" s="20">
        <f t="shared" si="19"/>
        <v>0</v>
      </c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</row>
    <row r="80" spans="1:118" s="100" customFormat="1" ht="10.199999999999999" x14ac:dyDescent="0.2">
      <c r="A80" s="17" t="s">
        <v>245</v>
      </c>
      <c r="B80" s="17" t="s">
        <v>245</v>
      </c>
      <c r="C80" s="42">
        <v>400</v>
      </c>
      <c r="D80" s="16" t="s">
        <v>547</v>
      </c>
      <c r="E80" s="16" t="s">
        <v>245</v>
      </c>
      <c r="F80" s="17" t="s">
        <v>415</v>
      </c>
      <c r="G80" s="17" t="s">
        <v>824</v>
      </c>
      <c r="H80" s="17">
        <v>76</v>
      </c>
      <c r="I80" s="17" t="s">
        <v>249</v>
      </c>
      <c r="J80" s="43">
        <f>VLOOKUP($H80,[1]EDA!$H$6:$BH$470,42,FALSE)</f>
        <v>2</v>
      </c>
      <c r="K80" s="42">
        <f>VLOOKUP($H80,[1]EDA!$H$6:$BH$470,43,FALSE)</f>
        <v>3</v>
      </c>
      <c r="L80" s="42">
        <f>VLOOKUP($H80,[1]EDA!$H$6:$BH$470,44,FALSE)</f>
        <v>3</v>
      </c>
      <c r="M80" s="42">
        <f>VLOOKUP($H80,[1]EDA!$H$6:$BH$470,45,FALSE)</f>
        <v>13</v>
      </c>
      <c r="N80" s="42">
        <f>VLOOKUP($H80,[1]EDA!$H$6:$BH$470,46,FALSE)</f>
        <v>5</v>
      </c>
      <c r="O80" s="42">
        <f>VLOOKUP($H80,[1]EDA!$H$6:$BH$470,47,FALSE)</f>
        <v>6</v>
      </c>
      <c r="P80" s="42">
        <f>VLOOKUP($H80,[1]EDA!$H$6:$BH$470,48,FALSE)</f>
        <v>1</v>
      </c>
      <c r="Q80" s="42">
        <f>VLOOKUP($H80,[1]EDA!$H$6:$BH$470,49,FALSE)</f>
        <v>0</v>
      </c>
      <c r="R80" s="42">
        <f>VLOOKUP($H80,[1]EDA!$H$6:$BH$470,50,FALSE)</f>
        <v>1</v>
      </c>
      <c r="S80" s="42">
        <f>VLOOKUP($H80,[1]EDA!$H$6:$BH$470,51,FALSE)</f>
        <v>2</v>
      </c>
      <c r="T80" s="42">
        <f>VLOOKUP($H80,[1]EDA!$H$6:$BH$470,52,FALSE)</f>
        <v>0</v>
      </c>
      <c r="U80" s="42">
        <f>VLOOKUP($H80,[1]EDA!$H$6:$BH$470,53,FALSE)</f>
        <v>0</v>
      </c>
      <c r="V80" s="13"/>
      <c r="W80" s="13">
        <f t="shared" si="12"/>
        <v>36</v>
      </c>
      <c r="X80" s="20">
        <f t="shared" si="13"/>
        <v>0</v>
      </c>
      <c r="Y80" s="42">
        <f>VLOOKUP($H80,[2]EDA!$H$6:$AU$474,29,FALSE)</f>
        <v>0</v>
      </c>
      <c r="Z80" s="42">
        <f>VLOOKUP($H80,[2]EDA!$H$6:$AU$474,30,FALSE)</f>
        <v>0</v>
      </c>
      <c r="AA80" s="42">
        <f>VLOOKUP($H80,[2]EDA!$H$6:$AU$474,31,FALSE)</f>
        <v>0</v>
      </c>
      <c r="AB80" s="42">
        <f>VLOOKUP($H80,[2]EDA!$H$6:$AU$474,32,FALSE)</f>
        <v>0</v>
      </c>
      <c r="AC80" s="42">
        <f>VLOOKUP($H80,[2]EDA!$H$6:$AU$474,33,FALSE)</f>
        <v>0</v>
      </c>
      <c r="AD80" s="42">
        <f>VLOOKUP($H80,[2]EDA!$H$6:$AU$474,34,FALSE)</f>
        <v>0</v>
      </c>
      <c r="AE80" s="42">
        <f>VLOOKUP($H80,[2]EDA!$H$6:$AU$474,35,FALSE)</f>
        <v>0</v>
      </c>
      <c r="AF80" s="42">
        <f>VLOOKUP($H80,[2]EDA!$H$6:$AU$474,36,FALSE)</f>
        <v>0</v>
      </c>
      <c r="AG80" s="42">
        <f>VLOOKUP($H80,[2]EDA!$H$6:$AU$474,37,FALSE)</f>
        <v>0</v>
      </c>
      <c r="AH80" s="42">
        <f>VLOOKUP($H80,[2]EDA!$H$6:$AU$474,38,FALSE)</f>
        <v>0</v>
      </c>
      <c r="AI80" s="42">
        <f>VLOOKUP($H80,[2]EDA!$H$6:$AU$474,39,FALSE)</f>
        <v>0</v>
      </c>
      <c r="AJ80" s="42">
        <f>VLOOKUP($H80,[2]EDA!$H$6:$AU$474,40,FALSE)</f>
        <v>0</v>
      </c>
      <c r="AK80" s="23"/>
      <c r="AL80" s="45">
        <f t="shared" si="14"/>
        <v>0</v>
      </c>
      <c r="AM80" s="20">
        <f t="shared" si="15"/>
        <v>0</v>
      </c>
      <c r="AN80" s="42">
        <f>VLOOKUP($H80,[3]IRA!$H$6:$BH$470,42,FALSE)</f>
        <v>0</v>
      </c>
      <c r="AO80" s="42">
        <f>VLOOKUP($H80,[3]IRA!$H$6:$BH$470,43,FALSE)</f>
        <v>0</v>
      </c>
      <c r="AP80" s="42">
        <f>VLOOKUP($H80,[3]IRA!$H$6:$BH$470,44,FALSE)</f>
        <v>0</v>
      </c>
      <c r="AQ80" s="42">
        <f>VLOOKUP($H80,[3]IRA!$H$6:$BH$470,45,FALSE)</f>
        <v>1</v>
      </c>
      <c r="AR80" s="42">
        <f>VLOOKUP($H80,[3]IRA!$H$6:$BH$470,46,FALSE)</f>
        <v>0</v>
      </c>
      <c r="AS80" s="42">
        <f>VLOOKUP($H80,[3]IRA!$H$6:$BH$470,47,FALSE)</f>
        <v>0</v>
      </c>
      <c r="AT80" s="42">
        <f>VLOOKUP($H80,[3]IRA!$H$6:$BH$470,48,FALSE)</f>
        <v>0</v>
      </c>
      <c r="AU80" s="42">
        <f>VLOOKUP($H80,[3]IRA!$H$6:$BH$470,49,FALSE)</f>
        <v>0</v>
      </c>
      <c r="AV80" s="42">
        <f>VLOOKUP($H80,[3]IRA!$H$6:$BH$470,50,FALSE)</f>
        <v>0</v>
      </c>
      <c r="AW80" s="42">
        <f>VLOOKUP($H80,[3]IRA!$H$6:$BH$470,51,FALSE)</f>
        <v>0</v>
      </c>
      <c r="AX80" s="42">
        <f>VLOOKUP($H80,[3]IRA!$H$6:$BH$470,52,FALSE)</f>
        <v>0</v>
      </c>
      <c r="AY80" s="42">
        <f>VLOOKUP($H80,[3]IRA!$H$6:$BH$470,53,FALSE)</f>
        <v>0</v>
      </c>
      <c r="AZ80" s="23"/>
      <c r="BA80" s="23">
        <f t="shared" si="16"/>
        <v>1</v>
      </c>
      <c r="BB80" s="20">
        <f t="shared" si="17"/>
        <v>0</v>
      </c>
      <c r="BC80" s="42">
        <f>VLOOKUP($H80,[4]IRA!$H$7:$CH$471,68,FALSE)</f>
        <v>40</v>
      </c>
      <c r="BD80" s="42">
        <f>VLOOKUP($H80,[4]IRA!$H$7:$CH$471,69,FALSE)</f>
        <v>9</v>
      </c>
      <c r="BE80" s="42">
        <f>VLOOKUP($H80,[4]IRA!$H$7:$CH$471,70,FALSE)</f>
        <v>33</v>
      </c>
      <c r="BF80" s="42">
        <f>VLOOKUP($H80,[4]IRA!$H$7:$CH$471,71,FALSE)</f>
        <v>79</v>
      </c>
      <c r="BG80" s="42">
        <f>VLOOKUP($H80,[4]IRA!$H$7:$CH$471,72,FALSE)</f>
        <v>13</v>
      </c>
      <c r="BH80" s="42">
        <f>VLOOKUP($H80,[4]IRA!$H$7:$CH$471,73,FALSE)</f>
        <v>47</v>
      </c>
      <c r="BI80" s="42">
        <f>VLOOKUP($H80,[4]IRA!$H$7:$CH$471,74,FALSE)</f>
        <v>46</v>
      </c>
      <c r="BJ80" s="42">
        <f>VLOOKUP($H80,[4]IRA!$H$7:$CH$471,75,FALSE)</f>
        <v>27</v>
      </c>
      <c r="BK80" s="42">
        <f>VLOOKUP($H80,[4]IRA!$H$7:$CH$471,76,FALSE)</f>
        <v>20</v>
      </c>
      <c r="BL80" s="42">
        <f>VLOOKUP($H80,[4]IRA!$H$7:$CH$471,77,FALSE)</f>
        <v>30</v>
      </c>
      <c r="BM80" s="42">
        <f>VLOOKUP($H80,[4]IRA!$H$7:$CH$471,78,FALSE)</f>
        <v>0</v>
      </c>
      <c r="BN80" s="42">
        <f>VLOOKUP($H80,[4]IRA!$H$7:$CH$471,79,FALSE)</f>
        <v>0</v>
      </c>
      <c r="BO80" s="13"/>
      <c r="BP80" s="13">
        <f t="shared" si="18"/>
        <v>344</v>
      </c>
      <c r="BQ80" s="20">
        <f t="shared" si="19"/>
        <v>0</v>
      </c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</row>
    <row r="81" spans="1:118" s="100" customFormat="1" ht="10.199999999999999" x14ac:dyDescent="0.2">
      <c r="A81" s="17" t="s">
        <v>240</v>
      </c>
      <c r="B81" s="17" t="s">
        <v>240</v>
      </c>
      <c r="C81" s="42">
        <v>400</v>
      </c>
      <c r="D81" s="16" t="s">
        <v>547</v>
      </c>
      <c r="E81" s="16" t="s">
        <v>519</v>
      </c>
      <c r="F81" s="17" t="s">
        <v>240</v>
      </c>
      <c r="G81" s="17" t="s">
        <v>823</v>
      </c>
      <c r="H81" s="17">
        <v>77</v>
      </c>
      <c r="I81" s="17" t="s">
        <v>239</v>
      </c>
      <c r="J81" s="43">
        <f>VLOOKUP($H81,[1]EDA!$H$6:$BH$470,42,FALSE)</f>
        <v>7</v>
      </c>
      <c r="K81" s="42">
        <f>VLOOKUP($H81,[1]EDA!$H$6:$BH$470,43,FALSE)</f>
        <v>7</v>
      </c>
      <c r="L81" s="42">
        <f>VLOOKUP($H81,[1]EDA!$H$6:$BH$470,44,FALSE)</f>
        <v>1</v>
      </c>
      <c r="M81" s="42">
        <f>VLOOKUP($H81,[1]EDA!$H$6:$BH$470,45,FALSE)</f>
        <v>6</v>
      </c>
      <c r="N81" s="42">
        <f>VLOOKUP($H81,[1]EDA!$H$6:$BH$470,46,FALSE)</f>
        <v>4</v>
      </c>
      <c r="O81" s="42">
        <f>VLOOKUP($H81,[1]EDA!$H$6:$BH$470,47,FALSE)</f>
        <v>10</v>
      </c>
      <c r="P81" s="42">
        <f>VLOOKUP($H81,[1]EDA!$H$6:$BH$470,48,FALSE)</f>
        <v>3</v>
      </c>
      <c r="Q81" s="42">
        <f>VLOOKUP($H81,[1]EDA!$H$6:$BH$470,49,FALSE)</f>
        <v>0</v>
      </c>
      <c r="R81" s="42">
        <f>VLOOKUP($H81,[1]EDA!$H$6:$BH$470,50,FALSE)</f>
        <v>10</v>
      </c>
      <c r="S81" s="42">
        <f>VLOOKUP($H81,[1]EDA!$H$6:$BH$470,51,FALSE)</f>
        <v>2</v>
      </c>
      <c r="T81" s="42">
        <f>VLOOKUP($H81,[1]EDA!$H$6:$BH$470,52,FALSE)</f>
        <v>0</v>
      </c>
      <c r="U81" s="42">
        <f>VLOOKUP($H81,[1]EDA!$H$6:$BH$470,53,FALSE)</f>
        <v>0</v>
      </c>
      <c r="V81" s="13"/>
      <c r="W81" s="13">
        <f t="shared" si="12"/>
        <v>50</v>
      </c>
      <c r="X81" s="20">
        <f t="shared" si="13"/>
        <v>0</v>
      </c>
      <c r="Y81" s="42">
        <f>VLOOKUP($H81,[2]EDA!$H$6:$AU$474,29,FALSE)</f>
        <v>0</v>
      </c>
      <c r="Z81" s="42">
        <f>VLOOKUP($H81,[2]EDA!$H$6:$AU$474,30,FALSE)</f>
        <v>0</v>
      </c>
      <c r="AA81" s="42">
        <f>VLOOKUP($H81,[2]EDA!$H$6:$AU$474,31,FALSE)</f>
        <v>0</v>
      </c>
      <c r="AB81" s="42">
        <f>VLOOKUP($H81,[2]EDA!$H$6:$AU$474,32,FALSE)</f>
        <v>0</v>
      </c>
      <c r="AC81" s="42">
        <f>VLOOKUP($H81,[2]EDA!$H$6:$AU$474,33,FALSE)</f>
        <v>0</v>
      </c>
      <c r="AD81" s="42">
        <f>VLOOKUP($H81,[2]EDA!$H$6:$AU$474,34,FALSE)</f>
        <v>0</v>
      </c>
      <c r="AE81" s="42">
        <f>VLOOKUP($H81,[2]EDA!$H$6:$AU$474,35,FALSE)</f>
        <v>0</v>
      </c>
      <c r="AF81" s="42">
        <f>VLOOKUP($H81,[2]EDA!$H$6:$AU$474,36,FALSE)</f>
        <v>0</v>
      </c>
      <c r="AG81" s="42">
        <f>VLOOKUP($H81,[2]EDA!$H$6:$AU$474,37,FALSE)</f>
        <v>0</v>
      </c>
      <c r="AH81" s="42">
        <f>VLOOKUP($H81,[2]EDA!$H$6:$AU$474,38,FALSE)</f>
        <v>0</v>
      </c>
      <c r="AI81" s="42">
        <f>VLOOKUP($H81,[2]EDA!$H$6:$AU$474,39,FALSE)</f>
        <v>0</v>
      </c>
      <c r="AJ81" s="42">
        <f>VLOOKUP($H81,[2]EDA!$H$6:$AU$474,40,FALSE)</f>
        <v>0</v>
      </c>
      <c r="AK81" s="23"/>
      <c r="AL81" s="45">
        <f t="shared" si="14"/>
        <v>0</v>
      </c>
      <c r="AM81" s="20">
        <f t="shared" si="15"/>
        <v>0</v>
      </c>
      <c r="AN81" s="42">
        <f>VLOOKUP($H81,[3]IRA!$H$6:$BH$470,42,FALSE)</f>
        <v>1</v>
      </c>
      <c r="AO81" s="42">
        <f>VLOOKUP($H81,[3]IRA!$H$6:$BH$470,43,FALSE)</f>
        <v>0</v>
      </c>
      <c r="AP81" s="42">
        <f>VLOOKUP($H81,[3]IRA!$H$6:$BH$470,44,FALSE)</f>
        <v>0</v>
      </c>
      <c r="AQ81" s="42">
        <f>VLOOKUP($H81,[3]IRA!$H$6:$BH$470,45,FALSE)</f>
        <v>0</v>
      </c>
      <c r="AR81" s="42">
        <f>VLOOKUP($H81,[3]IRA!$H$6:$BH$470,46,FALSE)</f>
        <v>0</v>
      </c>
      <c r="AS81" s="42">
        <f>VLOOKUP($H81,[3]IRA!$H$6:$BH$470,47,FALSE)</f>
        <v>0</v>
      </c>
      <c r="AT81" s="42">
        <f>VLOOKUP($H81,[3]IRA!$H$6:$BH$470,48,FALSE)</f>
        <v>0</v>
      </c>
      <c r="AU81" s="42">
        <f>VLOOKUP($H81,[3]IRA!$H$6:$BH$470,49,FALSE)</f>
        <v>0</v>
      </c>
      <c r="AV81" s="42">
        <f>VLOOKUP($H81,[3]IRA!$H$6:$BH$470,50,FALSE)</f>
        <v>0</v>
      </c>
      <c r="AW81" s="42">
        <f>VLOOKUP($H81,[3]IRA!$H$6:$BH$470,51,FALSE)</f>
        <v>0</v>
      </c>
      <c r="AX81" s="42">
        <f>VLOOKUP($H81,[3]IRA!$H$6:$BH$470,52,FALSE)</f>
        <v>0</v>
      </c>
      <c r="AY81" s="42">
        <f>VLOOKUP($H81,[3]IRA!$H$6:$BH$470,53,FALSE)</f>
        <v>0</v>
      </c>
      <c r="AZ81" s="23"/>
      <c r="BA81" s="23">
        <f t="shared" si="16"/>
        <v>1</v>
      </c>
      <c r="BB81" s="20">
        <f t="shared" si="17"/>
        <v>0</v>
      </c>
      <c r="BC81" s="42">
        <f>VLOOKUP($H81,[4]IRA!$H$7:$CH$471,68,FALSE)</f>
        <v>107</v>
      </c>
      <c r="BD81" s="42">
        <f>VLOOKUP($H81,[4]IRA!$H$7:$CH$471,69,FALSE)</f>
        <v>42</v>
      </c>
      <c r="BE81" s="42">
        <f>VLOOKUP($H81,[4]IRA!$H$7:$CH$471,70,FALSE)</f>
        <v>30</v>
      </c>
      <c r="BF81" s="42">
        <f>VLOOKUP($H81,[4]IRA!$H$7:$CH$471,71,FALSE)</f>
        <v>20</v>
      </c>
      <c r="BG81" s="42">
        <f>VLOOKUP($H81,[4]IRA!$H$7:$CH$471,72,FALSE)</f>
        <v>26</v>
      </c>
      <c r="BH81" s="42">
        <f>VLOOKUP($H81,[4]IRA!$H$7:$CH$471,73,FALSE)</f>
        <v>32</v>
      </c>
      <c r="BI81" s="42">
        <f>VLOOKUP($H81,[4]IRA!$H$7:$CH$471,74,FALSE)</f>
        <v>4</v>
      </c>
      <c r="BJ81" s="42">
        <f>VLOOKUP($H81,[4]IRA!$H$7:$CH$471,75,FALSE)</f>
        <v>0</v>
      </c>
      <c r="BK81" s="42">
        <f>VLOOKUP($H81,[4]IRA!$H$7:$CH$471,76,FALSE)</f>
        <v>24</v>
      </c>
      <c r="BL81" s="42">
        <f>VLOOKUP($H81,[4]IRA!$H$7:$CH$471,77,FALSE)</f>
        <v>0</v>
      </c>
      <c r="BM81" s="42">
        <f>VLOOKUP($H81,[4]IRA!$H$7:$CH$471,78,FALSE)</f>
        <v>0</v>
      </c>
      <c r="BN81" s="42">
        <f>VLOOKUP($H81,[4]IRA!$H$7:$CH$471,79,FALSE)</f>
        <v>0</v>
      </c>
      <c r="BO81" s="13"/>
      <c r="BP81" s="13">
        <f t="shared" si="18"/>
        <v>285</v>
      </c>
      <c r="BQ81" s="20">
        <f t="shared" si="19"/>
        <v>0</v>
      </c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</row>
    <row r="82" spans="1:118" s="100" customFormat="1" ht="10.199999999999999" x14ac:dyDescent="0.2">
      <c r="A82" s="17" t="s">
        <v>240</v>
      </c>
      <c r="B82" s="17" t="s">
        <v>364</v>
      </c>
      <c r="C82" s="42">
        <v>400</v>
      </c>
      <c r="D82" s="16" t="s">
        <v>547</v>
      </c>
      <c r="E82" s="16" t="s">
        <v>519</v>
      </c>
      <c r="F82" s="17" t="s">
        <v>240</v>
      </c>
      <c r="G82" s="17" t="s">
        <v>824</v>
      </c>
      <c r="H82" s="17">
        <v>78</v>
      </c>
      <c r="I82" s="17" t="s">
        <v>365</v>
      </c>
      <c r="J82" s="43">
        <f>VLOOKUP($H82,[1]EDA!$H$6:$BH$470,42,FALSE)</f>
        <v>3</v>
      </c>
      <c r="K82" s="42">
        <f>VLOOKUP($H82,[1]EDA!$H$6:$BH$470,43,FALSE)</f>
        <v>6</v>
      </c>
      <c r="L82" s="42">
        <f>VLOOKUP($H82,[1]EDA!$H$6:$BH$470,44,FALSE)</f>
        <v>1</v>
      </c>
      <c r="M82" s="42">
        <f>VLOOKUP($H82,[1]EDA!$H$6:$BH$470,45,FALSE)</f>
        <v>0</v>
      </c>
      <c r="N82" s="42">
        <f>VLOOKUP($H82,[1]EDA!$H$6:$BH$470,46,FALSE)</f>
        <v>1</v>
      </c>
      <c r="O82" s="42">
        <f>VLOOKUP($H82,[1]EDA!$H$6:$BH$470,47,FALSE)</f>
        <v>5</v>
      </c>
      <c r="P82" s="42">
        <f>VLOOKUP($H82,[1]EDA!$H$6:$BH$470,48,FALSE)</f>
        <v>0</v>
      </c>
      <c r="Q82" s="42">
        <f>VLOOKUP($H82,[1]EDA!$H$6:$BH$470,49,FALSE)</f>
        <v>1</v>
      </c>
      <c r="R82" s="42">
        <f>VLOOKUP($H82,[1]EDA!$H$6:$BH$470,50,FALSE)</f>
        <v>0</v>
      </c>
      <c r="S82" s="42">
        <f>VLOOKUP($H82,[1]EDA!$H$6:$BH$470,51,FALSE)</f>
        <v>0</v>
      </c>
      <c r="T82" s="42">
        <f>VLOOKUP($H82,[1]EDA!$H$6:$BH$470,52,FALSE)</f>
        <v>0</v>
      </c>
      <c r="U82" s="42">
        <f>VLOOKUP($H82,[1]EDA!$H$6:$BH$470,53,FALSE)</f>
        <v>0</v>
      </c>
      <c r="V82" s="13"/>
      <c r="W82" s="13">
        <f t="shared" si="12"/>
        <v>17</v>
      </c>
      <c r="X82" s="20">
        <f t="shared" si="13"/>
        <v>0</v>
      </c>
      <c r="Y82" s="42">
        <f>VLOOKUP($H82,[2]EDA!$H$6:$AU$474,29,FALSE)</f>
        <v>0</v>
      </c>
      <c r="Z82" s="42">
        <f>VLOOKUP($H82,[2]EDA!$H$6:$AU$474,30,FALSE)</f>
        <v>0</v>
      </c>
      <c r="AA82" s="42">
        <f>VLOOKUP($H82,[2]EDA!$H$6:$AU$474,31,FALSE)</f>
        <v>0</v>
      </c>
      <c r="AB82" s="42">
        <f>VLOOKUP($H82,[2]EDA!$H$6:$AU$474,32,FALSE)</f>
        <v>0</v>
      </c>
      <c r="AC82" s="42">
        <f>VLOOKUP($H82,[2]EDA!$H$6:$AU$474,33,FALSE)</f>
        <v>0</v>
      </c>
      <c r="AD82" s="42">
        <f>VLOOKUP($H82,[2]EDA!$H$6:$AU$474,34,FALSE)</f>
        <v>0</v>
      </c>
      <c r="AE82" s="42">
        <f>VLOOKUP($H82,[2]EDA!$H$6:$AU$474,35,FALSE)</f>
        <v>0</v>
      </c>
      <c r="AF82" s="42">
        <f>VLOOKUP($H82,[2]EDA!$H$6:$AU$474,36,FALSE)</f>
        <v>0</v>
      </c>
      <c r="AG82" s="42">
        <f>VLOOKUP($H82,[2]EDA!$H$6:$AU$474,37,FALSE)</f>
        <v>0</v>
      </c>
      <c r="AH82" s="42">
        <f>VLOOKUP($H82,[2]EDA!$H$6:$AU$474,38,FALSE)</f>
        <v>0</v>
      </c>
      <c r="AI82" s="42">
        <f>VLOOKUP($H82,[2]EDA!$H$6:$AU$474,39,FALSE)</f>
        <v>0</v>
      </c>
      <c r="AJ82" s="42">
        <f>VLOOKUP($H82,[2]EDA!$H$6:$AU$474,40,FALSE)</f>
        <v>0</v>
      </c>
      <c r="AK82" s="23"/>
      <c r="AL82" s="45">
        <f t="shared" si="14"/>
        <v>0</v>
      </c>
      <c r="AM82" s="20">
        <f t="shared" si="15"/>
        <v>0</v>
      </c>
      <c r="AN82" s="42">
        <f>VLOOKUP($H82,[3]IRA!$H$6:$BH$470,42,FALSE)</f>
        <v>0</v>
      </c>
      <c r="AO82" s="42">
        <f>VLOOKUP($H82,[3]IRA!$H$6:$BH$470,43,FALSE)</f>
        <v>0</v>
      </c>
      <c r="AP82" s="42">
        <f>VLOOKUP($H82,[3]IRA!$H$6:$BH$470,44,FALSE)</f>
        <v>0</v>
      </c>
      <c r="AQ82" s="42">
        <f>VLOOKUP($H82,[3]IRA!$H$6:$BH$470,45,FALSE)</f>
        <v>0</v>
      </c>
      <c r="AR82" s="42">
        <f>VLOOKUP($H82,[3]IRA!$H$6:$BH$470,46,FALSE)</f>
        <v>0</v>
      </c>
      <c r="AS82" s="42">
        <f>VLOOKUP($H82,[3]IRA!$H$6:$BH$470,47,FALSE)</f>
        <v>0</v>
      </c>
      <c r="AT82" s="42">
        <f>VLOOKUP($H82,[3]IRA!$H$6:$BH$470,48,FALSE)</f>
        <v>0</v>
      </c>
      <c r="AU82" s="42">
        <f>VLOOKUP($H82,[3]IRA!$H$6:$BH$470,49,FALSE)</f>
        <v>0</v>
      </c>
      <c r="AV82" s="42">
        <f>VLOOKUP($H82,[3]IRA!$H$6:$BH$470,50,FALSE)</f>
        <v>0</v>
      </c>
      <c r="AW82" s="42">
        <f>VLOOKUP($H82,[3]IRA!$H$6:$BH$470,51,FALSE)</f>
        <v>0</v>
      </c>
      <c r="AX82" s="42">
        <f>VLOOKUP($H82,[3]IRA!$H$6:$BH$470,52,FALSE)</f>
        <v>0</v>
      </c>
      <c r="AY82" s="42">
        <f>VLOOKUP($H82,[3]IRA!$H$6:$BH$470,53,FALSE)</f>
        <v>0</v>
      </c>
      <c r="AZ82" s="23"/>
      <c r="BA82" s="23">
        <f t="shared" si="16"/>
        <v>0</v>
      </c>
      <c r="BB82" s="20">
        <f t="shared" si="17"/>
        <v>0</v>
      </c>
      <c r="BC82" s="42">
        <f>VLOOKUP($H82,[4]IRA!$H$7:$CH$471,68,FALSE)</f>
        <v>3</v>
      </c>
      <c r="BD82" s="42">
        <f>VLOOKUP($H82,[4]IRA!$H$7:$CH$471,69,FALSE)</f>
        <v>4</v>
      </c>
      <c r="BE82" s="42">
        <f>VLOOKUP($H82,[4]IRA!$H$7:$CH$471,70,FALSE)</f>
        <v>15</v>
      </c>
      <c r="BF82" s="42">
        <f>VLOOKUP($H82,[4]IRA!$H$7:$CH$471,71,FALSE)</f>
        <v>2</v>
      </c>
      <c r="BG82" s="42">
        <f>VLOOKUP($H82,[4]IRA!$H$7:$CH$471,72,FALSE)</f>
        <v>10</v>
      </c>
      <c r="BH82" s="42">
        <f>VLOOKUP($H82,[4]IRA!$H$7:$CH$471,73,FALSE)</f>
        <v>13</v>
      </c>
      <c r="BI82" s="42">
        <f>VLOOKUP($H82,[4]IRA!$H$7:$CH$471,74,FALSE)</f>
        <v>4</v>
      </c>
      <c r="BJ82" s="42">
        <f>VLOOKUP($H82,[4]IRA!$H$7:$CH$471,75,FALSE)</f>
        <v>6</v>
      </c>
      <c r="BK82" s="42">
        <f>VLOOKUP($H82,[4]IRA!$H$7:$CH$471,76,FALSE)</f>
        <v>0</v>
      </c>
      <c r="BL82" s="42">
        <f>VLOOKUP($H82,[4]IRA!$H$7:$CH$471,77,FALSE)</f>
        <v>0</v>
      </c>
      <c r="BM82" s="42">
        <f>VLOOKUP($H82,[4]IRA!$H$7:$CH$471,78,FALSE)</f>
        <v>0</v>
      </c>
      <c r="BN82" s="42">
        <f>VLOOKUP($H82,[4]IRA!$H$7:$CH$471,79,FALSE)</f>
        <v>0</v>
      </c>
      <c r="BO82" s="13"/>
      <c r="BP82" s="13">
        <f t="shared" si="18"/>
        <v>57</v>
      </c>
      <c r="BQ82" s="20">
        <f t="shared" si="19"/>
        <v>0</v>
      </c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</row>
    <row r="83" spans="1:118" s="100" customFormat="1" ht="10.199999999999999" x14ac:dyDescent="0.2">
      <c r="A83" s="17" t="s">
        <v>240</v>
      </c>
      <c r="B83" s="17" t="s">
        <v>364</v>
      </c>
      <c r="C83" s="42">
        <v>400</v>
      </c>
      <c r="D83" s="16" t="s">
        <v>547</v>
      </c>
      <c r="E83" s="16" t="s">
        <v>519</v>
      </c>
      <c r="F83" s="17" t="s">
        <v>240</v>
      </c>
      <c r="G83" s="17" t="s">
        <v>824</v>
      </c>
      <c r="H83" s="17">
        <v>79</v>
      </c>
      <c r="I83" s="17" t="s">
        <v>366</v>
      </c>
      <c r="J83" s="43">
        <f>VLOOKUP($H83,[1]EDA!$H$6:$BH$470,42,FALSE)</f>
        <v>8</v>
      </c>
      <c r="K83" s="42">
        <f>VLOOKUP($H83,[1]EDA!$H$6:$BH$470,43,FALSE)</f>
        <v>18</v>
      </c>
      <c r="L83" s="42">
        <f>VLOOKUP($H83,[1]EDA!$H$6:$BH$470,44,FALSE)</f>
        <v>9</v>
      </c>
      <c r="M83" s="42">
        <f>VLOOKUP($H83,[1]EDA!$H$6:$BH$470,45,FALSE)</f>
        <v>7</v>
      </c>
      <c r="N83" s="42">
        <f>VLOOKUP($H83,[1]EDA!$H$6:$BH$470,46,FALSE)</f>
        <v>2</v>
      </c>
      <c r="O83" s="42">
        <f>VLOOKUP($H83,[1]EDA!$H$6:$BH$470,47,FALSE)</f>
        <v>6</v>
      </c>
      <c r="P83" s="42">
        <f>VLOOKUP($H83,[1]EDA!$H$6:$BH$470,48,FALSE)</f>
        <v>2</v>
      </c>
      <c r="Q83" s="42">
        <f>VLOOKUP($H83,[1]EDA!$H$6:$BH$470,49,FALSE)</f>
        <v>4</v>
      </c>
      <c r="R83" s="42">
        <f>VLOOKUP($H83,[1]EDA!$H$6:$BH$470,50,FALSE)</f>
        <v>0</v>
      </c>
      <c r="S83" s="42">
        <f>VLOOKUP($H83,[1]EDA!$H$6:$BH$470,51,FALSE)</f>
        <v>0</v>
      </c>
      <c r="T83" s="42">
        <f>VLOOKUP($H83,[1]EDA!$H$6:$BH$470,52,FALSE)</f>
        <v>0</v>
      </c>
      <c r="U83" s="42">
        <f>VLOOKUP($H83,[1]EDA!$H$6:$BH$470,53,FALSE)</f>
        <v>0</v>
      </c>
      <c r="V83" s="13"/>
      <c r="W83" s="13">
        <f t="shared" si="12"/>
        <v>56</v>
      </c>
      <c r="X83" s="20">
        <f t="shared" si="13"/>
        <v>0</v>
      </c>
      <c r="Y83" s="42">
        <f>VLOOKUP($H83,[2]EDA!$H$6:$AU$474,29,FALSE)</f>
        <v>0</v>
      </c>
      <c r="Z83" s="42">
        <f>VLOOKUP($H83,[2]EDA!$H$6:$AU$474,30,FALSE)</f>
        <v>0</v>
      </c>
      <c r="AA83" s="42">
        <f>VLOOKUP($H83,[2]EDA!$H$6:$AU$474,31,FALSE)</f>
        <v>0</v>
      </c>
      <c r="AB83" s="42">
        <f>VLOOKUP($H83,[2]EDA!$H$6:$AU$474,32,FALSE)</f>
        <v>0</v>
      </c>
      <c r="AC83" s="42">
        <f>VLOOKUP($H83,[2]EDA!$H$6:$AU$474,33,FALSE)</f>
        <v>0</v>
      </c>
      <c r="AD83" s="42">
        <f>VLOOKUP($H83,[2]EDA!$H$6:$AU$474,34,FALSE)</f>
        <v>0</v>
      </c>
      <c r="AE83" s="42">
        <f>VLOOKUP($H83,[2]EDA!$H$6:$AU$474,35,FALSE)</f>
        <v>0</v>
      </c>
      <c r="AF83" s="42">
        <f>VLOOKUP($H83,[2]EDA!$H$6:$AU$474,36,FALSE)</f>
        <v>0</v>
      </c>
      <c r="AG83" s="42">
        <f>VLOOKUP($H83,[2]EDA!$H$6:$AU$474,37,FALSE)</f>
        <v>0</v>
      </c>
      <c r="AH83" s="42">
        <f>VLOOKUP($H83,[2]EDA!$H$6:$AU$474,38,FALSE)</f>
        <v>0</v>
      </c>
      <c r="AI83" s="42">
        <f>VLOOKUP($H83,[2]EDA!$H$6:$AU$474,39,FALSE)</f>
        <v>0</v>
      </c>
      <c r="AJ83" s="42">
        <f>VLOOKUP($H83,[2]EDA!$H$6:$AU$474,40,FALSE)</f>
        <v>0</v>
      </c>
      <c r="AK83" s="23"/>
      <c r="AL83" s="45">
        <f t="shared" si="14"/>
        <v>0</v>
      </c>
      <c r="AM83" s="20">
        <f t="shared" si="15"/>
        <v>0</v>
      </c>
      <c r="AN83" s="42">
        <f>VLOOKUP($H83,[3]IRA!$H$6:$BH$470,42,FALSE)</f>
        <v>0</v>
      </c>
      <c r="AO83" s="42">
        <f>VLOOKUP($H83,[3]IRA!$H$6:$BH$470,43,FALSE)</f>
        <v>0</v>
      </c>
      <c r="AP83" s="42">
        <f>VLOOKUP($H83,[3]IRA!$H$6:$BH$470,44,FALSE)</f>
        <v>0</v>
      </c>
      <c r="AQ83" s="42">
        <f>VLOOKUP($H83,[3]IRA!$H$6:$BH$470,45,FALSE)</f>
        <v>0</v>
      </c>
      <c r="AR83" s="42">
        <f>VLOOKUP($H83,[3]IRA!$H$6:$BH$470,46,FALSE)</f>
        <v>0</v>
      </c>
      <c r="AS83" s="42">
        <f>VLOOKUP($H83,[3]IRA!$H$6:$BH$470,47,FALSE)</f>
        <v>0</v>
      </c>
      <c r="AT83" s="42">
        <f>VLOOKUP($H83,[3]IRA!$H$6:$BH$470,48,FALSE)</f>
        <v>0</v>
      </c>
      <c r="AU83" s="42">
        <f>VLOOKUP($H83,[3]IRA!$H$6:$BH$470,49,FALSE)</f>
        <v>0</v>
      </c>
      <c r="AV83" s="42">
        <f>VLOOKUP($H83,[3]IRA!$H$6:$BH$470,50,FALSE)</f>
        <v>0</v>
      </c>
      <c r="AW83" s="42">
        <f>VLOOKUP($H83,[3]IRA!$H$6:$BH$470,51,FALSE)</f>
        <v>0</v>
      </c>
      <c r="AX83" s="42">
        <f>VLOOKUP($H83,[3]IRA!$H$6:$BH$470,52,FALSE)</f>
        <v>0</v>
      </c>
      <c r="AY83" s="42">
        <f>VLOOKUP($H83,[3]IRA!$H$6:$BH$470,53,FALSE)</f>
        <v>0</v>
      </c>
      <c r="AZ83" s="23"/>
      <c r="BA83" s="23">
        <f t="shared" si="16"/>
        <v>0</v>
      </c>
      <c r="BB83" s="20">
        <f t="shared" si="17"/>
        <v>0</v>
      </c>
      <c r="BC83" s="42">
        <f>VLOOKUP($H83,[4]IRA!$H$7:$CH$471,68,FALSE)</f>
        <v>29</v>
      </c>
      <c r="BD83" s="42">
        <f>VLOOKUP($H83,[4]IRA!$H$7:$CH$471,69,FALSE)</f>
        <v>17</v>
      </c>
      <c r="BE83" s="42">
        <f>VLOOKUP($H83,[4]IRA!$H$7:$CH$471,70,FALSE)</f>
        <v>18</v>
      </c>
      <c r="BF83" s="42">
        <f>VLOOKUP($H83,[4]IRA!$H$7:$CH$471,71,FALSE)</f>
        <v>24</v>
      </c>
      <c r="BG83" s="42">
        <f>VLOOKUP($H83,[4]IRA!$H$7:$CH$471,72,FALSE)</f>
        <v>13</v>
      </c>
      <c r="BH83" s="42">
        <f>VLOOKUP($H83,[4]IRA!$H$7:$CH$471,73,FALSE)</f>
        <v>11</v>
      </c>
      <c r="BI83" s="42">
        <f>VLOOKUP($H83,[4]IRA!$H$7:$CH$471,74,FALSE)</f>
        <v>16</v>
      </c>
      <c r="BJ83" s="42">
        <f>VLOOKUP($H83,[4]IRA!$H$7:$CH$471,75,FALSE)</f>
        <v>6</v>
      </c>
      <c r="BK83" s="42">
        <f>VLOOKUP($H83,[4]IRA!$H$7:$CH$471,76,FALSE)</f>
        <v>0</v>
      </c>
      <c r="BL83" s="42">
        <f>VLOOKUP($H83,[4]IRA!$H$7:$CH$471,77,FALSE)</f>
        <v>0</v>
      </c>
      <c r="BM83" s="42">
        <f>VLOOKUP($H83,[4]IRA!$H$7:$CH$471,78,FALSE)</f>
        <v>0</v>
      </c>
      <c r="BN83" s="42">
        <f>VLOOKUP($H83,[4]IRA!$H$7:$CH$471,79,FALSE)</f>
        <v>0</v>
      </c>
      <c r="BO83" s="13"/>
      <c r="BP83" s="13">
        <f t="shared" si="18"/>
        <v>134</v>
      </c>
      <c r="BQ83" s="20">
        <f t="shared" si="19"/>
        <v>0</v>
      </c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</row>
    <row r="84" spans="1:118" s="100" customFormat="1" ht="10.199999999999999" x14ac:dyDescent="0.2">
      <c r="A84" s="17" t="s">
        <v>240</v>
      </c>
      <c r="B84" s="17" t="s">
        <v>364</v>
      </c>
      <c r="C84" s="42">
        <v>400</v>
      </c>
      <c r="D84" s="16" t="s">
        <v>547</v>
      </c>
      <c r="E84" s="16" t="s">
        <v>519</v>
      </c>
      <c r="F84" s="17" t="s">
        <v>240</v>
      </c>
      <c r="G84" s="17" t="s">
        <v>827</v>
      </c>
      <c r="H84" s="17">
        <v>80</v>
      </c>
      <c r="I84" s="17" t="s">
        <v>367</v>
      </c>
      <c r="J84" s="43">
        <f>VLOOKUP($H84,[1]EDA!$H$6:$BH$470,42,FALSE)</f>
        <v>3</v>
      </c>
      <c r="K84" s="42">
        <f>VLOOKUP($H84,[1]EDA!$H$6:$BH$470,43,FALSE)</f>
        <v>6</v>
      </c>
      <c r="L84" s="42">
        <f>VLOOKUP($H84,[1]EDA!$H$6:$BH$470,44,FALSE)</f>
        <v>3</v>
      </c>
      <c r="M84" s="42">
        <f>VLOOKUP($H84,[1]EDA!$H$6:$BH$470,45,FALSE)</f>
        <v>2</v>
      </c>
      <c r="N84" s="42">
        <f>VLOOKUP($H84,[1]EDA!$H$6:$BH$470,46,FALSE)</f>
        <v>2</v>
      </c>
      <c r="O84" s="42">
        <f>VLOOKUP($H84,[1]EDA!$H$6:$BH$470,47,FALSE)</f>
        <v>0</v>
      </c>
      <c r="P84" s="42">
        <f>VLOOKUP($H84,[1]EDA!$H$6:$BH$470,48,FALSE)</f>
        <v>2</v>
      </c>
      <c r="Q84" s="42">
        <f>VLOOKUP($H84,[1]EDA!$H$6:$BH$470,49,FALSE)</f>
        <v>4</v>
      </c>
      <c r="R84" s="42">
        <f>VLOOKUP($H84,[1]EDA!$H$6:$BH$470,50,FALSE)</f>
        <v>3</v>
      </c>
      <c r="S84" s="42">
        <f>VLOOKUP($H84,[1]EDA!$H$6:$BH$470,51,FALSE)</f>
        <v>0</v>
      </c>
      <c r="T84" s="42">
        <f>VLOOKUP($H84,[1]EDA!$H$6:$BH$470,52,FALSE)</f>
        <v>0</v>
      </c>
      <c r="U84" s="42">
        <f>VLOOKUP($H84,[1]EDA!$H$6:$BH$470,53,FALSE)</f>
        <v>0</v>
      </c>
      <c r="V84" s="13"/>
      <c r="W84" s="13">
        <f t="shared" si="12"/>
        <v>25</v>
      </c>
      <c r="X84" s="20">
        <f t="shared" si="13"/>
        <v>0</v>
      </c>
      <c r="Y84" s="42">
        <f>VLOOKUP($H84,[2]EDA!$H$6:$AU$474,29,FALSE)</f>
        <v>0</v>
      </c>
      <c r="Z84" s="42">
        <f>VLOOKUP($H84,[2]EDA!$H$6:$AU$474,30,FALSE)</f>
        <v>0</v>
      </c>
      <c r="AA84" s="42">
        <f>VLOOKUP($H84,[2]EDA!$H$6:$AU$474,31,FALSE)</f>
        <v>0</v>
      </c>
      <c r="AB84" s="42">
        <f>VLOOKUP($H84,[2]EDA!$H$6:$AU$474,32,FALSE)</f>
        <v>0</v>
      </c>
      <c r="AC84" s="42">
        <f>VLOOKUP($H84,[2]EDA!$H$6:$AU$474,33,FALSE)</f>
        <v>0</v>
      </c>
      <c r="AD84" s="42">
        <f>VLOOKUP($H84,[2]EDA!$H$6:$AU$474,34,FALSE)</f>
        <v>0</v>
      </c>
      <c r="AE84" s="42">
        <f>VLOOKUP($H84,[2]EDA!$H$6:$AU$474,35,FALSE)</f>
        <v>0</v>
      </c>
      <c r="AF84" s="42">
        <f>VLOOKUP($H84,[2]EDA!$H$6:$AU$474,36,FALSE)</f>
        <v>0</v>
      </c>
      <c r="AG84" s="42">
        <f>VLOOKUP($H84,[2]EDA!$H$6:$AU$474,37,FALSE)</f>
        <v>0</v>
      </c>
      <c r="AH84" s="42">
        <f>VLOOKUP($H84,[2]EDA!$H$6:$AU$474,38,FALSE)</f>
        <v>0</v>
      </c>
      <c r="AI84" s="42">
        <f>VLOOKUP($H84,[2]EDA!$H$6:$AU$474,39,FALSE)</f>
        <v>0</v>
      </c>
      <c r="AJ84" s="42">
        <f>VLOOKUP($H84,[2]EDA!$H$6:$AU$474,40,FALSE)</f>
        <v>0</v>
      </c>
      <c r="AK84" s="23"/>
      <c r="AL84" s="45">
        <f t="shared" si="14"/>
        <v>0</v>
      </c>
      <c r="AM84" s="20">
        <f t="shared" si="15"/>
        <v>0</v>
      </c>
      <c r="AN84" s="42">
        <f>VLOOKUP($H84,[3]IRA!$H$6:$BH$470,42,FALSE)</f>
        <v>11</v>
      </c>
      <c r="AO84" s="42">
        <f>VLOOKUP($H84,[3]IRA!$H$6:$BH$470,43,FALSE)</f>
        <v>3</v>
      </c>
      <c r="AP84" s="42">
        <f>VLOOKUP($H84,[3]IRA!$H$6:$BH$470,44,FALSE)</f>
        <v>1</v>
      </c>
      <c r="AQ84" s="42">
        <f>VLOOKUP($H84,[3]IRA!$H$6:$BH$470,45,FALSE)</f>
        <v>0</v>
      </c>
      <c r="AR84" s="42">
        <f>VLOOKUP($H84,[3]IRA!$H$6:$BH$470,46,FALSE)</f>
        <v>0</v>
      </c>
      <c r="AS84" s="42">
        <f>VLOOKUP($H84,[3]IRA!$H$6:$BH$470,47,FALSE)</f>
        <v>0</v>
      </c>
      <c r="AT84" s="42">
        <f>VLOOKUP($H84,[3]IRA!$H$6:$BH$470,48,FALSE)</f>
        <v>0</v>
      </c>
      <c r="AU84" s="42">
        <f>VLOOKUP($H84,[3]IRA!$H$6:$BH$470,49,FALSE)</f>
        <v>0</v>
      </c>
      <c r="AV84" s="42">
        <f>VLOOKUP($H84,[3]IRA!$H$6:$BH$470,50,FALSE)</f>
        <v>0</v>
      </c>
      <c r="AW84" s="42">
        <f>VLOOKUP($H84,[3]IRA!$H$6:$BH$470,51,FALSE)</f>
        <v>0</v>
      </c>
      <c r="AX84" s="42">
        <f>VLOOKUP($H84,[3]IRA!$H$6:$BH$470,52,FALSE)</f>
        <v>0</v>
      </c>
      <c r="AY84" s="42">
        <f>VLOOKUP($H84,[3]IRA!$H$6:$BH$470,53,FALSE)</f>
        <v>0</v>
      </c>
      <c r="AZ84" s="23"/>
      <c r="BA84" s="23">
        <f t="shared" si="16"/>
        <v>15</v>
      </c>
      <c r="BB84" s="20">
        <f t="shared" si="17"/>
        <v>0</v>
      </c>
      <c r="BC84" s="42">
        <f>VLOOKUP($H84,[4]IRA!$H$7:$CH$471,68,FALSE)</f>
        <v>13</v>
      </c>
      <c r="BD84" s="42">
        <f>VLOOKUP($H84,[4]IRA!$H$7:$CH$471,69,FALSE)</f>
        <v>7</v>
      </c>
      <c r="BE84" s="42">
        <f>VLOOKUP($H84,[4]IRA!$H$7:$CH$471,70,FALSE)</f>
        <v>1</v>
      </c>
      <c r="BF84" s="42">
        <f>VLOOKUP($H84,[4]IRA!$H$7:$CH$471,71,FALSE)</f>
        <v>1</v>
      </c>
      <c r="BG84" s="42">
        <f>VLOOKUP($H84,[4]IRA!$H$7:$CH$471,72,FALSE)</f>
        <v>4</v>
      </c>
      <c r="BH84" s="42">
        <f>VLOOKUP($H84,[4]IRA!$H$7:$CH$471,73,FALSE)</f>
        <v>1</v>
      </c>
      <c r="BI84" s="42">
        <f>VLOOKUP($H84,[4]IRA!$H$7:$CH$471,74,FALSE)</f>
        <v>3</v>
      </c>
      <c r="BJ84" s="42">
        <f>VLOOKUP($H84,[4]IRA!$H$7:$CH$471,75,FALSE)</f>
        <v>1</v>
      </c>
      <c r="BK84" s="42">
        <f>VLOOKUP($H84,[4]IRA!$H$7:$CH$471,76,FALSE)</f>
        <v>1</v>
      </c>
      <c r="BL84" s="42">
        <f>VLOOKUP($H84,[4]IRA!$H$7:$CH$471,77,FALSE)</f>
        <v>0</v>
      </c>
      <c r="BM84" s="42">
        <f>VLOOKUP($H84,[4]IRA!$H$7:$CH$471,78,FALSE)</f>
        <v>0</v>
      </c>
      <c r="BN84" s="42">
        <f>VLOOKUP($H84,[4]IRA!$H$7:$CH$471,79,FALSE)</f>
        <v>0</v>
      </c>
      <c r="BO84" s="13"/>
      <c r="BP84" s="13">
        <f t="shared" si="18"/>
        <v>32</v>
      </c>
      <c r="BQ84" s="20">
        <f t="shared" si="19"/>
        <v>0</v>
      </c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</row>
    <row r="85" spans="1:118" s="100" customFormat="1" ht="10.199999999999999" x14ac:dyDescent="0.2">
      <c r="A85" s="17" t="s">
        <v>240</v>
      </c>
      <c r="B85" s="17" t="s">
        <v>364</v>
      </c>
      <c r="C85" s="42">
        <v>400</v>
      </c>
      <c r="D85" s="16" t="s">
        <v>547</v>
      </c>
      <c r="E85" s="16" t="s">
        <v>519</v>
      </c>
      <c r="F85" s="17" t="s">
        <v>240</v>
      </c>
      <c r="G85" s="17" t="s">
        <v>824</v>
      </c>
      <c r="H85" s="17">
        <v>81</v>
      </c>
      <c r="I85" s="17" t="s">
        <v>363</v>
      </c>
      <c r="J85" s="43">
        <f>VLOOKUP($H85,[1]EDA!$H$6:$BH$470,42,FALSE)</f>
        <v>1</v>
      </c>
      <c r="K85" s="42">
        <f>VLOOKUP($H85,[1]EDA!$H$6:$BH$470,43,FALSE)</f>
        <v>0</v>
      </c>
      <c r="L85" s="42">
        <f>VLOOKUP($H85,[1]EDA!$H$6:$BH$470,44,FALSE)</f>
        <v>1</v>
      </c>
      <c r="M85" s="42">
        <f>VLOOKUP($H85,[1]EDA!$H$6:$BH$470,45,FALSE)</f>
        <v>1</v>
      </c>
      <c r="N85" s="42">
        <f>VLOOKUP($H85,[1]EDA!$H$6:$BH$470,46,FALSE)</f>
        <v>2</v>
      </c>
      <c r="O85" s="42">
        <f>VLOOKUP($H85,[1]EDA!$H$6:$BH$470,47,FALSE)</f>
        <v>1</v>
      </c>
      <c r="P85" s="42">
        <f>VLOOKUP($H85,[1]EDA!$H$6:$BH$470,48,FALSE)</f>
        <v>1</v>
      </c>
      <c r="Q85" s="42">
        <f>VLOOKUP($H85,[1]EDA!$H$6:$BH$470,49,FALSE)</f>
        <v>0</v>
      </c>
      <c r="R85" s="42">
        <f>VLOOKUP($H85,[1]EDA!$H$6:$BH$470,50,FALSE)</f>
        <v>0</v>
      </c>
      <c r="S85" s="42">
        <f>VLOOKUP($H85,[1]EDA!$H$6:$BH$470,51,FALSE)</f>
        <v>0</v>
      </c>
      <c r="T85" s="42">
        <f>VLOOKUP($H85,[1]EDA!$H$6:$BH$470,52,FALSE)</f>
        <v>0</v>
      </c>
      <c r="U85" s="42">
        <f>VLOOKUP($H85,[1]EDA!$H$6:$BH$470,53,FALSE)</f>
        <v>0</v>
      </c>
      <c r="V85" s="13"/>
      <c r="W85" s="13">
        <f t="shared" si="12"/>
        <v>7</v>
      </c>
      <c r="X85" s="20">
        <f t="shared" si="13"/>
        <v>0</v>
      </c>
      <c r="Y85" s="42">
        <f>VLOOKUP($H85,[2]EDA!$H$6:$AU$474,29,FALSE)</f>
        <v>0</v>
      </c>
      <c r="Z85" s="42">
        <f>VLOOKUP($H85,[2]EDA!$H$6:$AU$474,30,FALSE)</f>
        <v>0</v>
      </c>
      <c r="AA85" s="42">
        <f>VLOOKUP($H85,[2]EDA!$H$6:$AU$474,31,FALSE)</f>
        <v>0</v>
      </c>
      <c r="AB85" s="42">
        <f>VLOOKUP($H85,[2]EDA!$H$6:$AU$474,32,FALSE)</f>
        <v>0</v>
      </c>
      <c r="AC85" s="42">
        <f>VLOOKUP($H85,[2]EDA!$H$6:$AU$474,33,FALSE)</f>
        <v>0</v>
      </c>
      <c r="AD85" s="42">
        <f>VLOOKUP($H85,[2]EDA!$H$6:$AU$474,34,FALSE)</f>
        <v>0</v>
      </c>
      <c r="AE85" s="42">
        <f>VLOOKUP($H85,[2]EDA!$H$6:$AU$474,35,FALSE)</f>
        <v>0</v>
      </c>
      <c r="AF85" s="42">
        <f>VLOOKUP($H85,[2]EDA!$H$6:$AU$474,36,FALSE)</f>
        <v>0</v>
      </c>
      <c r="AG85" s="42">
        <f>VLOOKUP($H85,[2]EDA!$H$6:$AU$474,37,FALSE)</f>
        <v>0</v>
      </c>
      <c r="AH85" s="42">
        <f>VLOOKUP($H85,[2]EDA!$H$6:$AU$474,38,FALSE)</f>
        <v>0</v>
      </c>
      <c r="AI85" s="42">
        <f>VLOOKUP($H85,[2]EDA!$H$6:$AU$474,39,FALSE)</f>
        <v>0</v>
      </c>
      <c r="AJ85" s="42">
        <f>VLOOKUP($H85,[2]EDA!$H$6:$AU$474,40,FALSE)</f>
        <v>0</v>
      </c>
      <c r="AK85" s="23"/>
      <c r="AL85" s="45">
        <f t="shared" si="14"/>
        <v>0</v>
      </c>
      <c r="AM85" s="20">
        <f t="shared" si="15"/>
        <v>0</v>
      </c>
      <c r="AN85" s="42">
        <f>VLOOKUP($H85,[3]IRA!$H$6:$BH$470,42,FALSE)</f>
        <v>2</v>
      </c>
      <c r="AO85" s="42">
        <f>VLOOKUP($H85,[3]IRA!$H$6:$BH$470,43,FALSE)</f>
        <v>0</v>
      </c>
      <c r="AP85" s="42">
        <f>VLOOKUP($H85,[3]IRA!$H$6:$BH$470,44,FALSE)</f>
        <v>0</v>
      </c>
      <c r="AQ85" s="42">
        <f>VLOOKUP($H85,[3]IRA!$H$6:$BH$470,45,FALSE)</f>
        <v>0</v>
      </c>
      <c r="AR85" s="42">
        <f>VLOOKUP($H85,[3]IRA!$H$6:$BH$470,46,FALSE)</f>
        <v>0</v>
      </c>
      <c r="AS85" s="42">
        <f>VLOOKUP($H85,[3]IRA!$H$6:$BH$470,47,FALSE)</f>
        <v>0</v>
      </c>
      <c r="AT85" s="42">
        <f>VLOOKUP($H85,[3]IRA!$H$6:$BH$470,48,FALSE)</f>
        <v>0</v>
      </c>
      <c r="AU85" s="42">
        <f>VLOOKUP($H85,[3]IRA!$H$6:$BH$470,49,FALSE)</f>
        <v>0</v>
      </c>
      <c r="AV85" s="42">
        <f>VLOOKUP($H85,[3]IRA!$H$6:$BH$470,50,FALSE)</f>
        <v>0</v>
      </c>
      <c r="AW85" s="42">
        <f>VLOOKUP($H85,[3]IRA!$H$6:$BH$470,51,FALSE)</f>
        <v>0</v>
      </c>
      <c r="AX85" s="42">
        <f>VLOOKUP($H85,[3]IRA!$H$6:$BH$470,52,FALSE)</f>
        <v>0</v>
      </c>
      <c r="AY85" s="42">
        <f>VLOOKUP($H85,[3]IRA!$H$6:$BH$470,53,FALSE)</f>
        <v>0</v>
      </c>
      <c r="AZ85" s="23"/>
      <c r="BA85" s="23">
        <f t="shared" si="16"/>
        <v>2</v>
      </c>
      <c r="BB85" s="20">
        <f t="shared" si="17"/>
        <v>0</v>
      </c>
      <c r="BC85" s="42">
        <f>VLOOKUP($H85,[4]IRA!$H$7:$CH$471,68,FALSE)</f>
        <v>10</v>
      </c>
      <c r="BD85" s="42">
        <f>VLOOKUP($H85,[4]IRA!$H$7:$CH$471,69,FALSE)</f>
        <v>2</v>
      </c>
      <c r="BE85" s="42">
        <f>VLOOKUP($H85,[4]IRA!$H$7:$CH$471,70,FALSE)</f>
        <v>2</v>
      </c>
      <c r="BF85" s="42">
        <f>VLOOKUP($H85,[4]IRA!$H$7:$CH$471,71,FALSE)</f>
        <v>3</v>
      </c>
      <c r="BG85" s="42">
        <f>VLOOKUP($H85,[4]IRA!$H$7:$CH$471,72,FALSE)</f>
        <v>0</v>
      </c>
      <c r="BH85" s="42">
        <f>VLOOKUP($H85,[4]IRA!$H$7:$CH$471,73,FALSE)</f>
        <v>0</v>
      </c>
      <c r="BI85" s="42">
        <f>VLOOKUP($H85,[4]IRA!$H$7:$CH$471,74,FALSE)</f>
        <v>4</v>
      </c>
      <c r="BJ85" s="42">
        <f>VLOOKUP($H85,[4]IRA!$H$7:$CH$471,75,FALSE)</f>
        <v>0</v>
      </c>
      <c r="BK85" s="42">
        <f>VLOOKUP($H85,[4]IRA!$H$7:$CH$471,76,FALSE)</f>
        <v>0</v>
      </c>
      <c r="BL85" s="42">
        <f>VLOOKUP($H85,[4]IRA!$H$7:$CH$471,77,FALSE)</f>
        <v>0</v>
      </c>
      <c r="BM85" s="42">
        <f>VLOOKUP($H85,[4]IRA!$H$7:$CH$471,78,FALSE)</f>
        <v>0</v>
      </c>
      <c r="BN85" s="42">
        <f>VLOOKUP($H85,[4]IRA!$H$7:$CH$471,79,FALSE)</f>
        <v>0</v>
      </c>
      <c r="BO85" s="13"/>
      <c r="BP85" s="13">
        <f t="shared" si="18"/>
        <v>21</v>
      </c>
      <c r="BQ85" s="20">
        <f t="shared" si="19"/>
        <v>0</v>
      </c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</row>
    <row r="86" spans="1:118" s="100" customFormat="1" ht="10.199999999999999" x14ac:dyDescent="0.2">
      <c r="A86" s="17" t="s">
        <v>240</v>
      </c>
      <c r="B86" s="17" t="s">
        <v>240</v>
      </c>
      <c r="C86" s="42">
        <v>400</v>
      </c>
      <c r="D86" s="16" t="s">
        <v>547</v>
      </c>
      <c r="E86" s="16" t="s">
        <v>519</v>
      </c>
      <c r="F86" s="17" t="s">
        <v>240</v>
      </c>
      <c r="G86" s="17" t="s">
        <v>824</v>
      </c>
      <c r="H86" s="17">
        <v>82</v>
      </c>
      <c r="I86" s="17" t="s">
        <v>241</v>
      </c>
      <c r="J86" s="43">
        <f>VLOOKUP($H86,[1]EDA!$H$6:$BH$470,42,FALSE)</f>
        <v>0</v>
      </c>
      <c r="K86" s="42">
        <f>VLOOKUP($H86,[1]EDA!$H$6:$BH$470,43,FALSE)</f>
        <v>5</v>
      </c>
      <c r="L86" s="42">
        <f>VLOOKUP($H86,[1]EDA!$H$6:$BH$470,44,FALSE)</f>
        <v>1</v>
      </c>
      <c r="M86" s="42">
        <f>VLOOKUP($H86,[1]EDA!$H$6:$BH$470,45,FALSE)</f>
        <v>2</v>
      </c>
      <c r="N86" s="42">
        <f>VLOOKUP($H86,[1]EDA!$H$6:$BH$470,46,FALSE)</f>
        <v>8</v>
      </c>
      <c r="O86" s="42">
        <f>VLOOKUP($H86,[1]EDA!$H$6:$BH$470,47,FALSE)</f>
        <v>3</v>
      </c>
      <c r="P86" s="42">
        <f>VLOOKUP($H86,[1]EDA!$H$6:$BH$470,48,FALSE)</f>
        <v>9</v>
      </c>
      <c r="Q86" s="42">
        <f>VLOOKUP($H86,[1]EDA!$H$6:$BH$470,49,FALSE)</f>
        <v>0</v>
      </c>
      <c r="R86" s="42">
        <f>VLOOKUP($H86,[1]EDA!$H$6:$BH$470,50,FALSE)</f>
        <v>0</v>
      </c>
      <c r="S86" s="42">
        <f>VLOOKUP($H86,[1]EDA!$H$6:$BH$470,51,FALSE)</f>
        <v>0</v>
      </c>
      <c r="T86" s="42">
        <f>VLOOKUP($H86,[1]EDA!$H$6:$BH$470,52,FALSE)</f>
        <v>0</v>
      </c>
      <c r="U86" s="42">
        <f>VLOOKUP($H86,[1]EDA!$H$6:$BH$470,53,FALSE)</f>
        <v>0</v>
      </c>
      <c r="V86" s="13"/>
      <c r="W86" s="13">
        <f t="shared" si="12"/>
        <v>28</v>
      </c>
      <c r="X86" s="20">
        <f t="shared" si="13"/>
        <v>0</v>
      </c>
      <c r="Y86" s="42">
        <f>VLOOKUP($H86,[2]EDA!$H$6:$AU$474,29,FALSE)</f>
        <v>0</v>
      </c>
      <c r="Z86" s="42">
        <f>VLOOKUP($H86,[2]EDA!$H$6:$AU$474,30,FALSE)</f>
        <v>0</v>
      </c>
      <c r="AA86" s="42">
        <f>VLOOKUP($H86,[2]EDA!$H$6:$AU$474,31,FALSE)</f>
        <v>0</v>
      </c>
      <c r="AB86" s="42">
        <f>VLOOKUP($H86,[2]EDA!$H$6:$AU$474,32,FALSE)</f>
        <v>0</v>
      </c>
      <c r="AC86" s="42">
        <f>VLOOKUP($H86,[2]EDA!$H$6:$AU$474,33,FALSE)</f>
        <v>0</v>
      </c>
      <c r="AD86" s="42">
        <f>VLOOKUP($H86,[2]EDA!$H$6:$AU$474,34,FALSE)</f>
        <v>0</v>
      </c>
      <c r="AE86" s="42">
        <f>VLOOKUP($H86,[2]EDA!$H$6:$AU$474,35,FALSE)</f>
        <v>0</v>
      </c>
      <c r="AF86" s="42">
        <f>VLOOKUP($H86,[2]EDA!$H$6:$AU$474,36,FALSE)</f>
        <v>0</v>
      </c>
      <c r="AG86" s="42">
        <f>VLOOKUP($H86,[2]EDA!$H$6:$AU$474,37,FALSE)</f>
        <v>0</v>
      </c>
      <c r="AH86" s="42">
        <f>VLOOKUP($H86,[2]EDA!$H$6:$AU$474,38,FALSE)</f>
        <v>0</v>
      </c>
      <c r="AI86" s="42">
        <f>VLOOKUP($H86,[2]EDA!$H$6:$AU$474,39,FALSE)</f>
        <v>0</v>
      </c>
      <c r="AJ86" s="42">
        <f>VLOOKUP($H86,[2]EDA!$H$6:$AU$474,40,FALSE)</f>
        <v>0</v>
      </c>
      <c r="AK86" s="23"/>
      <c r="AL86" s="45">
        <f t="shared" si="14"/>
        <v>0</v>
      </c>
      <c r="AM86" s="20">
        <f t="shared" si="15"/>
        <v>0</v>
      </c>
      <c r="AN86" s="42">
        <f>VLOOKUP($H86,[3]IRA!$H$6:$BH$470,42,FALSE)</f>
        <v>0</v>
      </c>
      <c r="AO86" s="42">
        <f>VLOOKUP($H86,[3]IRA!$H$6:$BH$470,43,FALSE)</f>
        <v>0</v>
      </c>
      <c r="AP86" s="42">
        <f>VLOOKUP($H86,[3]IRA!$H$6:$BH$470,44,FALSE)</f>
        <v>0</v>
      </c>
      <c r="AQ86" s="42">
        <f>VLOOKUP($H86,[3]IRA!$H$6:$BH$470,45,FALSE)</f>
        <v>0</v>
      </c>
      <c r="AR86" s="42">
        <f>VLOOKUP($H86,[3]IRA!$H$6:$BH$470,46,FALSE)</f>
        <v>0</v>
      </c>
      <c r="AS86" s="42">
        <f>VLOOKUP($H86,[3]IRA!$H$6:$BH$470,47,FALSE)</f>
        <v>0</v>
      </c>
      <c r="AT86" s="42">
        <f>VLOOKUP($H86,[3]IRA!$H$6:$BH$470,48,FALSE)</f>
        <v>0</v>
      </c>
      <c r="AU86" s="42">
        <f>VLOOKUP($H86,[3]IRA!$H$6:$BH$470,49,FALSE)</f>
        <v>0</v>
      </c>
      <c r="AV86" s="42">
        <f>VLOOKUP($H86,[3]IRA!$H$6:$BH$470,50,FALSE)</f>
        <v>0</v>
      </c>
      <c r="AW86" s="42">
        <f>VLOOKUP($H86,[3]IRA!$H$6:$BH$470,51,FALSE)</f>
        <v>0</v>
      </c>
      <c r="AX86" s="42">
        <f>VLOOKUP($H86,[3]IRA!$H$6:$BH$470,52,FALSE)</f>
        <v>0</v>
      </c>
      <c r="AY86" s="42">
        <f>VLOOKUP($H86,[3]IRA!$H$6:$BH$470,53,FALSE)</f>
        <v>0</v>
      </c>
      <c r="AZ86" s="23"/>
      <c r="BA86" s="23">
        <f t="shared" si="16"/>
        <v>0</v>
      </c>
      <c r="BB86" s="20">
        <f t="shared" si="17"/>
        <v>0</v>
      </c>
      <c r="BC86" s="42">
        <f>VLOOKUP($H86,[4]IRA!$H$7:$CH$471,68,FALSE)</f>
        <v>3</v>
      </c>
      <c r="BD86" s="42">
        <f>VLOOKUP($H86,[4]IRA!$H$7:$CH$471,69,FALSE)</f>
        <v>10</v>
      </c>
      <c r="BE86" s="42">
        <f>VLOOKUP($H86,[4]IRA!$H$7:$CH$471,70,FALSE)</f>
        <v>6</v>
      </c>
      <c r="BF86" s="42">
        <f>VLOOKUP($H86,[4]IRA!$H$7:$CH$471,71,FALSE)</f>
        <v>6</v>
      </c>
      <c r="BG86" s="42">
        <f>VLOOKUP($H86,[4]IRA!$H$7:$CH$471,72,FALSE)</f>
        <v>19</v>
      </c>
      <c r="BH86" s="42">
        <f>VLOOKUP($H86,[4]IRA!$H$7:$CH$471,73,FALSE)</f>
        <v>8</v>
      </c>
      <c r="BI86" s="42">
        <f>VLOOKUP($H86,[4]IRA!$H$7:$CH$471,74,FALSE)</f>
        <v>3</v>
      </c>
      <c r="BJ86" s="42">
        <f>VLOOKUP($H86,[4]IRA!$H$7:$CH$471,75,FALSE)</f>
        <v>0</v>
      </c>
      <c r="BK86" s="42">
        <f>VLOOKUP($H86,[4]IRA!$H$7:$CH$471,76,FALSE)</f>
        <v>0</v>
      </c>
      <c r="BL86" s="42">
        <f>VLOOKUP($H86,[4]IRA!$H$7:$CH$471,77,FALSE)</f>
        <v>0</v>
      </c>
      <c r="BM86" s="42">
        <f>VLOOKUP($H86,[4]IRA!$H$7:$CH$471,78,FALSE)</f>
        <v>0</v>
      </c>
      <c r="BN86" s="42">
        <f>VLOOKUP($H86,[4]IRA!$H$7:$CH$471,79,FALSE)</f>
        <v>0</v>
      </c>
      <c r="BO86" s="13"/>
      <c r="BP86" s="13">
        <f t="shared" si="18"/>
        <v>55</v>
      </c>
      <c r="BQ86" s="20">
        <f t="shared" si="19"/>
        <v>0</v>
      </c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</row>
    <row r="87" spans="1:118" s="100" customFormat="1" ht="10.199999999999999" x14ac:dyDescent="0.2">
      <c r="A87" s="17" t="s">
        <v>240</v>
      </c>
      <c r="B87" s="17" t="s">
        <v>240</v>
      </c>
      <c r="C87" s="42">
        <v>400</v>
      </c>
      <c r="D87" s="16" t="s">
        <v>547</v>
      </c>
      <c r="E87" s="16" t="s">
        <v>519</v>
      </c>
      <c r="F87" s="17" t="s">
        <v>240</v>
      </c>
      <c r="G87" s="17" t="s">
        <v>824</v>
      </c>
      <c r="H87" s="17">
        <v>83</v>
      </c>
      <c r="I87" s="17" t="s">
        <v>242</v>
      </c>
      <c r="J87" s="43">
        <f>VLOOKUP($H87,[1]EDA!$H$6:$BH$470,42,FALSE)</f>
        <v>0</v>
      </c>
      <c r="K87" s="42">
        <f>VLOOKUP($H87,[1]EDA!$H$6:$BH$470,43,FALSE)</f>
        <v>0</v>
      </c>
      <c r="L87" s="42">
        <f>VLOOKUP($H87,[1]EDA!$H$6:$BH$470,44,FALSE)</f>
        <v>0</v>
      </c>
      <c r="M87" s="42">
        <f>VLOOKUP($H87,[1]EDA!$H$6:$BH$470,45,FALSE)</f>
        <v>0</v>
      </c>
      <c r="N87" s="42">
        <f>VLOOKUP($H87,[1]EDA!$H$6:$BH$470,46,FALSE)</f>
        <v>0</v>
      </c>
      <c r="O87" s="42">
        <f>VLOOKUP($H87,[1]EDA!$H$6:$BH$470,47,FALSE)</f>
        <v>0</v>
      </c>
      <c r="P87" s="42">
        <f>VLOOKUP($H87,[1]EDA!$H$6:$BH$470,48,FALSE)</f>
        <v>0</v>
      </c>
      <c r="Q87" s="42">
        <f>VLOOKUP($H87,[1]EDA!$H$6:$BH$470,49,FALSE)</f>
        <v>0</v>
      </c>
      <c r="R87" s="42">
        <f>VLOOKUP($H87,[1]EDA!$H$6:$BH$470,50,FALSE)</f>
        <v>0</v>
      </c>
      <c r="S87" s="42">
        <f>VLOOKUP($H87,[1]EDA!$H$6:$BH$470,51,FALSE)</f>
        <v>0</v>
      </c>
      <c r="T87" s="42">
        <f>VLOOKUP($H87,[1]EDA!$H$6:$BH$470,52,FALSE)</f>
        <v>0</v>
      </c>
      <c r="U87" s="42">
        <f>VLOOKUP($H87,[1]EDA!$H$6:$BH$470,53,FALSE)</f>
        <v>0</v>
      </c>
      <c r="V87" s="13"/>
      <c r="W87" s="13">
        <f t="shared" si="12"/>
        <v>0</v>
      </c>
      <c r="X87" s="20">
        <f t="shared" si="13"/>
        <v>0</v>
      </c>
      <c r="Y87" s="42">
        <f>VLOOKUP($H87,[2]EDA!$H$6:$AU$474,29,FALSE)</f>
        <v>0</v>
      </c>
      <c r="Z87" s="42">
        <f>VLOOKUP($H87,[2]EDA!$H$6:$AU$474,30,FALSE)</f>
        <v>0</v>
      </c>
      <c r="AA87" s="42">
        <f>VLOOKUP($H87,[2]EDA!$H$6:$AU$474,31,FALSE)</f>
        <v>0</v>
      </c>
      <c r="AB87" s="42">
        <f>VLOOKUP($H87,[2]EDA!$H$6:$AU$474,32,FALSE)</f>
        <v>0</v>
      </c>
      <c r="AC87" s="42">
        <f>VLOOKUP($H87,[2]EDA!$H$6:$AU$474,33,FALSE)</f>
        <v>0</v>
      </c>
      <c r="AD87" s="42">
        <f>VLOOKUP($H87,[2]EDA!$H$6:$AU$474,34,FALSE)</f>
        <v>0</v>
      </c>
      <c r="AE87" s="42">
        <f>VLOOKUP($H87,[2]EDA!$H$6:$AU$474,35,FALSE)</f>
        <v>0</v>
      </c>
      <c r="AF87" s="42">
        <f>VLOOKUP($H87,[2]EDA!$H$6:$AU$474,36,FALSE)</f>
        <v>0</v>
      </c>
      <c r="AG87" s="42">
        <f>VLOOKUP($H87,[2]EDA!$H$6:$AU$474,37,FALSE)</f>
        <v>0</v>
      </c>
      <c r="AH87" s="42">
        <f>VLOOKUP($H87,[2]EDA!$H$6:$AU$474,38,FALSE)</f>
        <v>0</v>
      </c>
      <c r="AI87" s="42">
        <f>VLOOKUP($H87,[2]EDA!$H$6:$AU$474,39,FALSE)</f>
        <v>0</v>
      </c>
      <c r="AJ87" s="42">
        <f>VLOOKUP($H87,[2]EDA!$H$6:$AU$474,40,FALSE)</f>
        <v>0</v>
      </c>
      <c r="AK87" s="23"/>
      <c r="AL87" s="45">
        <f t="shared" si="14"/>
        <v>0</v>
      </c>
      <c r="AM87" s="20">
        <f t="shared" si="15"/>
        <v>0</v>
      </c>
      <c r="AN87" s="42">
        <f>VLOOKUP($H87,[3]IRA!$H$6:$BH$470,42,FALSE)</f>
        <v>0</v>
      </c>
      <c r="AO87" s="42">
        <f>VLOOKUP($H87,[3]IRA!$H$6:$BH$470,43,FALSE)</f>
        <v>0</v>
      </c>
      <c r="AP87" s="42">
        <f>VLOOKUP($H87,[3]IRA!$H$6:$BH$470,44,FALSE)</f>
        <v>0</v>
      </c>
      <c r="AQ87" s="42">
        <f>VLOOKUP($H87,[3]IRA!$H$6:$BH$470,45,FALSE)</f>
        <v>0</v>
      </c>
      <c r="AR87" s="42">
        <f>VLOOKUP($H87,[3]IRA!$H$6:$BH$470,46,FALSE)</f>
        <v>0</v>
      </c>
      <c r="AS87" s="42">
        <f>VLOOKUP($H87,[3]IRA!$H$6:$BH$470,47,FALSE)</f>
        <v>0</v>
      </c>
      <c r="AT87" s="42">
        <f>VLOOKUP($H87,[3]IRA!$H$6:$BH$470,48,FALSE)</f>
        <v>0</v>
      </c>
      <c r="AU87" s="42">
        <f>VLOOKUP($H87,[3]IRA!$H$6:$BH$470,49,FALSE)</f>
        <v>0</v>
      </c>
      <c r="AV87" s="42">
        <f>VLOOKUP($H87,[3]IRA!$H$6:$BH$470,50,FALSE)</f>
        <v>0</v>
      </c>
      <c r="AW87" s="42">
        <f>VLOOKUP($H87,[3]IRA!$H$6:$BH$470,51,FALSE)</f>
        <v>0</v>
      </c>
      <c r="AX87" s="42">
        <f>VLOOKUP($H87,[3]IRA!$H$6:$BH$470,52,FALSE)</f>
        <v>0</v>
      </c>
      <c r="AY87" s="42">
        <f>VLOOKUP($H87,[3]IRA!$H$6:$BH$470,53,FALSE)</f>
        <v>0</v>
      </c>
      <c r="AZ87" s="23"/>
      <c r="BA87" s="23">
        <f t="shared" si="16"/>
        <v>0</v>
      </c>
      <c r="BB87" s="20">
        <f t="shared" si="17"/>
        <v>0</v>
      </c>
      <c r="BC87" s="42">
        <f>VLOOKUP($H87,[4]IRA!$H$7:$CH$471,68,FALSE)</f>
        <v>0</v>
      </c>
      <c r="BD87" s="42">
        <f>VLOOKUP($H87,[4]IRA!$H$7:$CH$471,69,FALSE)</f>
        <v>0</v>
      </c>
      <c r="BE87" s="42">
        <f>VLOOKUP($H87,[4]IRA!$H$7:$CH$471,70,FALSE)</f>
        <v>0</v>
      </c>
      <c r="BF87" s="42">
        <f>VLOOKUP($H87,[4]IRA!$H$7:$CH$471,71,FALSE)</f>
        <v>0</v>
      </c>
      <c r="BG87" s="42">
        <f>VLOOKUP($H87,[4]IRA!$H$7:$CH$471,72,FALSE)</f>
        <v>4</v>
      </c>
      <c r="BH87" s="42">
        <f>VLOOKUP($H87,[4]IRA!$H$7:$CH$471,73,FALSE)</f>
        <v>0</v>
      </c>
      <c r="BI87" s="42">
        <f>VLOOKUP($H87,[4]IRA!$H$7:$CH$471,74,FALSE)</f>
        <v>1</v>
      </c>
      <c r="BJ87" s="42">
        <f>VLOOKUP($H87,[4]IRA!$H$7:$CH$471,75,FALSE)</f>
        <v>0</v>
      </c>
      <c r="BK87" s="42">
        <f>VLOOKUP($H87,[4]IRA!$H$7:$CH$471,76,FALSE)</f>
        <v>0</v>
      </c>
      <c r="BL87" s="42">
        <f>VLOOKUP($H87,[4]IRA!$H$7:$CH$471,77,FALSE)</f>
        <v>0</v>
      </c>
      <c r="BM87" s="42">
        <f>VLOOKUP($H87,[4]IRA!$H$7:$CH$471,78,FALSE)</f>
        <v>0</v>
      </c>
      <c r="BN87" s="42">
        <f>VLOOKUP($H87,[4]IRA!$H$7:$CH$471,79,FALSE)</f>
        <v>0</v>
      </c>
      <c r="BO87" s="13"/>
      <c r="BP87" s="13">
        <f t="shared" si="18"/>
        <v>5</v>
      </c>
      <c r="BQ87" s="20">
        <f t="shared" si="19"/>
        <v>0</v>
      </c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</row>
    <row r="88" spans="1:118" s="100" customFormat="1" ht="10.199999999999999" x14ac:dyDescent="0.2">
      <c r="A88" s="17" t="s">
        <v>240</v>
      </c>
      <c r="B88" s="17" t="s">
        <v>240</v>
      </c>
      <c r="C88" s="42">
        <v>400</v>
      </c>
      <c r="D88" s="16" t="s">
        <v>547</v>
      </c>
      <c r="E88" s="16" t="s">
        <v>519</v>
      </c>
      <c r="F88" s="17" t="s">
        <v>240</v>
      </c>
      <c r="G88" s="17" t="s">
        <v>824</v>
      </c>
      <c r="H88" s="17">
        <v>84</v>
      </c>
      <c r="I88" s="17" t="s">
        <v>243</v>
      </c>
      <c r="J88" s="43">
        <f>VLOOKUP($H88,[1]EDA!$H$6:$BH$470,42,FALSE)</f>
        <v>0</v>
      </c>
      <c r="K88" s="42">
        <f>VLOOKUP($H88,[1]EDA!$H$6:$BH$470,43,FALSE)</f>
        <v>1</v>
      </c>
      <c r="L88" s="42">
        <f>VLOOKUP($H88,[1]EDA!$H$6:$BH$470,44,FALSE)</f>
        <v>1</v>
      </c>
      <c r="M88" s="42">
        <f>VLOOKUP($H88,[1]EDA!$H$6:$BH$470,45,FALSE)</f>
        <v>2</v>
      </c>
      <c r="N88" s="42">
        <f>VLOOKUP($H88,[1]EDA!$H$6:$BH$470,46,FALSE)</f>
        <v>5</v>
      </c>
      <c r="O88" s="42">
        <f>VLOOKUP($H88,[1]EDA!$H$6:$BH$470,47,FALSE)</f>
        <v>1</v>
      </c>
      <c r="P88" s="42">
        <f>VLOOKUP($H88,[1]EDA!$H$6:$BH$470,48,FALSE)</f>
        <v>0</v>
      </c>
      <c r="Q88" s="42">
        <f>VLOOKUP($H88,[1]EDA!$H$6:$BH$470,49,FALSE)</f>
        <v>0</v>
      </c>
      <c r="R88" s="42">
        <f>VLOOKUP($H88,[1]EDA!$H$6:$BH$470,50,FALSE)</f>
        <v>0</v>
      </c>
      <c r="S88" s="42">
        <f>VLOOKUP($H88,[1]EDA!$H$6:$BH$470,51,FALSE)</f>
        <v>0</v>
      </c>
      <c r="T88" s="42">
        <f>VLOOKUP($H88,[1]EDA!$H$6:$BH$470,52,FALSE)</f>
        <v>0</v>
      </c>
      <c r="U88" s="42">
        <f>VLOOKUP($H88,[1]EDA!$H$6:$BH$470,53,FALSE)</f>
        <v>0</v>
      </c>
      <c r="V88" s="13"/>
      <c r="W88" s="13">
        <f t="shared" si="12"/>
        <v>10</v>
      </c>
      <c r="X88" s="20">
        <f t="shared" si="13"/>
        <v>0</v>
      </c>
      <c r="Y88" s="42">
        <f>VLOOKUP($H88,[2]EDA!$H$6:$AU$474,29,FALSE)</f>
        <v>0</v>
      </c>
      <c r="Z88" s="42">
        <f>VLOOKUP($H88,[2]EDA!$H$6:$AU$474,30,FALSE)</f>
        <v>0</v>
      </c>
      <c r="AA88" s="42">
        <f>VLOOKUP($H88,[2]EDA!$H$6:$AU$474,31,FALSE)</f>
        <v>0</v>
      </c>
      <c r="AB88" s="42">
        <f>VLOOKUP($H88,[2]EDA!$H$6:$AU$474,32,FALSE)</f>
        <v>0</v>
      </c>
      <c r="AC88" s="42">
        <f>VLOOKUP($H88,[2]EDA!$H$6:$AU$474,33,FALSE)</f>
        <v>0</v>
      </c>
      <c r="AD88" s="42">
        <f>VLOOKUP($H88,[2]EDA!$H$6:$AU$474,34,FALSE)</f>
        <v>0</v>
      </c>
      <c r="AE88" s="42">
        <f>VLOOKUP($H88,[2]EDA!$H$6:$AU$474,35,FALSE)</f>
        <v>0</v>
      </c>
      <c r="AF88" s="42">
        <f>VLOOKUP($H88,[2]EDA!$H$6:$AU$474,36,FALSE)</f>
        <v>0</v>
      </c>
      <c r="AG88" s="42">
        <f>VLOOKUP($H88,[2]EDA!$H$6:$AU$474,37,FALSE)</f>
        <v>0</v>
      </c>
      <c r="AH88" s="42">
        <f>VLOOKUP($H88,[2]EDA!$H$6:$AU$474,38,FALSE)</f>
        <v>0</v>
      </c>
      <c r="AI88" s="42">
        <f>VLOOKUP($H88,[2]EDA!$H$6:$AU$474,39,FALSE)</f>
        <v>0</v>
      </c>
      <c r="AJ88" s="42">
        <f>VLOOKUP($H88,[2]EDA!$H$6:$AU$474,40,FALSE)</f>
        <v>0</v>
      </c>
      <c r="AK88" s="23"/>
      <c r="AL88" s="45">
        <f t="shared" si="14"/>
        <v>0</v>
      </c>
      <c r="AM88" s="20">
        <f t="shared" si="15"/>
        <v>0</v>
      </c>
      <c r="AN88" s="42">
        <f>VLOOKUP($H88,[3]IRA!$H$6:$BH$470,42,FALSE)</f>
        <v>0</v>
      </c>
      <c r="AO88" s="42">
        <f>VLOOKUP($H88,[3]IRA!$H$6:$BH$470,43,FALSE)</f>
        <v>0</v>
      </c>
      <c r="AP88" s="42">
        <f>VLOOKUP($H88,[3]IRA!$H$6:$BH$470,44,FALSE)</f>
        <v>0</v>
      </c>
      <c r="AQ88" s="42">
        <f>VLOOKUP($H88,[3]IRA!$H$6:$BH$470,45,FALSE)</f>
        <v>0</v>
      </c>
      <c r="AR88" s="42">
        <f>VLOOKUP($H88,[3]IRA!$H$6:$BH$470,46,FALSE)</f>
        <v>0</v>
      </c>
      <c r="AS88" s="42">
        <f>VLOOKUP($H88,[3]IRA!$H$6:$BH$470,47,FALSE)</f>
        <v>0</v>
      </c>
      <c r="AT88" s="42">
        <f>VLOOKUP($H88,[3]IRA!$H$6:$BH$470,48,FALSE)</f>
        <v>0</v>
      </c>
      <c r="AU88" s="42">
        <f>VLOOKUP($H88,[3]IRA!$H$6:$BH$470,49,FALSE)</f>
        <v>0</v>
      </c>
      <c r="AV88" s="42">
        <f>VLOOKUP($H88,[3]IRA!$H$6:$BH$470,50,FALSE)</f>
        <v>0</v>
      </c>
      <c r="AW88" s="42">
        <f>VLOOKUP($H88,[3]IRA!$H$6:$BH$470,51,FALSE)</f>
        <v>0</v>
      </c>
      <c r="AX88" s="42">
        <f>VLOOKUP($H88,[3]IRA!$H$6:$BH$470,52,FALSE)</f>
        <v>0</v>
      </c>
      <c r="AY88" s="42">
        <f>VLOOKUP($H88,[3]IRA!$H$6:$BH$470,53,FALSE)</f>
        <v>0</v>
      </c>
      <c r="AZ88" s="23"/>
      <c r="BA88" s="23">
        <f t="shared" si="16"/>
        <v>0</v>
      </c>
      <c r="BB88" s="20">
        <f t="shared" si="17"/>
        <v>0</v>
      </c>
      <c r="BC88" s="42">
        <f>VLOOKUP($H88,[4]IRA!$H$7:$CH$471,68,FALSE)</f>
        <v>6</v>
      </c>
      <c r="BD88" s="42">
        <f>VLOOKUP($H88,[4]IRA!$H$7:$CH$471,69,FALSE)</f>
        <v>8</v>
      </c>
      <c r="BE88" s="42">
        <f>VLOOKUP($H88,[4]IRA!$H$7:$CH$471,70,FALSE)</f>
        <v>4</v>
      </c>
      <c r="BF88" s="42">
        <f>VLOOKUP($H88,[4]IRA!$H$7:$CH$471,71,FALSE)</f>
        <v>4</v>
      </c>
      <c r="BG88" s="42">
        <f>VLOOKUP($H88,[4]IRA!$H$7:$CH$471,72,FALSE)</f>
        <v>13</v>
      </c>
      <c r="BH88" s="42">
        <f>VLOOKUP($H88,[4]IRA!$H$7:$CH$471,73,FALSE)</f>
        <v>5</v>
      </c>
      <c r="BI88" s="42">
        <f>VLOOKUP($H88,[4]IRA!$H$7:$CH$471,74,FALSE)</f>
        <v>0</v>
      </c>
      <c r="BJ88" s="42">
        <f>VLOOKUP($H88,[4]IRA!$H$7:$CH$471,75,FALSE)</f>
        <v>0</v>
      </c>
      <c r="BK88" s="42">
        <f>VLOOKUP($H88,[4]IRA!$H$7:$CH$471,76,FALSE)</f>
        <v>0</v>
      </c>
      <c r="BL88" s="42">
        <f>VLOOKUP($H88,[4]IRA!$H$7:$CH$471,77,FALSE)</f>
        <v>0</v>
      </c>
      <c r="BM88" s="42">
        <f>VLOOKUP($H88,[4]IRA!$H$7:$CH$471,78,FALSE)</f>
        <v>0</v>
      </c>
      <c r="BN88" s="42">
        <f>VLOOKUP($H88,[4]IRA!$H$7:$CH$471,79,FALSE)</f>
        <v>0</v>
      </c>
      <c r="BO88" s="13"/>
      <c r="BP88" s="13">
        <f t="shared" si="18"/>
        <v>40</v>
      </c>
      <c r="BQ88" s="20">
        <f t="shared" si="19"/>
        <v>0</v>
      </c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</row>
    <row r="89" spans="1:118" s="100" customFormat="1" ht="10.199999999999999" x14ac:dyDescent="0.2">
      <c r="A89" s="17" t="s">
        <v>240</v>
      </c>
      <c r="B89" s="17" t="s">
        <v>257</v>
      </c>
      <c r="C89" s="42">
        <v>400</v>
      </c>
      <c r="D89" s="16" t="s">
        <v>547</v>
      </c>
      <c r="E89" s="16" t="s">
        <v>519</v>
      </c>
      <c r="F89" s="17" t="s">
        <v>240</v>
      </c>
      <c r="G89" s="17" t="s">
        <v>824</v>
      </c>
      <c r="H89" s="17">
        <v>85</v>
      </c>
      <c r="I89" s="17" t="s">
        <v>256</v>
      </c>
      <c r="J89" s="43">
        <f>VLOOKUP($H89,[1]EDA!$H$6:$BH$470,42,FALSE)</f>
        <v>0</v>
      </c>
      <c r="K89" s="42">
        <f>VLOOKUP($H89,[1]EDA!$H$6:$BH$470,43,FALSE)</f>
        <v>2</v>
      </c>
      <c r="L89" s="42">
        <f>VLOOKUP($H89,[1]EDA!$H$6:$BH$470,44,FALSE)</f>
        <v>0</v>
      </c>
      <c r="M89" s="42">
        <f>VLOOKUP($H89,[1]EDA!$H$6:$BH$470,45,FALSE)</f>
        <v>2</v>
      </c>
      <c r="N89" s="42">
        <f>VLOOKUP($H89,[1]EDA!$H$6:$BH$470,46,FALSE)</f>
        <v>2</v>
      </c>
      <c r="O89" s="42">
        <f>VLOOKUP($H89,[1]EDA!$H$6:$BH$470,47,FALSE)</f>
        <v>0</v>
      </c>
      <c r="P89" s="42">
        <f>VLOOKUP($H89,[1]EDA!$H$6:$BH$470,48,FALSE)</f>
        <v>1</v>
      </c>
      <c r="Q89" s="42">
        <f>VLOOKUP($H89,[1]EDA!$H$6:$BH$470,49,FALSE)</f>
        <v>0</v>
      </c>
      <c r="R89" s="42">
        <f>VLOOKUP($H89,[1]EDA!$H$6:$BH$470,50,FALSE)</f>
        <v>0</v>
      </c>
      <c r="S89" s="42">
        <f>VLOOKUP($H89,[1]EDA!$H$6:$BH$470,51,FALSE)</f>
        <v>0</v>
      </c>
      <c r="T89" s="42">
        <f>VLOOKUP($H89,[1]EDA!$H$6:$BH$470,52,FALSE)</f>
        <v>0</v>
      </c>
      <c r="U89" s="42">
        <f>VLOOKUP($H89,[1]EDA!$H$6:$BH$470,53,FALSE)</f>
        <v>0</v>
      </c>
      <c r="V89" s="13"/>
      <c r="W89" s="13">
        <f t="shared" si="12"/>
        <v>7</v>
      </c>
      <c r="X89" s="20">
        <f t="shared" si="13"/>
        <v>0</v>
      </c>
      <c r="Y89" s="42">
        <f>VLOOKUP($H89,[2]EDA!$H$6:$AU$474,29,FALSE)</f>
        <v>0</v>
      </c>
      <c r="Z89" s="42">
        <f>VLOOKUP($H89,[2]EDA!$H$6:$AU$474,30,FALSE)</f>
        <v>0</v>
      </c>
      <c r="AA89" s="42">
        <f>VLOOKUP($H89,[2]EDA!$H$6:$AU$474,31,FALSE)</f>
        <v>0</v>
      </c>
      <c r="AB89" s="42">
        <f>VLOOKUP($H89,[2]EDA!$H$6:$AU$474,32,FALSE)</f>
        <v>0</v>
      </c>
      <c r="AC89" s="42">
        <f>VLOOKUP($H89,[2]EDA!$H$6:$AU$474,33,FALSE)</f>
        <v>0</v>
      </c>
      <c r="AD89" s="42">
        <f>VLOOKUP($H89,[2]EDA!$H$6:$AU$474,34,FALSE)</f>
        <v>0</v>
      </c>
      <c r="AE89" s="42">
        <f>VLOOKUP($H89,[2]EDA!$H$6:$AU$474,35,FALSE)</f>
        <v>0</v>
      </c>
      <c r="AF89" s="42">
        <f>VLOOKUP($H89,[2]EDA!$H$6:$AU$474,36,FALSE)</f>
        <v>0</v>
      </c>
      <c r="AG89" s="42">
        <f>VLOOKUP($H89,[2]EDA!$H$6:$AU$474,37,FALSE)</f>
        <v>0</v>
      </c>
      <c r="AH89" s="42">
        <f>VLOOKUP($H89,[2]EDA!$H$6:$AU$474,38,FALSE)</f>
        <v>0</v>
      </c>
      <c r="AI89" s="42">
        <f>VLOOKUP($H89,[2]EDA!$H$6:$AU$474,39,FALSE)</f>
        <v>0</v>
      </c>
      <c r="AJ89" s="42">
        <f>VLOOKUP($H89,[2]EDA!$H$6:$AU$474,40,FALSE)</f>
        <v>0</v>
      </c>
      <c r="AK89" s="23"/>
      <c r="AL89" s="45">
        <f t="shared" si="14"/>
        <v>0</v>
      </c>
      <c r="AM89" s="20">
        <f t="shared" si="15"/>
        <v>0</v>
      </c>
      <c r="AN89" s="42">
        <f>VLOOKUP($H89,[3]IRA!$H$6:$BH$470,42,FALSE)</f>
        <v>0</v>
      </c>
      <c r="AO89" s="42">
        <f>VLOOKUP($H89,[3]IRA!$H$6:$BH$470,43,FALSE)</f>
        <v>0</v>
      </c>
      <c r="AP89" s="42">
        <f>VLOOKUP($H89,[3]IRA!$H$6:$BH$470,44,FALSE)</f>
        <v>0</v>
      </c>
      <c r="AQ89" s="42">
        <f>VLOOKUP($H89,[3]IRA!$H$6:$BH$470,45,FALSE)</f>
        <v>0</v>
      </c>
      <c r="AR89" s="42">
        <f>VLOOKUP($H89,[3]IRA!$H$6:$BH$470,46,FALSE)</f>
        <v>0</v>
      </c>
      <c r="AS89" s="42">
        <f>VLOOKUP($H89,[3]IRA!$H$6:$BH$470,47,FALSE)</f>
        <v>0</v>
      </c>
      <c r="AT89" s="42">
        <f>VLOOKUP($H89,[3]IRA!$H$6:$BH$470,48,FALSE)</f>
        <v>0</v>
      </c>
      <c r="AU89" s="42">
        <f>VLOOKUP($H89,[3]IRA!$H$6:$BH$470,49,FALSE)</f>
        <v>0</v>
      </c>
      <c r="AV89" s="42">
        <f>VLOOKUP($H89,[3]IRA!$H$6:$BH$470,50,FALSE)</f>
        <v>0</v>
      </c>
      <c r="AW89" s="42">
        <f>VLOOKUP($H89,[3]IRA!$H$6:$BH$470,51,FALSE)</f>
        <v>0</v>
      </c>
      <c r="AX89" s="42">
        <f>VLOOKUP($H89,[3]IRA!$H$6:$BH$470,52,FALSE)</f>
        <v>0</v>
      </c>
      <c r="AY89" s="42">
        <f>VLOOKUP($H89,[3]IRA!$H$6:$BH$470,53,FALSE)</f>
        <v>0</v>
      </c>
      <c r="AZ89" s="23"/>
      <c r="BA89" s="23">
        <f t="shared" si="16"/>
        <v>0</v>
      </c>
      <c r="BB89" s="20">
        <f t="shared" si="17"/>
        <v>0</v>
      </c>
      <c r="BC89" s="42">
        <f>VLOOKUP($H89,[4]IRA!$H$7:$CH$471,68,FALSE)</f>
        <v>3</v>
      </c>
      <c r="BD89" s="42">
        <f>VLOOKUP($H89,[4]IRA!$H$7:$CH$471,69,FALSE)</f>
        <v>2</v>
      </c>
      <c r="BE89" s="42">
        <f>VLOOKUP($H89,[4]IRA!$H$7:$CH$471,70,FALSE)</f>
        <v>0</v>
      </c>
      <c r="BF89" s="42">
        <f>VLOOKUP($H89,[4]IRA!$H$7:$CH$471,71,FALSE)</f>
        <v>4</v>
      </c>
      <c r="BG89" s="42">
        <f>VLOOKUP($H89,[4]IRA!$H$7:$CH$471,72,FALSE)</f>
        <v>1</v>
      </c>
      <c r="BH89" s="42">
        <f>VLOOKUP($H89,[4]IRA!$H$7:$CH$471,73,FALSE)</f>
        <v>0</v>
      </c>
      <c r="BI89" s="42">
        <f>VLOOKUP($H89,[4]IRA!$H$7:$CH$471,74,FALSE)</f>
        <v>0</v>
      </c>
      <c r="BJ89" s="42">
        <f>VLOOKUP($H89,[4]IRA!$H$7:$CH$471,75,FALSE)</f>
        <v>0</v>
      </c>
      <c r="BK89" s="42">
        <f>VLOOKUP($H89,[4]IRA!$H$7:$CH$471,76,FALSE)</f>
        <v>0</v>
      </c>
      <c r="BL89" s="42">
        <f>VLOOKUP($H89,[4]IRA!$H$7:$CH$471,77,FALSE)</f>
        <v>0</v>
      </c>
      <c r="BM89" s="42">
        <f>VLOOKUP($H89,[4]IRA!$H$7:$CH$471,78,FALSE)</f>
        <v>0</v>
      </c>
      <c r="BN89" s="42">
        <f>VLOOKUP($H89,[4]IRA!$H$7:$CH$471,79,FALSE)</f>
        <v>0</v>
      </c>
      <c r="BO89" s="13"/>
      <c r="BP89" s="13">
        <f t="shared" si="18"/>
        <v>10</v>
      </c>
      <c r="BQ89" s="20">
        <f t="shared" si="19"/>
        <v>0</v>
      </c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</row>
    <row r="90" spans="1:118" s="100" customFormat="1" ht="10.199999999999999" x14ac:dyDescent="0.2">
      <c r="A90" s="17" t="s">
        <v>240</v>
      </c>
      <c r="B90" s="17" t="s">
        <v>257</v>
      </c>
      <c r="C90" s="42">
        <v>400</v>
      </c>
      <c r="D90" s="16" t="s">
        <v>547</v>
      </c>
      <c r="E90" s="16" t="s">
        <v>519</v>
      </c>
      <c r="F90" s="17" t="s">
        <v>240</v>
      </c>
      <c r="G90" s="17" t="s">
        <v>824</v>
      </c>
      <c r="H90" s="17">
        <v>86</v>
      </c>
      <c r="I90" s="17" t="s">
        <v>258</v>
      </c>
      <c r="J90" s="43">
        <f>VLOOKUP($H90,[1]EDA!$H$6:$BH$470,42,FALSE)</f>
        <v>0</v>
      </c>
      <c r="K90" s="42">
        <f>VLOOKUP($H90,[1]EDA!$H$6:$BH$470,43,FALSE)</f>
        <v>0</v>
      </c>
      <c r="L90" s="42">
        <f>VLOOKUP($H90,[1]EDA!$H$6:$BH$470,44,FALSE)</f>
        <v>0</v>
      </c>
      <c r="M90" s="42">
        <f>VLOOKUP($H90,[1]EDA!$H$6:$BH$470,45,FALSE)</f>
        <v>0</v>
      </c>
      <c r="N90" s="42">
        <f>VLOOKUP($H90,[1]EDA!$H$6:$BH$470,46,FALSE)</f>
        <v>1</v>
      </c>
      <c r="O90" s="42">
        <f>VLOOKUP($H90,[1]EDA!$H$6:$BH$470,47,FALSE)</f>
        <v>2</v>
      </c>
      <c r="P90" s="42">
        <f>VLOOKUP($H90,[1]EDA!$H$6:$BH$470,48,FALSE)</f>
        <v>0</v>
      </c>
      <c r="Q90" s="42">
        <f>VLOOKUP($H90,[1]EDA!$H$6:$BH$470,49,FALSE)</f>
        <v>0</v>
      </c>
      <c r="R90" s="42">
        <f>VLOOKUP($H90,[1]EDA!$H$6:$BH$470,50,FALSE)</f>
        <v>0</v>
      </c>
      <c r="S90" s="42">
        <f>VLOOKUP($H90,[1]EDA!$H$6:$BH$470,51,FALSE)</f>
        <v>0</v>
      </c>
      <c r="T90" s="42">
        <f>VLOOKUP($H90,[1]EDA!$H$6:$BH$470,52,FALSE)</f>
        <v>0</v>
      </c>
      <c r="U90" s="42">
        <f>VLOOKUP($H90,[1]EDA!$H$6:$BH$470,53,FALSE)</f>
        <v>0</v>
      </c>
      <c r="V90" s="13"/>
      <c r="W90" s="13">
        <f t="shared" si="12"/>
        <v>3</v>
      </c>
      <c r="X90" s="20">
        <f t="shared" si="13"/>
        <v>0</v>
      </c>
      <c r="Y90" s="42">
        <f>VLOOKUP($H90,[2]EDA!$H$6:$AU$474,29,FALSE)</f>
        <v>0</v>
      </c>
      <c r="Z90" s="42">
        <f>VLOOKUP($H90,[2]EDA!$H$6:$AU$474,30,FALSE)</f>
        <v>0</v>
      </c>
      <c r="AA90" s="42">
        <f>VLOOKUP($H90,[2]EDA!$H$6:$AU$474,31,FALSE)</f>
        <v>0</v>
      </c>
      <c r="AB90" s="42">
        <f>VLOOKUP($H90,[2]EDA!$H$6:$AU$474,32,FALSE)</f>
        <v>0</v>
      </c>
      <c r="AC90" s="42">
        <f>VLOOKUP($H90,[2]EDA!$H$6:$AU$474,33,FALSE)</f>
        <v>0</v>
      </c>
      <c r="AD90" s="42">
        <f>VLOOKUP($H90,[2]EDA!$H$6:$AU$474,34,FALSE)</f>
        <v>0</v>
      </c>
      <c r="AE90" s="42">
        <f>VLOOKUP($H90,[2]EDA!$H$6:$AU$474,35,FALSE)</f>
        <v>0</v>
      </c>
      <c r="AF90" s="42">
        <f>VLOOKUP($H90,[2]EDA!$H$6:$AU$474,36,FALSE)</f>
        <v>0</v>
      </c>
      <c r="AG90" s="42">
        <f>VLOOKUP($H90,[2]EDA!$H$6:$AU$474,37,FALSE)</f>
        <v>0</v>
      </c>
      <c r="AH90" s="42">
        <f>VLOOKUP($H90,[2]EDA!$H$6:$AU$474,38,FALSE)</f>
        <v>0</v>
      </c>
      <c r="AI90" s="42">
        <f>VLOOKUP($H90,[2]EDA!$H$6:$AU$474,39,FALSE)</f>
        <v>0</v>
      </c>
      <c r="AJ90" s="42">
        <f>VLOOKUP($H90,[2]EDA!$H$6:$AU$474,40,FALSE)</f>
        <v>0</v>
      </c>
      <c r="AK90" s="23"/>
      <c r="AL90" s="45">
        <f t="shared" si="14"/>
        <v>0</v>
      </c>
      <c r="AM90" s="20">
        <f t="shared" si="15"/>
        <v>0</v>
      </c>
      <c r="AN90" s="42">
        <f>VLOOKUP($H90,[3]IRA!$H$6:$BH$470,42,FALSE)</f>
        <v>0</v>
      </c>
      <c r="AO90" s="42">
        <f>VLOOKUP($H90,[3]IRA!$H$6:$BH$470,43,FALSE)</f>
        <v>0</v>
      </c>
      <c r="AP90" s="42">
        <f>VLOOKUP($H90,[3]IRA!$H$6:$BH$470,44,FALSE)</f>
        <v>0</v>
      </c>
      <c r="AQ90" s="42">
        <f>VLOOKUP($H90,[3]IRA!$H$6:$BH$470,45,FALSE)</f>
        <v>0</v>
      </c>
      <c r="AR90" s="42">
        <f>VLOOKUP($H90,[3]IRA!$H$6:$BH$470,46,FALSE)</f>
        <v>0</v>
      </c>
      <c r="AS90" s="42">
        <f>VLOOKUP($H90,[3]IRA!$H$6:$BH$470,47,FALSE)</f>
        <v>0</v>
      </c>
      <c r="AT90" s="42">
        <f>VLOOKUP($H90,[3]IRA!$H$6:$BH$470,48,FALSE)</f>
        <v>0</v>
      </c>
      <c r="AU90" s="42">
        <f>VLOOKUP($H90,[3]IRA!$H$6:$BH$470,49,FALSE)</f>
        <v>0</v>
      </c>
      <c r="AV90" s="42">
        <f>VLOOKUP($H90,[3]IRA!$H$6:$BH$470,50,FALSE)</f>
        <v>0</v>
      </c>
      <c r="AW90" s="42">
        <f>VLOOKUP($H90,[3]IRA!$H$6:$BH$470,51,FALSE)</f>
        <v>0</v>
      </c>
      <c r="AX90" s="42">
        <f>VLOOKUP($H90,[3]IRA!$H$6:$BH$470,52,FALSE)</f>
        <v>0</v>
      </c>
      <c r="AY90" s="42">
        <f>VLOOKUP($H90,[3]IRA!$H$6:$BH$470,53,FALSE)</f>
        <v>0</v>
      </c>
      <c r="AZ90" s="23"/>
      <c r="BA90" s="23">
        <f t="shared" si="16"/>
        <v>0</v>
      </c>
      <c r="BB90" s="20">
        <f t="shared" si="17"/>
        <v>0</v>
      </c>
      <c r="BC90" s="42">
        <f>VLOOKUP($H90,[4]IRA!$H$7:$CH$471,68,FALSE)</f>
        <v>0</v>
      </c>
      <c r="BD90" s="42">
        <f>VLOOKUP($H90,[4]IRA!$H$7:$CH$471,69,FALSE)</f>
        <v>0</v>
      </c>
      <c r="BE90" s="42">
        <f>VLOOKUP($H90,[4]IRA!$H$7:$CH$471,70,FALSE)</f>
        <v>0</v>
      </c>
      <c r="BF90" s="42">
        <f>VLOOKUP($H90,[4]IRA!$H$7:$CH$471,71,FALSE)</f>
        <v>0</v>
      </c>
      <c r="BG90" s="42">
        <f>VLOOKUP($H90,[4]IRA!$H$7:$CH$471,72,FALSE)</f>
        <v>6</v>
      </c>
      <c r="BH90" s="42">
        <f>VLOOKUP($H90,[4]IRA!$H$7:$CH$471,73,FALSE)</f>
        <v>5</v>
      </c>
      <c r="BI90" s="42">
        <f>VLOOKUP($H90,[4]IRA!$H$7:$CH$471,74,FALSE)</f>
        <v>2</v>
      </c>
      <c r="BJ90" s="42">
        <f>VLOOKUP($H90,[4]IRA!$H$7:$CH$471,75,FALSE)</f>
        <v>0</v>
      </c>
      <c r="BK90" s="42">
        <f>VLOOKUP($H90,[4]IRA!$H$7:$CH$471,76,FALSE)</f>
        <v>0</v>
      </c>
      <c r="BL90" s="42">
        <f>VLOOKUP($H90,[4]IRA!$H$7:$CH$471,77,FALSE)</f>
        <v>0</v>
      </c>
      <c r="BM90" s="42">
        <f>VLOOKUP($H90,[4]IRA!$H$7:$CH$471,78,FALSE)</f>
        <v>0</v>
      </c>
      <c r="BN90" s="42">
        <f>VLOOKUP($H90,[4]IRA!$H$7:$CH$471,79,FALSE)</f>
        <v>0</v>
      </c>
      <c r="BO90" s="13"/>
      <c r="BP90" s="13">
        <f t="shared" si="18"/>
        <v>13</v>
      </c>
      <c r="BQ90" s="20">
        <f t="shared" si="19"/>
        <v>0</v>
      </c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</row>
    <row r="91" spans="1:118" s="100" customFormat="1" ht="10.199999999999999" x14ac:dyDescent="0.2">
      <c r="A91" s="17" t="s">
        <v>240</v>
      </c>
      <c r="B91" s="17" t="s">
        <v>323</v>
      </c>
      <c r="C91" s="42">
        <v>400</v>
      </c>
      <c r="D91" s="16" t="s">
        <v>547</v>
      </c>
      <c r="E91" s="16" t="s">
        <v>519</v>
      </c>
      <c r="F91" s="17" t="s">
        <v>240</v>
      </c>
      <c r="G91" s="17" t="s">
        <v>824</v>
      </c>
      <c r="H91" s="17">
        <v>87</v>
      </c>
      <c r="I91" s="17" t="s">
        <v>325</v>
      </c>
      <c r="J91" s="43">
        <f>VLOOKUP($H91,[1]EDA!$H$6:$BH$470,42,FALSE)</f>
        <v>4</v>
      </c>
      <c r="K91" s="42">
        <f>VLOOKUP($H91,[1]EDA!$H$6:$BH$470,43,FALSE)</f>
        <v>0</v>
      </c>
      <c r="L91" s="42">
        <f>VLOOKUP($H91,[1]EDA!$H$6:$BH$470,44,FALSE)</f>
        <v>0</v>
      </c>
      <c r="M91" s="42">
        <f>VLOOKUP($H91,[1]EDA!$H$6:$BH$470,45,FALSE)</f>
        <v>0</v>
      </c>
      <c r="N91" s="42">
        <f>VLOOKUP($H91,[1]EDA!$H$6:$BH$470,46,FALSE)</f>
        <v>0</v>
      </c>
      <c r="O91" s="42">
        <f>VLOOKUP($H91,[1]EDA!$H$6:$BH$470,47,FALSE)</f>
        <v>0</v>
      </c>
      <c r="P91" s="42">
        <f>VLOOKUP($H91,[1]EDA!$H$6:$BH$470,48,FALSE)</f>
        <v>5</v>
      </c>
      <c r="Q91" s="42">
        <f>VLOOKUP($H91,[1]EDA!$H$6:$BH$470,49,FALSE)</f>
        <v>0</v>
      </c>
      <c r="R91" s="42">
        <f>VLOOKUP($H91,[1]EDA!$H$6:$BH$470,50,FALSE)</f>
        <v>0</v>
      </c>
      <c r="S91" s="42">
        <f>VLOOKUP($H91,[1]EDA!$H$6:$BH$470,51,FALSE)</f>
        <v>0</v>
      </c>
      <c r="T91" s="42">
        <f>VLOOKUP($H91,[1]EDA!$H$6:$BH$470,52,FALSE)</f>
        <v>0</v>
      </c>
      <c r="U91" s="42">
        <f>VLOOKUP($H91,[1]EDA!$H$6:$BH$470,53,FALSE)</f>
        <v>0</v>
      </c>
      <c r="V91" s="13"/>
      <c r="W91" s="13">
        <f t="shared" si="12"/>
        <v>9</v>
      </c>
      <c r="X91" s="20">
        <f t="shared" si="13"/>
        <v>0</v>
      </c>
      <c r="Y91" s="42">
        <f>VLOOKUP($H91,[2]EDA!$H$6:$AU$474,29,FALSE)</f>
        <v>0</v>
      </c>
      <c r="Z91" s="42">
        <f>VLOOKUP($H91,[2]EDA!$H$6:$AU$474,30,FALSE)</f>
        <v>0</v>
      </c>
      <c r="AA91" s="42">
        <f>VLOOKUP($H91,[2]EDA!$H$6:$AU$474,31,FALSE)</f>
        <v>0</v>
      </c>
      <c r="AB91" s="42">
        <f>VLOOKUP($H91,[2]EDA!$H$6:$AU$474,32,FALSE)</f>
        <v>0</v>
      </c>
      <c r="AC91" s="42">
        <f>VLOOKUP($H91,[2]EDA!$H$6:$AU$474,33,FALSE)</f>
        <v>0</v>
      </c>
      <c r="AD91" s="42">
        <f>VLOOKUP($H91,[2]EDA!$H$6:$AU$474,34,FALSE)</f>
        <v>0</v>
      </c>
      <c r="AE91" s="42">
        <f>VLOOKUP($H91,[2]EDA!$H$6:$AU$474,35,FALSE)</f>
        <v>0</v>
      </c>
      <c r="AF91" s="42">
        <f>VLOOKUP($H91,[2]EDA!$H$6:$AU$474,36,FALSE)</f>
        <v>0</v>
      </c>
      <c r="AG91" s="42">
        <f>VLOOKUP($H91,[2]EDA!$H$6:$AU$474,37,FALSE)</f>
        <v>0</v>
      </c>
      <c r="AH91" s="42">
        <f>VLOOKUP($H91,[2]EDA!$H$6:$AU$474,38,FALSE)</f>
        <v>0</v>
      </c>
      <c r="AI91" s="42">
        <f>VLOOKUP($H91,[2]EDA!$H$6:$AU$474,39,FALSE)</f>
        <v>0</v>
      </c>
      <c r="AJ91" s="42">
        <f>VLOOKUP($H91,[2]EDA!$H$6:$AU$474,40,FALSE)</f>
        <v>0</v>
      </c>
      <c r="AK91" s="23"/>
      <c r="AL91" s="45">
        <f t="shared" si="14"/>
        <v>0</v>
      </c>
      <c r="AM91" s="20">
        <f t="shared" si="15"/>
        <v>0</v>
      </c>
      <c r="AN91" s="42">
        <f>VLOOKUP($H91,[3]IRA!$H$6:$BH$470,42,FALSE)</f>
        <v>0</v>
      </c>
      <c r="AO91" s="42">
        <f>VLOOKUP($H91,[3]IRA!$H$6:$BH$470,43,FALSE)</f>
        <v>0</v>
      </c>
      <c r="AP91" s="42">
        <f>VLOOKUP($H91,[3]IRA!$H$6:$BH$470,44,FALSE)</f>
        <v>0</v>
      </c>
      <c r="AQ91" s="42">
        <f>VLOOKUP($H91,[3]IRA!$H$6:$BH$470,45,FALSE)</f>
        <v>0</v>
      </c>
      <c r="AR91" s="42">
        <f>VLOOKUP($H91,[3]IRA!$H$6:$BH$470,46,FALSE)</f>
        <v>0</v>
      </c>
      <c r="AS91" s="42">
        <f>VLOOKUP($H91,[3]IRA!$H$6:$BH$470,47,FALSE)</f>
        <v>6</v>
      </c>
      <c r="AT91" s="42">
        <f>VLOOKUP($H91,[3]IRA!$H$6:$BH$470,48,FALSE)</f>
        <v>0</v>
      </c>
      <c r="AU91" s="42">
        <f>VLOOKUP($H91,[3]IRA!$H$6:$BH$470,49,FALSE)</f>
        <v>0</v>
      </c>
      <c r="AV91" s="42">
        <f>VLOOKUP($H91,[3]IRA!$H$6:$BH$470,50,FALSE)</f>
        <v>0</v>
      </c>
      <c r="AW91" s="42">
        <f>VLOOKUP($H91,[3]IRA!$H$6:$BH$470,51,FALSE)</f>
        <v>0</v>
      </c>
      <c r="AX91" s="42">
        <f>VLOOKUP($H91,[3]IRA!$H$6:$BH$470,52,FALSE)</f>
        <v>0</v>
      </c>
      <c r="AY91" s="42">
        <f>VLOOKUP($H91,[3]IRA!$H$6:$BH$470,53,FALSE)</f>
        <v>0</v>
      </c>
      <c r="AZ91" s="23"/>
      <c r="BA91" s="23">
        <f t="shared" si="16"/>
        <v>6</v>
      </c>
      <c r="BB91" s="20">
        <f t="shared" si="17"/>
        <v>0</v>
      </c>
      <c r="BC91" s="42">
        <f>VLOOKUP($H91,[4]IRA!$H$7:$CH$471,68,FALSE)</f>
        <v>0</v>
      </c>
      <c r="BD91" s="42">
        <f>VLOOKUP($H91,[4]IRA!$H$7:$CH$471,69,FALSE)</f>
        <v>0</v>
      </c>
      <c r="BE91" s="42">
        <f>VLOOKUP($H91,[4]IRA!$H$7:$CH$471,70,FALSE)</f>
        <v>0</v>
      </c>
      <c r="BF91" s="42">
        <f>VLOOKUP($H91,[4]IRA!$H$7:$CH$471,71,FALSE)</f>
        <v>0</v>
      </c>
      <c r="BG91" s="42">
        <f>VLOOKUP($H91,[4]IRA!$H$7:$CH$471,72,FALSE)</f>
        <v>5</v>
      </c>
      <c r="BH91" s="42">
        <f>VLOOKUP($H91,[4]IRA!$H$7:$CH$471,73,FALSE)</f>
        <v>47</v>
      </c>
      <c r="BI91" s="42">
        <f>VLOOKUP($H91,[4]IRA!$H$7:$CH$471,74,FALSE)</f>
        <v>22</v>
      </c>
      <c r="BJ91" s="42">
        <f>VLOOKUP($H91,[4]IRA!$H$7:$CH$471,75,FALSE)</f>
        <v>0</v>
      </c>
      <c r="BK91" s="42">
        <f>VLOOKUP($H91,[4]IRA!$H$7:$CH$471,76,FALSE)</f>
        <v>0</v>
      </c>
      <c r="BL91" s="42">
        <f>VLOOKUP($H91,[4]IRA!$H$7:$CH$471,77,FALSE)</f>
        <v>0</v>
      </c>
      <c r="BM91" s="42">
        <f>VLOOKUP($H91,[4]IRA!$H$7:$CH$471,78,FALSE)</f>
        <v>0</v>
      </c>
      <c r="BN91" s="42">
        <f>VLOOKUP($H91,[4]IRA!$H$7:$CH$471,79,FALSE)</f>
        <v>0</v>
      </c>
      <c r="BO91" s="13"/>
      <c r="BP91" s="13">
        <f t="shared" si="18"/>
        <v>74</v>
      </c>
      <c r="BQ91" s="20">
        <f t="shared" si="19"/>
        <v>0</v>
      </c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</row>
    <row r="92" spans="1:118" s="100" customFormat="1" ht="10.199999999999999" x14ac:dyDescent="0.2">
      <c r="A92" s="17" t="s">
        <v>240</v>
      </c>
      <c r="B92" s="17" t="s">
        <v>323</v>
      </c>
      <c r="C92" s="42">
        <v>400</v>
      </c>
      <c r="D92" s="16" t="s">
        <v>547</v>
      </c>
      <c r="E92" s="16" t="s">
        <v>519</v>
      </c>
      <c r="F92" s="17" t="s">
        <v>240</v>
      </c>
      <c r="G92" s="17" t="s">
        <v>827</v>
      </c>
      <c r="H92" s="17">
        <v>88</v>
      </c>
      <c r="I92" s="17" t="s">
        <v>324</v>
      </c>
      <c r="J92" s="43">
        <f>VLOOKUP($H92,[1]EDA!$H$6:$BH$470,42,FALSE)</f>
        <v>0</v>
      </c>
      <c r="K92" s="42">
        <f>VLOOKUP($H92,[1]EDA!$H$6:$BH$470,43,FALSE)</f>
        <v>0</v>
      </c>
      <c r="L92" s="42">
        <f>VLOOKUP($H92,[1]EDA!$H$6:$BH$470,44,FALSE)</f>
        <v>0</v>
      </c>
      <c r="M92" s="42">
        <f>VLOOKUP($H92,[1]EDA!$H$6:$BH$470,45,FALSE)</f>
        <v>0</v>
      </c>
      <c r="N92" s="42">
        <f>VLOOKUP($H92,[1]EDA!$H$6:$BH$470,46,FALSE)</f>
        <v>3</v>
      </c>
      <c r="O92" s="42">
        <f>VLOOKUP($H92,[1]EDA!$H$6:$BH$470,47,FALSE)</f>
        <v>0</v>
      </c>
      <c r="P92" s="42">
        <f>VLOOKUP($H92,[1]EDA!$H$6:$BH$470,48,FALSE)</f>
        <v>2</v>
      </c>
      <c r="Q92" s="42">
        <f>VLOOKUP($H92,[1]EDA!$H$6:$BH$470,49,FALSE)</f>
        <v>2</v>
      </c>
      <c r="R92" s="42">
        <f>VLOOKUP($H92,[1]EDA!$H$6:$BH$470,50,FALSE)</f>
        <v>0</v>
      </c>
      <c r="S92" s="42">
        <f>VLOOKUP($H92,[1]EDA!$H$6:$BH$470,51,FALSE)</f>
        <v>0</v>
      </c>
      <c r="T92" s="42">
        <f>VLOOKUP($H92,[1]EDA!$H$6:$BH$470,52,FALSE)</f>
        <v>0</v>
      </c>
      <c r="U92" s="42">
        <f>VLOOKUP($H92,[1]EDA!$H$6:$BH$470,53,FALSE)</f>
        <v>0</v>
      </c>
      <c r="V92" s="13"/>
      <c r="W92" s="13">
        <f t="shared" si="12"/>
        <v>7</v>
      </c>
      <c r="X92" s="20">
        <f t="shared" si="13"/>
        <v>0</v>
      </c>
      <c r="Y92" s="42">
        <f>VLOOKUP($H92,[2]EDA!$H$6:$AU$474,29,FALSE)</f>
        <v>0</v>
      </c>
      <c r="Z92" s="42">
        <f>VLOOKUP($H92,[2]EDA!$H$6:$AU$474,30,FALSE)</f>
        <v>0</v>
      </c>
      <c r="AA92" s="42">
        <f>VLOOKUP($H92,[2]EDA!$H$6:$AU$474,31,FALSE)</f>
        <v>0</v>
      </c>
      <c r="AB92" s="42">
        <f>VLOOKUP($H92,[2]EDA!$H$6:$AU$474,32,FALSE)</f>
        <v>0</v>
      </c>
      <c r="AC92" s="42">
        <f>VLOOKUP($H92,[2]EDA!$H$6:$AU$474,33,FALSE)</f>
        <v>0</v>
      </c>
      <c r="AD92" s="42">
        <f>VLOOKUP($H92,[2]EDA!$H$6:$AU$474,34,FALSE)</f>
        <v>0</v>
      </c>
      <c r="AE92" s="42">
        <f>VLOOKUP($H92,[2]EDA!$H$6:$AU$474,35,FALSE)</f>
        <v>0</v>
      </c>
      <c r="AF92" s="42">
        <f>VLOOKUP($H92,[2]EDA!$H$6:$AU$474,36,FALSE)</f>
        <v>0</v>
      </c>
      <c r="AG92" s="42">
        <f>VLOOKUP($H92,[2]EDA!$H$6:$AU$474,37,FALSE)</f>
        <v>0</v>
      </c>
      <c r="AH92" s="42">
        <f>VLOOKUP($H92,[2]EDA!$H$6:$AU$474,38,FALSE)</f>
        <v>0</v>
      </c>
      <c r="AI92" s="42">
        <f>VLOOKUP($H92,[2]EDA!$H$6:$AU$474,39,FALSE)</f>
        <v>0</v>
      </c>
      <c r="AJ92" s="42">
        <f>VLOOKUP($H92,[2]EDA!$H$6:$AU$474,40,FALSE)</f>
        <v>0</v>
      </c>
      <c r="AK92" s="23"/>
      <c r="AL92" s="45">
        <f t="shared" si="14"/>
        <v>0</v>
      </c>
      <c r="AM92" s="20">
        <f t="shared" si="15"/>
        <v>0</v>
      </c>
      <c r="AN92" s="42">
        <f>VLOOKUP($H92,[3]IRA!$H$6:$BH$470,42,FALSE)</f>
        <v>0</v>
      </c>
      <c r="AO92" s="42">
        <f>VLOOKUP($H92,[3]IRA!$H$6:$BH$470,43,FALSE)</f>
        <v>0</v>
      </c>
      <c r="AP92" s="42">
        <f>VLOOKUP($H92,[3]IRA!$H$6:$BH$470,44,FALSE)</f>
        <v>0</v>
      </c>
      <c r="AQ92" s="42">
        <f>VLOOKUP($H92,[3]IRA!$H$6:$BH$470,45,FALSE)</f>
        <v>0</v>
      </c>
      <c r="AR92" s="42">
        <f>VLOOKUP($H92,[3]IRA!$H$6:$BH$470,46,FALSE)</f>
        <v>0</v>
      </c>
      <c r="AS92" s="42">
        <f>VLOOKUP($H92,[3]IRA!$H$6:$BH$470,47,FALSE)</f>
        <v>0</v>
      </c>
      <c r="AT92" s="42">
        <f>VLOOKUP($H92,[3]IRA!$H$6:$BH$470,48,FALSE)</f>
        <v>0</v>
      </c>
      <c r="AU92" s="42">
        <f>VLOOKUP($H92,[3]IRA!$H$6:$BH$470,49,FALSE)</f>
        <v>0</v>
      </c>
      <c r="AV92" s="42">
        <f>VLOOKUP($H92,[3]IRA!$H$6:$BH$470,50,FALSE)</f>
        <v>0</v>
      </c>
      <c r="AW92" s="42">
        <f>VLOOKUP($H92,[3]IRA!$H$6:$BH$470,51,FALSE)</f>
        <v>0</v>
      </c>
      <c r="AX92" s="42">
        <f>VLOOKUP($H92,[3]IRA!$H$6:$BH$470,52,FALSE)</f>
        <v>0</v>
      </c>
      <c r="AY92" s="42">
        <f>VLOOKUP($H92,[3]IRA!$H$6:$BH$470,53,FALSE)</f>
        <v>0</v>
      </c>
      <c r="AZ92" s="23"/>
      <c r="BA92" s="23">
        <f t="shared" si="16"/>
        <v>0</v>
      </c>
      <c r="BB92" s="20">
        <f t="shared" si="17"/>
        <v>0</v>
      </c>
      <c r="BC92" s="42">
        <f>VLOOKUP($H92,[4]IRA!$H$7:$CH$471,68,FALSE)</f>
        <v>0</v>
      </c>
      <c r="BD92" s="42">
        <f>VLOOKUP($H92,[4]IRA!$H$7:$CH$471,69,FALSE)</f>
        <v>0</v>
      </c>
      <c r="BE92" s="42">
        <f>VLOOKUP($H92,[4]IRA!$H$7:$CH$471,70,FALSE)</f>
        <v>0</v>
      </c>
      <c r="BF92" s="42">
        <f>VLOOKUP($H92,[4]IRA!$H$7:$CH$471,71,FALSE)</f>
        <v>0</v>
      </c>
      <c r="BG92" s="42">
        <f>VLOOKUP($H92,[4]IRA!$H$7:$CH$471,72,FALSE)</f>
        <v>8</v>
      </c>
      <c r="BH92" s="42">
        <f>VLOOKUP($H92,[4]IRA!$H$7:$CH$471,73,FALSE)</f>
        <v>0</v>
      </c>
      <c r="BI92" s="42">
        <f>VLOOKUP($H92,[4]IRA!$H$7:$CH$471,74,FALSE)</f>
        <v>9</v>
      </c>
      <c r="BJ92" s="42">
        <f>VLOOKUP($H92,[4]IRA!$H$7:$CH$471,75,FALSE)</f>
        <v>8</v>
      </c>
      <c r="BK92" s="42">
        <f>VLOOKUP($H92,[4]IRA!$H$7:$CH$471,76,FALSE)</f>
        <v>0</v>
      </c>
      <c r="BL92" s="42">
        <f>VLOOKUP($H92,[4]IRA!$H$7:$CH$471,77,FALSE)</f>
        <v>0</v>
      </c>
      <c r="BM92" s="42">
        <f>VLOOKUP($H92,[4]IRA!$H$7:$CH$471,78,FALSE)</f>
        <v>0</v>
      </c>
      <c r="BN92" s="42">
        <f>VLOOKUP($H92,[4]IRA!$H$7:$CH$471,79,FALSE)</f>
        <v>0</v>
      </c>
      <c r="BO92" s="13"/>
      <c r="BP92" s="13">
        <f t="shared" si="18"/>
        <v>25</v>
      </c>
      <c r="BQ92" s="20">
        <f t="shared" si="19"/>
        <v>0</v>
      </c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</row>
    <row r="93" spans="1:118" s="100" customFormat="1" ht="10.199999999999999" x14ac:dyDescent="0.2">
      <c r="A93" s="17" t="s">
        <v>240</v>
      </c>
      <c r="B93" s="17" t="s">
        <v>323</v>
      </c>
      <c r="C93" s="42">
        <v>400</v>
      </c>
      <c r="D93" s="16" t="s">
        <v>547</v>
      </c>
      <c r="E93" s="16" t="s">
        <v>519</v>
      </c>
      <c r="F93" s="17" t="s">
        <v>240</v>
      </c>
      <c r="G93" s="17" t="s">
        <v>824</v>
      </c>
      <c r="H93" s="17">
        <v>89</v>
      </c>
      <c r="I93" s="17" t="s">
        <v>326</v>
      </c>
      <c r="J93" s="43">
        <f>VLOOKUP($H93,[1]EDA!$H$6:$BH$470,42,FALSE)</f>
        <v>0</v>
      </c>
      <c r="K93" s="42">
        <f>VLOOKUP($H93,[1]EDA!$H$6:$BH$470,43,FALSE)</f>
        <v>0</v>
      </c>
      <c r="L93" s="42">
        <f>VLOOKUP($H93,[1]EDA!$H$6:$BH$470,44,FALSE)</f>
        <v>0</v>
      </c>
      <c r="M93" s="42">
        <f>VLOOKUP($H93,[1]EDA!$H$6:$BH$470,45,FALSE)</f>
        <v>0</v>
      </c>
      <c r="N93" s="42">
        <f>VLOOKUP($H93,[1]EDA!$H$6:$BH$470,46,FALSE)</f>
        <v>4</v>
      </c>
      <c r="O93" s="42">
        <f>VLOOKUP($H93,[1]EDA!$H$6:$BH$470,47,FALSE)</f>
        <v>0</v>
      </c>
      <c r="P93" s="42">
        <f>VLOOKUP($H93,[1]EDA!$H$6:$BH$470,48,FALSE)</f>
        <v>5</v>
      </c>
      <c r="Q93" s="42">
        <f>VLOOKUP($H93,[1]EDA!$H$6:$BH$470,49,FALSE)</f>
        <v>0</v>
      </c>
      <c r="R93" s="42">
        <f>VLOOKUP($H93,[1]EDA!$H$6:$BH$470,50,FALSE)</f>
        <v>0</v>
      </c>
      <c r="S93" s="42">
        <f>VLOOKUP($H93,[1]EDA!$H$6:$BH$470,51,FALSE)</f>
        <v>0</v>
      </c>
      <c r="T93" s="42">
        <f>VLOOKUP($H93,[1]EDA!$H$6:$BH$470,52,FALSE)</f>
        <v>0</v>
      </c>
      <c r="U93" s="42">
        <f>VLOOKUP($H93,[1]EDA!$H$6:$BH$470,53,FALSE)</f>
        <v>0</v>
      </c>
      <c r="V93" s="13"/>
      <c r="W93" s="13">
        <f t="shared" si="12"/>
        <v>9</v>
      </c>
      <c r="X93" s="20">
        <f t="shared" si="13"/>
        <v>0</v>
      </c>
      <c r="Y93" s="42">
        <f>VLOOKUP($H93,[2]EDA!$H$6:$AU$474,29,FALSE)</f>
        <v>0</v>
      </c>
      <c r="Z93" s="42">
        <f>VLOOKUP($H93,[2]EDA!$H$6:$AU$474,30,FALSE)</f>
        <v>0</v>
      </c>
      <c r="AA93" s="42">
        <f>VLOOKUP($H93,[2]EDA!$H$6:$AU$474,31,FALSE)</f>
        <v>0</v>
      </c>
      <c r="AB93" s="42">
        <f>VLOOKUP($H93,[2]EDA!$H$6:$AU$474,32,FALSE)</f>
        <v>0</v>
      </c>
      <c r="AC93" s="42">
        <f>VLOOKUP($H93,[2]EDA!$H$6:$AU$474,33,FALSE)</f>
        <v>0</v>
      </c>
      <c r="AD93" s="42">
        <f>VLOOKUP($H93,[2]EDA!$H$6:$AU$474,34,FALSE)</f>
        <v>0</v>
      </c>
      <c r="AE93" s="42">
        <f>VLOOKUP($H93,[2]EDA!$H$6:$AU$474,35,FALSE)</f>
        <v>0</v>
      </c>
      <c r="AF93" s="42">
        <f>VLOOKUP($H93,[2]EDA!$H$6:$AU$474,36,FALSE)</f>
        <v>0</v>
      </c>
      <c r="AG93" s="42">
        <f>VLOOKUP($H93,[2]EDA!$H$6:$AU$474,37,FALSE)</f>
        <v>0</v>
      </c>
      <c r="AH93" s="42">
        <f>VLOOKUP($H93,[2]EDA!$H$6:$AU$474,38,FALSE)</f>
        <v>0</v>
      </c>
      <c r="AI93" s="42">
        <f>VLOOKUP($H93,[2]EDA!$H$6:$AU$474,39,FALSE)</f>
        <v>0</v>
      </c>
      <c r="AJ93" s="42">
        <f>VLOOKUP($H93,[2]EDA!$H$6:$AU$474,40,FALSE)</f>
        <v>0</v>
      </c>
      <c r="AK93" s="23"/>
      <c r="AL93" s="45">
        <f t="shared" si="14"/>
        <v>0</v>
      </c>
      <c r="AM93" s="20">
        <f t="shared" si="15"/>
        <v>0</v>
      </c>
      <c r="AN93" s="42">
        <f>VLOOKUP($H93,[3]IRA!$H$6:$BH$470,42,FALSE)</f>
        <v>0</v>
      </c>
      <c r="AO93" s="42">
        <f>VLOOKUP($H93,[3]IRA!$H$6:$BH$470,43,FALSE)</f>
        <v>0</v>
      </c>
      <c r="AP93" s="42">
        <f>VLOOKUP($H93,[3]IRA!$H$6:$BH$470,44,FALSE)</f>
        <v>0</v>
      </c>
      <c r="AQ93" s="42">
        <f>VLOOKUP($H93,[3]IRA!$H$6:$BH$470,45,FALSE)</f>
        <v>2</v>
      </c>
      <c r="AR93" s="42">
        <f>VLOOKUP($H93,[3]IRA!$H$6:$BH$470,46,FALSE)</f>
        <v>0</v>
      </c>
      <c r="AS93" s="42">
        <f>VLOOKUP($H93,[3]IRA!$H$6:$BH$470,47,FALSE)</f>
        <v>0</v>
      </c>
      <c r="AT93" s="42">
        <f>VLOOKUP($H93,[3]IRA!$H$6:$BH$470,48,FALSE)</f>
        <v>0</v>
      </c>
      <c r="AU93" s="42">
        <f>VLOOKUP($H93,[3]IRA!$H$6:$BH$470,49,FALSE)</f>
        <v>0</v>
      </c>
      <c r="AV93" s="42">
        <f>VLOOKUP($H93,[3]IRA!$H$6:$BH$470,50,FALSE)</f>
        <v>0</v>
      </c>
      <c r="AW93" s="42">
        <f>VLOOKUP($H93,[3]IRA!$H$6:$BH$470,51,FALSE)</f>
        <v>0</v>
      </c>
      <c r="AX93" s="42">
        <f>VLOOKUP($H93,[3]IRA!$H$6:$BH$470,52,FALSE)</f>
        <v>0</v>
      </c>
      <c r="AY93" s="42">
        <f>VLOOKUP($H93,[3]IRA!$H$6:$BH$470,53,FALSE)</f>
        <v>0</v>
      </c>
      <c r="AZ93" s="23"/>
      <c r="BA93" s="23">
        <f t="shared" si="16"/>
        <v>2</v>
      </c>
      <c r="BB93" s="20">
        <f t="shared" si="17"/>
        <v>0</v>
      </c>
      <c r="BC93" s="42">
        <f>VLOOKUP($H93,[4]IRA!$H$7:$CH$471,68,FALSE)</f>
        <v>0</v>
      </c>
      <c r="BD93" s="42">
        <f>VLOOKUP($H93,[4]IRA!$H$7:$CH$471,69,FALSE)</f>
        <v>0</v>
      </c>
      <c r="BE93" s="42">
        <f>VLOOKUP($H93,[4]IRA!$H$7:$CH$471,70,FALSE)</f>
        <v>0</v>
      </c>
      <c r="BF93" s="42">
        <f>VLOOKUP($H93,[4]IRA!$H$7:$CH$471,71,FALSE)</f>
        <v>4</v>
      </c>
      <c r="BG93" s="42">
        <f>VLOOKUP($H93,[4]IRA!$H$7:$CH$471,72,FALSE)</f>
        <v>4</v>
      </c>
      <c r="BH93" s="42">
        <f>VLOOKUP($H93,[4]IRA!$H$7:$CH$471,73,FALSE)</f>
        <v>0</v>
      </c>
      <c r="BI93" s="42">
        <f>VLOOKUP($H93,[4]IRA!$H$7:$CH$471,74,FALSE)</f>
        <v>5</v>
      </c>
      <c r="BJ93" s="42">
        <f>VLOOKUP($H93,[4]IRA!$H$7:$CH$471,75,FALSE)</f>
        <v>0</v>
      </c>
      <c r="BK93" s="42">
        <f>VLOOKUP($H93,[4]IRA!$H$7:$CH$471,76,FALSE)</f>
        <v>0</v>
      </c>
      <c r="BL93" s="42">
        <f>VLOOKUP($H93,[4]IRA!$H$7:$CH$471,77,FALSE)</f>
        <v>0</v>
      </c>
      <c r="BM93" s="42">
        <f>VLOOKUP($H93,[4]IRA!$H$7:$CH$471,78,FALSE)</f>
        <v>0</v>
      </c>
      <c r="BN93" s="42">
        <f>VLOOKUP($H93,[4]IRA!$H$7:$CH$471,79,FALSE)</f>
        <v>0</v>
      </c>
      <c r="BO93" s="13"/>
      <c r="BP93" s="13">
        <f t="shared" si="18"/>
        <v>13</v>
      </c>
      <c r="BQ93" s="20">
        <f t="shared" si="19"/>
        <v>0</v>
      </c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</row>
    <row r="94" spans="1:118" s="100" customFormat="1" ht="10.199999999999999" x14ac:dyDescent="0.2">
      <c r="A94" s="17" t="s">
        <v>240</v>
      </c>
      <c r="B94" s="17" t="s">
        <v>323</v>
      </c>
      <c r="C94" s="42">
        <v>400</v>
      </c>
      <c r="D94" s="16" t="s">
        <v>547</v>
      </c>
      <c r="E94" s="16" t="s">
        <v>519</v>
      </c>
      <c r="F94" s="17" t="s">
        <v>240</v>
      </c>
      <c r="G94" s="17" t="s">
        <v>824</v>
      </c>
      <c r="H94" s="17">
        <v>90</v>
      </c>
      <c r="I94" s="17" t="s">
        <v>327</v>
      </c>
      <c r="J94" s="43">
        <f>VLOOKUP($H94,[1]EDA!$H$6:$BH$470,42,FALSE)</f>
        <v>0</v>
      </c>
      <c r="K94" s="42">
        <f>VLOOKUP($H94,[1]EDA!$H$6:$BH$470,43,FALSE)</f>
        <v>0</v>
      </c>
      <c r="L94" s="42">
        <f>VLOOKUP($H94,[1]EDA!$H$6:$BH$470,44,FALSE)</f>
        <v>0</v>
      </c>
      <c r="M94" s="42">
        <f>VLOOKUP($H94,[1]EDA!$H$6:$BH$470,45,FALSE)</f>
        <v>0</v>
      </c>
      <c r="N94" s="42">
        <f>VLOOKUP($H94,[1]EDA!$H$6:$BH$470,46,FALSE)</f>
        <v>0</v>
      </c>
      <c r="O94" s="42">
        <f>VLOOKUP($H94,[1]EDA!$H$6:$BH$470,47,FALSE)</f>
        <v>0</v>
      </c>
      <c r="P94" s="42">
        <f>VLOOKUP($H94,[1]EDA!$H$6:$BH$470,48,FALSE)</f>
        <v>3</v>
      </c>
      <c r="Q94" s="42">
        <f>VLOOKUP($H94,[1]EDA!$H$6:$BH$470,49,FALSE)</f>
        <v>0</v>
      </c>
      <c r="R94" s="42">
        <f>VLOOKUP($H94,[1]EDA!$H$6:$BH$470,50,FALSE)</f>
        <v>2</v>
      </c>
      <c r="S94" s="42">
        <f>VLOOKUP($H94,[1]EDA!$H$6:$BH$470,51,FALSE)</f>
        <v>0</v>
      </c>
      <c r="T94" s="42">
        <f>VLOOKUP($H94,[1]EDA!$H$6:$BH$470,52,FALSE)</f>
        <v>0</v>
      </c>
      <c r="U94" s="42">
        <f>VLOOKUP($H94,[1]EDA!$H$6:$BH$470,53,FALSE)</f>
        <v>0</v>
      </c>
      <c r="V94" s="13"/>
      <c r="W94" s="13">
        <f t="shared" si="12"/>
        <v>5</v>
      </c>
      <c r="X94" s="20">
        <f t="shared" si="13"/>
        <v>0</v>
      </c>
      <c r="Y94" s="42">
        <f>VLOOKUP($H94,[2]EDA!$H$6:$AU$474,29,FALSE)</f>
        <v>0</v>
      </c>
      <c r="Z94" s="42">
        <f>VLOOKUP($H94,[2]EDA!$H$6:$AU$474,30,FALSE)</f>
        <v>0</v>
      </c>
      <c r="AA94" s="42">
        <f>VLOOKUP($H94,[2]EDA!$H$6:$AU$474,31,FALSE)</f>
        <v>0</v>
      </c>
      <c r="AB94" s="42">
        <f>VLOOKUP($H94,[2]EDA!$H$6:$AU$474,32,FALSE)</f>
        <v>0</v>
      </c>
      <c r="AC94" s="42">
        <f>VLOOKUP($H94,[2]EDA!$H$6:$AU$474,33,FALSE)</f>
        <v>0</v>
      </c>
      <c r="AD94" s="42">
        <f>VLOOKUP($H94,[2]EDA!$H$6:$AU$474,34,FALSE)</f>
        <v>0</v>
      </c>
      <c r="AE94" s="42">
        <f>VLOOKUP($H94,[2]EDA!$H$6:$AU$474,35,FALSE)</f>
        <v>0</v>
      </c>
      <c r="AF94" s="42">
        <f>VLOOKUP($H94,[2]EDA!$H$6:$AU$474,36,FALSE)</f>
        <v>0</v>
      </c>
      <c r="AG94" s="42">
        <f>VLOOKUP($H94,[2]EDA!$H$6:$AU$474,37,FALSE)</f>
        <v>0</v>
      </c>
      <c r="AH94" s="42">
        <f>VLOOKUP($H94,[2]EDA!$H$6:$AU$474,38,FALSE)</f>
        <v>0</v>
      </c>
      <c r="AI94" s="42">
        <f>VLOOKUP($H94,[2]EDA!$H$6:$AU$474,39,FALSE)</f>
        <v>0</v>
      </c>
      <c r="AJ94" s="42">
        <f>VLOOKUP($H94,[2]EDA!$H$6:$AU$474,40,FALSE)</f>
        <v>0</v>
      </c>
      <c r="AK94" s="23"/>
      <c r="AL94" s="45">
        <f t="shared" si="14"/>
        <v>0</v>
      </c>
      <c r="AM94" s="20">
        <f t="shared" si="15"/>
        <v>0</v>
      </c>
      <c r="AN94" s="42">
        <f>VLOOKUP($H94,[3]IRA!$H$6:$BH$470,42,FALSE)</f>
        <v>0</v>
      </c>
      <c r="AO94" s="42">
        <f>VLOOKUP($H94,[3]IRA!$H$6:$BH$470,43,FALSE)</f>
        <v>0</v>
      </c>
      <c r="AP94" s="42">
        <f>VLOOKUP($H94,[3]IRA!$H$6:$BH$470,44,FALSE)</f>
        <v>0</v>
      </c>
      <c r="AQ94" s="42">
        <f>VLOOKUP($H94,[3]IRA!$H$6:$BH$470,45,FALSE)</f>
        <v>0</v>
      </c>
      <c r="AR94" s="42">
        <f>VLOOKUP($H94,[3]IRA!$H$6:$BH$470,46,FALSE)</f>
        <v>0</v>
      </c>
      <c r="AS94" s="42">
        <f>VLOOKUP($H94,[3]IRA!$H$6:$BH$470,47,FALSE)</f>
        <v>0</v>
      </c>
      <c r="AT94" s="42">
        <f>VLOOKUP($H94,[3]IRA!$H$6:$BH$470,48,FALSE)</f>
        <v>0</v>
      </c>
      <c r="AU94" s="42">
        <f>VLOOKUP($H94,[3]IRA!$H$6:$BH$470,49,FALSE)</f>
        <v>0</v>
      </c>
      <c r="AV94" s="42">
        <f>VLOOKUP($H94,[3]IRA!$H$6:$BH$470,50,FALSE)</f>
        <v>0</v>
      </c>
      <c r="AW94" s="42">
        <f>VLOOKUP($H94,[3]IRA!$H$6:$BH$470,51,FALSE)</f>
        <v>0</v>
      </c>
      <c r="AX94" s="42">
        <f>VLOOKUP($H94,[3]IRA!$H$6:$BH$470,52,FALSE)</f>
        <v>0</v>
      </c>
      <c r="AY94" s="42">
        <f>VLOOKUP($H94,[3]IRA!$H$6:$BH$470,53,FALSE)</f>
        <v>0</v>
      </c>
      <c r="AZ94" s="23"/>
      <c r="BA94" s="23">
        <f t="shared" si="16"/>
        <v>0</v>
      </c>
      <c r="BB94" s="20">
        <f t="shared" si="17"/>
        <v>0</v>
      </c>
      <c r="BC94" s="42">
        <f>VLOOKUP($H94,[4]IRA!$H$7:$CH$471,68,FALSE)</f>
        <v>0</v>
      </c>
      <c r="BD94" s="42">
        <f>VLOOKUP($H94,[4]IRA!$H$7:$CH$471,69,FALSE)</f>
        <v>0</v>
      </c>
      <c r="BE94" s="42">
        <f>VLOOKUP($H94,[4]IRA!$H$7:$CH$471,70,FALSE)</f>
        <v>0</v>
      </c>
      <c r="BF94" s="42">
        <f>VLOOKUP($H94,[4]IRA!$H$7:$CH$471,71,FALSE)</f>
        <v>3</v>
      </c>
      <c r="BG94" s="42">
        <f>VLOOKUP($H94,[4]IRA!$H$7:$CH$471,72,FALSE)</f>
        <v>28</v>
      </c>
      <c r="BH94" s="42">
        <f>VLOOKUP($H94,[4]IRA!$H$7:$CH$471,73,FALSE)</f>
        <v>5</v>
      </c>
      <c r="BI94" s="42">
        <f>VLOOKUP($H94,[4]IRA!$H$7:$CH$471,74,FALSE)</f>
        <v>2</v>
      </c>
      <c r="BJ94" s="42">
        <f>VLOOKUP($H94,[4]IRA!$H$7:$CH$471,75,FALSE)</f>
        <v>0</v>
      </c>
      <c r="BK94" s="42">
        <f>VLOOKUP($H94,[4]IRA!$H$7:$CH$471,76,FALSE)</f>
        <v>2</v>
      </c>
      <c r="BL94" s="42">
        <f>VLOOKUP($H94,[4]IRA!$H$7:$CH$471,77,FALSE)</f>
        <v>0</v>
      </c>
      <c r="BM94" s="42">
        <f>VLOOKUP($H94,[4]IRA!$H$7:$CH$471,78,FALSE)</f>
        <v>0</v>
      </c>
      <c r="BN94" s="42">
        <f>VLOOKUP($H94,[4]IRA!$H$7:$CH$471,79,FALSE)</f>
        <v>0</v>
      </c>
      <c r="BO94" s="13"/>
      <c r="BP94" s="13">
        <f t="shared" si="18"/>
        <v>40</v>
      </c>
      <c r="BQ94" s="20">
        <f t="shared" si="19"/>
        <v>0</v>
      </c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</row>
    <row r="95" spans="1:118" s="100" customFormat="1" ht="10.199999999999999" x14ac:dyDescent="0.2">
      <c r="A95" s="17" t="s">
        <v>181</v>
      </c>
      <c r="B95" s="17" t="s">
        <v>180</v>
      </c>
      <c r="C95" s="42">
        <v>407</v>
      </c>
      <c r="D95" s="16" t="s">
        <v>584</v>
      </c>
      <c r="E95" s="16" t="s">
        <v>181</v>
      </c>
      <c r="F95" s="17" t="s">
        <v>180</v>
      </c>
      <c r="G95" s="17" t="s">
        <v>825</v>
      </c>
      <c r="H95" s="17">
        <v>91</v>
      </c>
      <c r="I95" s="17" t="s">
        <v>180</v>
      </c>
      <c r="J95" s="43">
        <f>VLOOKUP($H95,[1]EDA!$H$6:$BH$470,42,FALSE)</f>
        <v>16</v>
      </c>
      <c r="K95" s="42">
        <f>VLOOKUP($H95,[1]EDA!$H$6:$BH$470,43,FALSE)</f>
        <v>13</v>
      </c>
      <c r="L95" s="42">
        <f>VLOOKUP($H95,[1]EDA!$H$6:$BH$470,44,FALSE)</f>
        <v>27</v>
      </c>
      <c r="M95" s="42">
        <f>VLOOKUP($H95,[1]EDA!$H$6:$BH$470,45,FALSE)</f>
        <v>7</v>
      </c>
      <c r="N95" s="42">
        <f>VLOOKUP($H95,[1]EDA!$H$6:$BH$470,46,FALSE)</f>
        <v>5</v>
      </c>
      <c r="O95" s="42">
        <f>VLOOKUP($H95,[1]EDA!$H$6:$BH$470,47,FALSE)</f>
        <v>19</v>
      </c>
      <c r="P95" s="42">
        <f>VLOOKUP($H95,[1]EDA!$H$6:$BH$470,48,FALSE)</f>
        <v>21</v>
      </c>
      <c r="Q95" s="42">
        <f>VLOOKUP($H95,[1]EDA!$H$6:$BH$470,49,FALSE)</f>
        <v>4</v>
      </c>
      <c r="R95" s="42">
        <f>VLOOKUP($H95,[1]EDA!$H$6:$BH$470,50,FALSE)</f>
        <v>10</v>
      </c>
      <c r="S95" s="42">
        <f>VLOOKUP($H95,[1]EDA!$H$6:$BH$470,51,FALSE)</f>
        <v>0</v>
      </c>
      <c r="T95" s="42">
        <f>VLOOKUP($H95,[1]EDA!$H$6:$BH$470,52,FALSE)</f>
        <v>0</v>
      </c>
      <c r="U95" s="42">
        <f>VLOOKUP($H95,[1]EDA!$H$6:$BH$470,53,FALSE)</f>
        <v>0</v>
      </c>
      <c r="V95" s="13"/>
      <c r="W95" s="13">
        <f t="shared" si="12"/>
        <v>122</v>
      </c>
      <c r="X95" s="20">
        <f t="shared" si="13"/>
        <v>0</v>
      </c>
      <c r="Y95" s="42">
        <f>VLOOKUP($H95,[2]EDA!$H$6:$AU$474,29,FALSE)</f>
        <v>0</v>
      </c>
      <c r="Z95" s="42">
        <f>VLOOKUP($H95,[2]EDA!$H$6:$AU$474,30,FALSE)</f>
        <v>0</v>
      </c>
      <c r="AA95" s="42">
        <f>VLOOKUP($H95,[2]EDA!$H$6:$AU$474,31,FALSE)</f>
        <v>0</v>
      </c>
      <c r="AB95" s="42">
        <f>VLOOKUP($H95,[2]EDA!$H$6:$AU$474,32,FALSE)</f>
        <v>2</v>
      </c>
      <c r="AC95" s="42">
        <f>VLOOKUP($H95,[2]EDA!$H$6:$AU$474,33,FALSE)</f>
        <v>0</v>
      </c>
      <c r="AD95" s="42">
        <f>VLOOKUP($H95,[2]EDA!$H$6:$AU$474,34,FALSE)</f>
        <v>0</v>
      </c>
      <c r="AE95" s="42">
        <f>VLOOKUP($H95,[2]EDA!$H$6:$AU$474,35,FALSE)</f>
        <v>1</v>
      </c>
      <c r="AF95" s="42">
        <f>VLOOKUP($H95,[2]EDA!$H$6:$AU$474,36,FALSE)</f>
        <v>0</v>
      </c>
      <c r="AG95" s="42">
        <f>VLOOKUP($H95,[2]EDA!$H$6:$AU$474,37,FALSE)</f>
        <v>0</v>
      </c>
      <c r="AH95" s="42">
        <f>VLOOKUP($H95,[2]EDA!$H$6:$AU$474,38,FALSE)</f>
        <v>0</v>
      </c>
      <c r="AI95" s="42">
        <f>VLOOKUP($H95,[2]EDA!$H$6:$AU$474,39,FALSE)</f>
        <v>0</v>
      </c>
      <c r="AJ95" s="42">
        <f>VLOOKUP($H95,[2]EDA!$H$6:$AU$474,40,FALSE)</f>
        <v>0</v>
      </c>
      <c r="AK95" s="23"/>
      <c r="AL95" s="45">
        <f t="shared" si="14"/>
        <v>3</v>
      </c>
      <c r="AM95" s="20">
        <f t="shared" si="15"/>
        <v>0</v>
      </c>
      <c r="AN95" s="42">
        <f>VLOOKUP($H95,[3]IRA!$H$6:$BH$470,42,FALSE)</f>
        <v>0</v>
      </c>
      <c r="AO95" s="42">
        <f>VLOOKUP($H95,[3]IRA!$H$6:$BH$470,43,FALSE)</f>
        <v>2</v>
      </c>
      <c r="AP95" s="42">
        <f>VLOOKUP($H95,[3]IRA!$H$6:$BH$470,44,FALSE)</f>
        <v>3</v>
      </c>
      <c r="AQ95" s="42">
        <f>VLOOKUP($H95,[3]IRA!$H$6:$BH$470,45,FALSE)</f>
        <v>0</v>
      </c>
      <c r="AR95" s="42">
        <f>VLOOKUP($H95,[3]IRA!$H$6:$BH$470,46,FALSE)</f>
        <v>7</v>
      </c>
      <c r="AS95" s="42">
        <f>VLOOKUP($H95,[3]IRA!$H$6:$BH$470,47,FALSE)</f>
        <v>4</v>
      </c>
      <c r="AT95" s="42">
        <f>VLOOKUP($H95,[3]IRA!$H$6:$BH$470,48,FALSE)</f>
        <v>3</v>
      </c>
      <c r="AU95" s="42">
        <f>VLOOKUP($H95,[3]IRA!$H$6:$BH$470,49,FALSE)</f>
        <v>1</v>
      </c>
      <c r="AV95" s="42">
        <f>VLOOKUP($H95,[3]IRA!$H$6:$BH$470,50,FALSE)</f>
        <v>1</v>
      </c>
      <c r="AW95" s="42">
        <f>VLOOKUP($H95,[3]IRA!$H$6:$BH$470,51,FALSE)</f>
        <v>0</v>
      </c>
      <c r="AX95" s="42">
        <f>VLOOKUP($H95,[3]IRA!$H$6:$BH$470,52,FALSE)</f>
        <v>0</v>
      </c>
      <c r="AY95" s="42">
        <f>VLOOKUP($H95,[3]IRA!$H$6:$BH$470,53,FALSE)</f>
        <v>0</v>
      </c>
      <c r="AZ95" s="23"/>
      <c r="BA95" s="23">
        <f t="shared" si="16"/>
        <v>21</v>
      </c>
      <c r="BB95" s="20">
        <f t="shared" si="17"/>
        <v>0</v>
      </c>
      <c r="BC95" s="42">
        <f>VLOOKUP($H95,[4]IRA!$H$7:$CH$471,68,FALSE)</f>
        <v>12</v>
      </c>
      <c r="BD95" s="42">
        <f>VLOOKUP($H95,[4]IRA!$H$7:$CH$471,69,FALSE)</f>
        <v>8</v>
      </c>
      <c r="BE95" s="42">
        <f>VLOOKUP($H95,[4]IRA!$H$7:$CH$471,70,FALSE)</f>
        <v>71</v>
      </c>
      <c r="BF95" s="42">
        <f>VLOOKUP($H95,[4]IRA!$H$7:$CH$471,71,FALSE)</f>
        <v>17</v>
      </c>
      <c r="BG95" s="42">
        <f>VLOOKUP($H95,[4]IRA!$H$7:$CH$471,72,FALSE)</f>
        <v>39</v>
      </c>
      <c r="BH95" s="42">
        <f>VLOOKUP($H95,[4]IRA!$H$7:$CH$471,73,FALSE)</f>
        <v>110</v>
      </c>
      <c r="BI95" s="42">
        <f>VLOOKUP($H95,[4]IRA!$H$7:$CH$471,74,FALSE)</f>
        <v>92</v>
      </c>
      <c r="BJ95" s="42">
        <f>VLOOKUP($H95,[4]IRA!$H$7:$CH$471,75,FALSE)</f>
        <v>8</v>
      </c>
      <c r="BK95" s="42">
        <f>VLOOKUP($H95,[4]IRA!$H$7:$CH$471,76,FALSE)</f>
        <v>17</v>
      </c>
      <c r="BL95" s="42">
        <f>VLOOKUP($H95,[4]IRA!$H$7:$CH$471,77,FALSE)</f>
        <v>4</v>
      </c>
      <c r="BM95" s="42">
        <f>VLOOKUP($H95,[4]IRA!$H$7:$CH$471,78,FALSE)</f>
        <v>0</v>
      </c>
      <c r="BN95" s="42">
        <f>VLOOKUP($H95,[4]IRA!$H$7:$CH$471,79,FALSE)</f>
        <v>0</v>
      </c>
      <c r="BO95" s="13"/>
      <c r="BP95" s="13">
        <f t="shared" si="18"/>
        <v>378</v>
      </c>
      <c r="BQ95" s="20">
        <f t="shared" si="19"/>
        <v>0</v>
      </c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</row>
    <row r="96" spans="1:118" s="100" customFormat="1" ht="10.199999999999999" x14ac:dyDescent="0.2">
      <c r="A96" s="17" t="s">
        <v>181</v>
      </c>
      <c r="B96" s="17" t="s">
        <v>180</v>
      </c>
      <c r="C96" s="42">
        <v>407</v>
      </c>
      <c r="D96" s="16" t="s">
        <v>584</v>
      </c>
      <c r="E96" s="16" t="s">
        <v>181</v>
      </c>
      <c r="F96" s="17" t="s">
        <v>180</v>
      </c>
      <c r="G96" s="17" t="s">
        <v>824</v>
      </c>
      <c r="H96" s="17">
        <v>92</v>
      </c>
      <c r="I96" s="17" t="s">
        <v>184</v>
      </c>
      <c r="J96" s="43">
        <f>VLOOKUP($H96,[1]EDA!$H$6:$BH$470,42,FALSE)</f>
        <v>2</v>
      </c>
      <c r="K96" s="42">
        <f>VLOOKUP($H96,[1]EDA!$H$6:$BH$470,43,FALSE)</f>
        <v>1</v>
      </c>
      <c r="L96" s="42">
        <f>VLOOKUP($H96,[1]EDA!$H$6:$BH$470,44,FALSE)</f>
        <v>1</v>
      </c>
      <c r="M96" s="42">
        <f>VLOOKUP($H96,[1]EDA!$H$6:$BH$470,45,FALSE)</f>
        <v>4</v>
      </c>
      <c r="N96" s="42">
        <f>VLOOKUP($H96,[1]EDA!$H$6:$BH$470,46,FALSE)</f>
        <v>3</v>
      </c>
      <c r="O96" s="42">
        <f>VLOOKUP($H96,[1]EDA!$H$6:$BH$470,47,FALSE)</f>
        <v>4</v>
      </c>
      <c r="P96" s="42">
        <f>VLOOKUP($H96,[1]EDA!$H$6:$BH$470,48,FALSE)</f>
        <v>6</v>
      </c>
      <c r="Q96" s="42">
        <f>VLOOKUP($H96,[1]EDA!$H$6:$BH$470,49,FALSE)</f>
        <v>2</v>
      </c>
      <c r="R96" s="42">
        <f>VLOOKUP($H96,[1]EDA!$H$6:$BH$470,50,FALSE)</f>
        <v>6</v>
      </c>
      <c r="S96" s="42">
        <f>VLOOKUP($H96,[1]EDA!$H$6:$BH$470,51,FALSE)</f>
        <v>3</v>
      </c>
      <c r="T96" s="42">
        <f>VLOOKUP($H96,[1]EDA!$H$6:$BH$470,52,FALSE)</f>
        <v>0</v>
      </c>
      <c r="U96" s="42">
        <f>VLOOKUP($H96,[1]EDA!$H$6:$BH$470,53,FALSE)</f>
        <v>0</v>
      </c>
      <c r="V96" s="13"/>
      <c r="W96" s="13">
        <f t="shared" si="12"/>
        <v>32</v>
      </c>
      <c r="X96" s="20">
        <f t="shared" si="13"/>
        <v>0</v>
      </c>
      <c r="Y96" s="42">
        <f>VLOOKUP($H96,[2]EDA!$H$6:$AU$474,29,FALSE)</f>
        <v>0</v>
      </c>
      <c r="Z96" s="42">
        <f>VLOOKUP($H96,[2]EDA!$H$6:$AU$474,30,FALSE)</f>
        <v>0</v>
      </c>
      <c r="AA96" s="42">
        <f>VLOOKUP($H96,[2]EDA!$H$6:$AU$474,31,FALSE)</f>
        <v>0</v>
      </c>
      <c r="AB96" s="42">
        <f>VLOOKUP($H96,[2]EDA!$H$6:$AU$474,32,FALSE)</f>
        <v>0</v>
      </c>
      <c r="AC96" s="42">
        <f>VLOOKUP($H96,[2]EDA!$H$6:$AU$474,33,FALSE)</f>
        <v>0</v>
      </c>
      <c r="AD96" s="42">
        <f>VLOOKUP($H96,[2]EDA!$H$6:$AU$474,34,FALSE)</f>
        <v>0</v>
      </c>
      <c r="AE96" s="42">
        <f>VLOOKUP($H96,[2]EDA!$H$6:$AU$474,35,FALSE)</f>
        <v>0</v>
      </c>
      <c r="AF96" s="42">
        <f>VLOOKUP($H96,[2]EDA!$H$6:$AU$474,36,FALSE)</f>
        <v>0</v>
      </c>
      <c r="AG96" s="42">
        <f>VLOOKUP($H96,[2]EDA!$H$6:$AU$474,37,FALSE)</f>
        <v>0</v>
      </c>
      <c r="AH96" s="42">
        <f>VLOOKUP($H96,[2]EDA!$H$6:$AU$474,38,FALSE)</f>
        <v>0</v>
      </c>
      <c r="AI96" s="42">
        <f>VLOOKUP($H96,[2]EDA!$H$6:$AU$474,39,FALSE)</f>
        <v>0</v>
      </c>
      <c r="AJ96" s="42">
        <f>VLOOKUP($H96,[2]EDA!$H$6:$AU$474,40,FALSE)</f>
        <v>0</v>
      </c>
      <c r="AK96" s="23"/>
      <c r="AL96" s="45">
        <f t="shared" si="14"/>
        <v>0</v>
      </c>
      <c r="AM96" s="20">
        <f t="shared" si="15"/>
        <v>0</v>
      </c>
      <c r="AN96" s="42">
        <f>VLOOKUP($H96,[3]IRA!$H$6:$BH$470,42,FALSE)</f>
        <v>0</v>
      </c>
      <c r="AO96" s="42">
        <f>VLOOKUP($H96,[3]IRA!$H$6:$BH$470,43,FALSE)</f>
        <v>0</v>
      </c>
      <c r="AP96" s="42">
        <f>VLOOKUP($H96,[3]IRA!$H$6:$BH$470,44,FALSE)</f>
        <v>0</v>
      </c>
      <c r="AQ96" s="42">
        <f>VLOOKUP($H96,[3]IRA!$H$6:$BH$470,45,FALSE)</f>
        <v>0</v>
      </c>
      <c r="AR96" s="42">
        <f>VLOOKUP($H96,[3]IRA!$H$6:$BH$470,46,FALSE)</f>
        <v>0</v>
      </c>
      <c r="AS96" s="42">
        <f>VLOOKUP($H96,[3]IRA!$H$6:$BH$470,47,FALSE)</f>
        <v>0</v>
      </c>
      <c r="AT96" s="42">
        <f>VLOOKUP($H96,[3]IRA!$H$6:$BH$470,48,FALSE)</f>
        <v>0</v>
      </c>
      <c r="AU96" s="42">
        <f>VLOOKUP($H96,[3]IRA!$H$6:$BH$470,49,FALSE)</f>
        <v>0</v>
      </c>
      <c r="AV96" s="42">
        <f>VLOOKUP($H96,[3]IRA!$H$6:$BH$470,50,FALSE)</f>
        <v>0</v>
      </c>
      <c r="AW96" s="42">
        <f>VLOOKUP($H96,[3]IRA!$H$6:$BH$470,51,FALSE)</f>
        <v>0</v>
      </c>
      <c r="AX96" s="42">
        <f>VLOOKUP($H96,[3]IRA!$H$6:$BH$470,52,FALSE)</f>
        <v>0</v>
      </c>
      <c r="AY96" s="42">
        <f>VLOOKUP($H96,[3]IRA!$H$6:$BH$470,53,FALSE)</f>
        <v>0</v>
      </c>
      <c r="AZ96" s="23"/>
      <c r="BA96" s="23">
        <f t="shared" si="16"/>
        <v>0</v>
      </c>
      <c r="BB96" s="20">
        <f t="shared" si="17"/>
        <v>0</v>
      </c>
      <c r="BC96" s="42">
        <f>VLOOKUP($H96,[4]IRA!$H$7:$CH$471,68,FALSE)</f>
        <v>6</v>
      </c>
      <c r="BD96" s="42">
        <f>VLOOKUP($H96,[4]IRA!$H$7:$CH$471,69,FALSE)</f>
        <v>3</v>
      </c>
      <c r="BE96" s="42">
        <f>VLOOKUP($H96,[4]IRA!$H$7:$CH$471,70,FALSE)</f>
        <v>5</v>
      </c>
      <c r="BF96" s="42">
        <f>VLOOKUP($H96,[4]IRA!$H$7:$CH$471,71,FALSE)</f>
        <v>12</v>
      </c>
      <c r="BG96" s="42">
        <f>VLOOKUP($H96,[4]IRA!$H$7:$CH$471,72,FALSE)</f>
        <v>1</v>
      </c>
      <c r="BH96" s="42">
        <f>VLOOKUP($H96,[4]IRA!$H$7:$CH$471,73,FALSE)</f>
        <v>6</v>
      </c>
      <c r="BI96" s="42">
        <f>VLOOKUP($H96,[4]IRA!$H$7:$CH$471,74,FALSE)</f>
        <v>2</v>
      </c>
      <c r="BJ96" s="42">
        <f>VLOOKUP($H96,[4]IRA!$H$7:$CH$471,75,FALSE)</f>
        <v>1</v>
      </c>
      <c r="BK96" s="42">
        <f>VLOOKUP($H96,[4]IRA!$H$7:$CH$471,76,FALSE)</f>
        <v>1</v>
      </c>
      <c r="BL96" s="42">
        <f>VLOOKUP($H96,[4]IRA!$H$7:$CH$471,77,FALSE)</f>
        <v>1</v>
      </c>
      <c r="BM96" s="42">
        <f>VLOOKUP($H96,[4]IRA!$H$7:$CH$471,78,FALSE)</f>
        <v>0</v>
      </c>
      <c r="BN96" s="42">
        <f>VLOOKUP($H96,[4]IRA!$H$7:$CH$471,79,FALSE)</f>
        <v>0</v>
      </c>
      <c r="BO96" s="13"/>
      <c r="BP96" s="13">
        <f t="shared" si="18"/>
        <v>38</v>
      </c>
      <c r="BQ96" s="20">
        <f t="shared" si="19"/>
        <v>0</v>
      </c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</row>
    <row r="97" spans="1:118" s="100" customFormat="1" ht="10.199999999999999" x14ac:dyDescent="0.2">
      <c r="A97" s="17" t="s">
        <v>181</v>
      </c>
      <c r="B97" s="17" t="s">
        <v>180</v>
      </c>
      <c r="C97" s="42">
        <v>407</v>
      </c>
      <c r="D97" s="16" t="s">
        <v>584</v>
      </c>
      <c r="E97" s="16" t="s">
        <v>181</v>
      </c>
      <c r="F97" s="17" t="s">
        <v>180</v>
      </c>
      <c r="G97" s="17" t="s">
        <v>828</v>
      </c>
      <c r="H97" s="17">
        <v>93</v>
      </c>
      <c r="I97" s="17" t="s">
        <v>188</v>
      </c>
      <c r="J97" s="43">
        <f>VLOOKUP($H97,[1]EDA!$H$6:$BH$470,42,FALSE)</f>
        <v>1</v>
      </c>
      <c r="K97" s="42">
        <f>VLOOKUP($H97,[1]EDA!$H$6:$BH$470,43,FALSE)</f>
        <v>0</v>
      </c>
      <c r="L97" s="42">
        <f>VLOOKUP($H97,[1]EDA!$H$6:$BH$470,44,FALSE)</f>
        <v>6</v>
      </c>
      <c r="M97" s="42">
        <f>VLOOKUP($H97,[1]EDA!$H$6:$BH$470,45,FALSE)</f>
        <v>19</v>
      </c>
      <c r="N97" s="42">
        <f>VLOOKUP($H97,[1]EDA!$H$6:$BH$470,46,FALSE)</f>
        <v>23</v>
      </c>
      <c r="O97" s="42">
        <f>VLOOKUP($H97,[1]EDA!$H$6:$BH$470,47,FALSE)</f>
        <v>17</v>
      </c>
      <c r="P97" s="42">
        <f>VLOOKUP($H97,[1]EDA!$H$6:$BH$470,48,FALSE)</f>
        <v>8</v>
      </c>
      <c r="Q97" s="42">
        <f>VLOOKUP($H97,[1]EDA!$H$6:$BH$470,49,FALSE)</f>
        <v>14</v>
      </c>
      <c r="R97" s="42">
        <f>VLOOKUP($H97,[1]EDA!$H$6:$BH$470,50,FALSE)</f>
        <v>0</v>
      </c>
      <c r="S97" s="42">
        <f>VLOOKUP($H97,[1]EDA!$H$6:$BH$470,51,FALSE)</f>
        <v>0</v>
      </c>
      <c r="T97" s="42">
        <f>VLOOKUP($H97,[1]EDA!$H$6:$BH$470,52,FALSE)</f>
        <v>0</v>
      </c>
      <c r="U97" s="42">
        <f>VLOOKUP($H97,[1]EDA!$H$6:$BH$470,53,FALSE)</f>
        <v>0</v>
      </c>
      <c r="V97" s="13"/>
      <c r="W97" s="13">
        <f t="shared" si="12"/>
        <v>88</v>
      </c>
      <c r="X97" s="20">
        <f t="shared" si="13"/>
        <v>0</v>
      </c>
      <c r="Y97" s="42">
        <f>VLOOKUP($H97,[2]EDA!$H$6:$AU$474,29,FALSE)</f>
        <v>0</v>
      </c>
      <c r="Z97" s="42">
        <f>VLOOKUP($H97,[2]EDA!$H$6:$AU$474,30,FALSE)</f>
        <v>0</v>
      </c>
      <c r="AA97" s="42">
        <f>VLOOKUP($H97,[2]EDA!$H$6:$AU$474,31,FALSE)</f>
        <v>0</v>
      </c>
      <c r="AB97" s="42">
        <f>VLOOKUP($H97,[2]EDA!$H$6:$AU$474,32,FALSE)</f>
        <v>0</v>
      </c>
      <c r="AC97" s="42">
        <f>VLOOKUP($H97,[2]EDA!$H$6:$AU$474,33,FALSE)</f>
        <v>0</v>
      </c>
      <c r="AD97" s="42">
        <f>VLOOKUP($H97,[2]EDA!$H$6:$AU$474,34,FALSE)</f>
        <v>0</v>
      </c>
      <c r="AE97" s="42">
        <f>VLOOKUP($H97,[2]EDA!$H$6:$AU$474,35,FALSE)</f>
        <v>0</v>
      </c>
      <c r="AF97" s="42">
        <f>VLOOKUP($H97,[2]EDA!$H$6:$AU$474,36,FALSE)</f>
        <v>1</v>
      </c>
      <c r="AG97" s="42">
        <f>VLOOKUP($H97,[2]EDA!$H$6:$AU$474,37,FALSE)</f>
        <v>0</v>
      </c>
      <c r="AH97" s="42">
        <f>VLOOKUP($H97,[2]EDA!$H$6:$AU$474,38,FALSE)</f>
        <v>0</v>
      </c>
      <c r="AI97" s="42">
        <f>VLOOKUP($H97,[2]EDA!$H$6:$AU$474,39,FALSE)</f>
        <v>0</v>
      </c>
      <c r="AJ97" s="42">
        <f>VLOOKUP($H97,[2]EDA!$H$6:$AU$474,40,FALSE)</f>
        <v>0</v>
      </c>
      <c r="AK97" s="23"/>
      <c r="AL97" s="45">
        <f t="shared" si="14"/>
        <v>1</v>
      </c>
      <c r="AM97" s="20">
        <f t="shared" si="15"/>
        <v>0</v>
      </c>
      <c r="AN97" s="42">
        <f>VLOOKUP($H97,[3]IRA!$H$6:$BH$470,42,FALSE)</f>
        <v>0</v>
      </c>
      <c r="AO97" s="42">
        <f>VLOOKUP($H97,[3]IRA!$H$6:$BH$470,43,FALSE)</f>
        <v>0</v>
      </c>
      <c r="AP97" s="42">
        <f>VLOOKUP($H97,[3]IRA!$H$6:$BH$470,44,FALSE)</f>
        <v>1</v>
      </c>
      <c r="AQ97" s="42">
        <f>VLOOKUP($H97,[3]IRA!$H$6:$BH$470,45,FALSE)</f>
        <v>0</v>
      </c>
      <c r="AR97" s="42">
        <f>VLOOKUP($H97,[3]IRA!$H$6:$BH$470,46,FALSE)</f>
        <v>1</v>
      </c>
      <c r="AS97" s="42">
        <f>VLOOKUP($H97,[3]IRA!$H$6:$BH$470,47,FALSE)</f>
        <v>0</v>
      </c>
      <c r="AT97" s="42">
        <f>VLOOKUP($H97,[3]IRA!$H$6:$BH$470,48,FALSE)</f>
        <v>0</v>
      </c>
      <c r="AU97" s="42">
        <f>VLOOKUP($H97,[3]IRA!$H$6:$BH$470,49,FALSE)</f>
        <v>0</v>
      </c>
      <c r="AV97" s="42">
        <f>VLOOKUP($H97,[3]IRA!$H$6:$BH$470,50,FALSE)</f>
        <v>0</v>
      </c>
      <c r="AW97" s="42">
        <f>VLOOKUP($H97,[3]IRA!$H$6:$BH$470,51,FALSE)</f>
        <v>0</v>
      </c>
      <c r="AX97" s="42">
        <f>VLOOKUP($H97,[3]IRA!$H$6:$BH$470,52,FALSE)</f>
        <v>0</v>
      </c>
      <c r="AY97" s="42">
        <f>VLOOKUP($H97,[3]IRA!$H$6:$BH$470,53,FALSE)</f>
        <v>0</v>
      </c>
      <c r="AZ97" s="23"/>
      <c r="BA97" s="23">
        <f t="shared" si="16"/>
        <v>2</v>
      </c>
      <c r="BB97" s="20">
        <f t="shared" si="17"/>
        <v>0</v>
      </c>
      <c r="BC97" s="42">
        <f>VLOOKUP($H97,[4]IRA!$H$7:$CH$471,68,FALSE)</f>
        <v>4</v>
      </c>
      <c r="BD97" s="42">
        <f>VLOOKUP($H97,[4]IRA!$H$7:$CH$471,69,FALSE)</f>
        <v>6</v>
      </c>
      <c r="BE97" s="42">
        <f>VLOOKUP($H97,[4]IRA!$H$7:$CH$471,70,FALSE)</f>
        <v>23</v>
      </c>
      <c r="BF97" s="42">
        <f>VLOOKUP($H97,[4]IRA!$H$7:$CH$471,71,FALSE)</f>
        <v>11</v>
      </c>
      <c r="BG97" s="42">
        <f>VLOOKUP($H97,[4]IRA!$H$7:$CH$471,72,FALSE)</f>
        <v>18</v>
      </c>
      <c r="BH97" s="42">
        <f>VLOOKUP($H97,[4]IRA!$H$7:$CH$471,73,FALSE)</f>
        <v>28</v>
      </c>
      <c r="BI97" s="42">
        <f>VLOOKUP($H97,[4]IRA!$H$7:$CH$471,74,FALSE)</f>
        <v>15</v>
      </c>
      <c r="BJ97" s="42">
        <f>VLOOKUP($H97,[4]IRA!$H$7:$CH$471,75,FALSE)</f>
        <v>27</v>
      </c>
      <c r="BK97" s="42">
        <f>VLOOKUP($H97,[4]IRA!$H$7:$CH$471,76,FALSE)</f>
        <v>8</v>
      </c>
      <c r="BL97" s="42">
        <f>VLOOKUP($H97,[4]IRA!$H$7:$CH$471,77,FALSE)</f>
        <v>0</v>
      </c>
      <c r="BM97" s="42">
        <f>VLOOKUP($H97,[4]IRA!$H$7:$CH$471,78,FALSE)</f>
        <v>0</v>
      </c>
      <c r="BN97" s="42">
        <f>VLOOKUP($H97,[4]IRA!$H$7:$CH$471,79,FALSE)</f>
        <v>0</v>
      </c>
      <c r="BO97" s="13"/>
      <c r="BP97" s="13">
        <f t="shared" si="18"/>
        <v>140</v>
      </c>
      <c r="BQ97" s="20">
        <f t="shared" si="19"/>
        <v>0</v>
      </c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</row>
    <row r="98" spans="1:118" s="100" customFormat="1" ht="10.199999999999999" x14ac:dyDescent="0.2">
      <c r="A98" s="17" t="s">
        <v>181</v>
      </c>
      <c r="B98" s="17" t="s">
        <v>180</v>
      </c>
      <c r="C98" s="42">
        <v>407</v>
      </c>
      <c r="D98" s="16" t="s">
        <v>584</v>
      </c>
      <c r="E98" s="16" t="s">
        <v>181</v>
      </c>
      <c r="F98" s="17" t="s">
        <v>180</v>
      </c>
      <c r="G98" s="17" t="s">
        <v>824</v>
      </c>
      <c r="H98" s="17">
        <v>94</v>
      </c>
      <c r="I98" s="17" t="s">
        <v>183</v>
      </c>
      <c r="J98" s="43">
        <f>VLOOKUP($H98,[1]EDA!$H$6:$BH$470,42,FALSE)</f>
        <v>0</v>
      </c>
      <c r="K98" s="42">
        <f>VLOOKUP($H98,[1]EDA!$H$6:$BH$470,43,FALSE)</f>
        <v>0</v>
      </c>
      <c r="L98" s="42">
        <f>VLOOKUP($H98,[1]EDA!$H$6:$BH$470,44,FALSE)</f>
        <v>2</v>
      </c>
      <c r="M98" s="42">
        <f>VLOOKUP($H98,[1]EDA!$H$6:$BH$470,45,FALSE)</f>
        <v>9</v>
      </c>
      <c r="N98" s="42">
        <f>VLOOKUP($H98,[1]EDA!$H$6:$BH$470,46,FALSE)</f>
        <v>3</v>
      </c>
      <c r="O98" s="42">
        <f>VLOOKUP($H98,[1]EDA!$H$6:$BH$470,47,FALSE)</f>
        <v>4</v>
      </c>
      <c r="P98" s="42">
        <f>VLOOKUP($H98,[1]EDA!$H$6:$BH$470,48,FALSE)</f>
        <v>3</v>
      </c>
      <c r="Q98" s="42">
        <f>VLOOKUP($H98,[1]EDA!$H$6:$BH$470,49,FALSE)</f>
        <v>2</v>
      </c>
      <c r="R98" s="42">
        <f>VLOOKUP($H98,[1]EDA!$H$6:$BH$470,50,FALSE)</f>
        <v>2</v>
      </c>
      <c r="S98" s="42">
        <f>VLOOKUP($H98,[1]EDA!$H$6:$BH$470,51,FALSE)</f>
        <v>0</v>
      </c>
      <c r="T98" s="42">
        <f>VLOOKUP($H98,[1]EDA!$H$6:$BH$470,52,FALSE)</f>
        <v>0</v>
      </c>
      <c r="U98" s="42">
        <f>VLOOKUP($H98,[1]EDA!$H$6:$BH$470,53,FALSE)</f>
        <v>0</v>
      </c>
      <c r="V98" s="13"/>
      <c r="W98" s="13">
        <f t="shared" si="12"/>
        <v>25</v>
      </c>
      <c r="X98" s="20">
        <f t="shared" si="13"/>
        <v>0</v>
      </c>
      <c r="Y98" s="42">
        <f>VLOOKUP($H98,[2]EDA!$H$6:$AU$474,29,FALSE)</f>
        <v>0</v>
      </c>
      <c r="Z98" s="42">
        <f>VLOOKUP($H98,[2]EDA!$H$6:$AU$474,30,FALSE)</f>
        <v>0</v>
      </c>
      <c r="AA98" s="42">
        <f>VLOOKUP($H98,[2]EDA!$H$6:$AU$474,31,FALSE)</f>
        <v>0</v>
      </c>
      <c r="AB98" s="42">
        <f>VLOOKUP($H98,[2]EDA!$H$6:$AU$474,32,FALSE)</f>
        <v>0</v>
      </c>
      <c r="AC98" s="42">
        <f>VLOOKUP($H98,[2]EDA!$H$6:$AU$474,33,FALSE)</f>
        <v>0</v>
      </c>
      <c r="AD98" s="42">
        <f>VLOOKUP($H98,[2]EDA!$H$6:$AU$474,34,FALSE)</f>
        <v>0</v>
      </c>
      <c r="AE98" s="42">
        <f>VLOOKUP($H98,[2]EDA!$H$6:$AU$474,35,FALSE)</f>
        <v>0</v>
      </c>
      <c r="AF98" s="42">
        <f>VLOOKUP($H98,[2]EDA!$H$6:$AU$474,36,FALSE)</f>
        <v>0</v>
      </c>
      <c r="AG98" s="42">
        <f>VLOOKUP($H98,[2]EDA!$H$6:$AU$474,37,FALSE)</f>
        <v>0</v>
      </c>
      <c r="AH98" s="42">
        <f>VLOOKUP($H98,[2]EDA!$H$6:$AU$474,38,FALSE)</f>
        <v>0</v>
      </c>
      <c r="AI98" s="42">
        <f>VLOOKUP($H98,[2]EDA!$H$6:$AU$474,39,FALSE)</f>
        <v>0</v>
      </c>
      <c r="AJ98" s="42">
        <f>VLOOKUP($H98,[2]EDA!$H$6:$AU$474,40,FALSE)</f>
        <v>0</v>
      </c>
      <c r="AK98" s="23"/>
      <c r="AL98" s="45">
        <f t="shared" si="14"/>
        <v>0</v>
      </c>
      <c r="AM98" s="20">
        <f t="shared" si="15"/>
        <v>0</v>
      </c>
      <c r="AN98" s="42">
        <f>VLOOKUP($H98,[3]IRA!$H$6:$BH$470,42,FALSE)</f>
        <v>0</v>
      </c>
      <c r="AO98" s="42">
        <f>VLOOKUP($H98,[3]IRA!$H$6:$BH$470,43,FALSE)</f>
        <v>0</v>
      </c>
      <c r="AP98" s="42">
        <f>VLOOKUP($H98,[3]IRA!$H$6:$BH$470,44,FALSE)</f>
        <v>0</v>
      </c>
      <c r="AQ98" s="42">
        <f>VLOOKUP($H98,[3]IRA!$H$6:$BH$470,45,FALSE)</f>
        <v>0</v>
      </c>
      <c r="AR98" s="42">
        <f>VLOOKUP($H98,[3]IRA!$H$6:$BH$470,46,FALSE)</f>
        <v>0</v>
      </c>
      <c r="AS98" s="42">
        <f>VLOOKUP($H98,[3]IRA!$H$6:$BH$470,47,FALSE)</f>
        <v>0</v>
      </c>
      <c r="AT98" s="42">
        <f>VLOOKUP($H98,[3]IRA!$H$6:$BH$470,48,FALSE)</f>
        <v>0</v>
      </c>
      <c r="AU98" s="42">
        <f>VLOOKUP($H98,[3]IRA!$H$6:$BH$470,49,FALSE)</f>
        <v>0</v>
      </c>
      <c r="AV98" s="42">
        <f>VLOOKUP($H98,[3]IRA!$H$6:$BH$470,50,FALSE)</f>
        <v>0</v>
      </c>
      <c r="AW98" s="42">
        <f>VLOOKUP($H98,[3]IRA!$H$6:$BH$470,51,FALSE)</f>
        <v>0</v>
      </c>
      <c r="AX98" s="42">
        <f>VLOOKUP($H98,[3]IRA!$H$6:$BH$470,52,FALSE)</f>
        <v>0</v>
      </c>
      <c r="AY98" s="42">
        <f>VLOOKUP($H98,[3]IRA!$H$6:$BH$470,53,FALSE)</f>
        <v>0</v>
      </c>
      <c r="AZ98" s="23"/>
      <c r="BA98" s="23">
        <f t="shared" si="16"/>
        <v>0</v>
      </c>
      <c r="BB98" s="20">
        <f t="shared" si="17"/>
        <v>0</v>
      </c>
      <c r="BC98" s="42">
        <f>VLOOKUP($H98,[4]IRA!$H$7:$CH$471,68,FALSE)</f>
        <v>0</v>
      </c>
      <c r="BD98" s="42">
        <f>VLOOKUP($H98,[4]IRA!$H$7:$CH$471,69,FALSE)</f>
        <v>0</v>
      </c>
      <c r="BE98" s="42">
        <f>VLOOKUP($H98,[4]IRA!$H$7:$CH$471,70,FALSE)</f>
        <v>11</v>
      </c>
      <c r="BF98" s="42">
        <f>VLOOKUP($H98,[4]IRA!$H$7:$CH$471,71,FALSE)</f>
        <v>7</v>
      </c>
      <c r="BG98" s="42">
        <f>VLOOKUP($H98,[4]IRA!$H$7:$CH$471,72,FALSE)</f>
        <v>9</v>
      </c>
      <c r="BH98" s="42">
        <f>VLOOKUP($H98,[4]IRA!$H$7:$CH$471,73,FALSE)</f>
        <v>14</v>
      </c>
      <c r="BI98" s="42">
        <f>VLOOKUP($H98,[4]IRA!$H$7:$CH$471,74,FALSE)</f>
        <v>2</v>
      </c>
      <c r="BJ98" s="42">
        <f>VLOOKUP($H98,[4]IRA!$H$7:$CH$471,75,FALSE)</f>
        <v>9</v>
      </c>
      <c r="BK98" s="42">
        <f>VLOOKUP($H98,[4]IRA!$H$7:$CH$471,76,FALSE)</f>
        <v>3</v>
      </c>
      <c r="BL98" s="42">
        <f>VLOOKUP($H98,[4]IRA!$H$7:$CH$471,77,FALSE)</f>
        <v>0</v>
      </c>
      <c r="BM98" s="42">
        <f>VLOOKUP($H98,[4]IRA!$H$7:$CH$471,78,FALSE)</f>
        <v>0</v>
      </c>
      <c r="BN98" s="42">
        <f>VLOOKUP($H98,[4]IRA!$H$7:$CH$471,79,FALSE)</f>
        <v>0</v>
      </c>
      <c r="BO98" s="13"/>
      <c r="BP98" s="13">
        <f t="shared" si="18"/>
        <v>55</v>
      </c>
      <c r="BQ98" s="20">
        <f t="shared" si="19"/>
        <v>0</v>
      </c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</row>
    <row r="99" spans="1:118" s="100" customFormat="1" ht="10.199999999999999" x14ac:dyDescent="0.2">
      <c r="A99" s="17" t="s">
        <v>181</v>
      </c>
      <c r="B99" s="17" t="s">
        <v>180</v>
      </c>
      <c r="C99" s="42">
        <v>407</v>
      </c>
      <c r="D99" s="16" t="s">
        <v>584</v>
      </c>
      <c r="E99" s="16" t="s">
        <v>181</v>
      </c>
      <c r="F99" s="17" t="s">
        <v>180</v>
      </c>
      <c r="G99" s="17" t="s">
        <v>824</v>
      </c>
      <c r="H99" s="17">
        <v>95</v>
      </c>
      <c r="I99" s="17" t="s">
        <v>186</v>
      </c>
      <c r="J99" s="43">
        <f>VLOOKUP($H99,[1]EDA!$H$6:$BH$470,42,FALSE)</f>
        <v>7</v>
      </c>
      <c r="K99" s="42">
        <f>VLOOKUP($H99,[1]EDA!$H$6:$BH$470,43,FALSE)</f>
        <v>2</v>
      </c>
      <c r="L99" s="42">
        <f>VLOOKUP($H99,[1]EDA!$H$6:$BH$470,44,FALSE)</f>
        <v>4</v>
      </c>
      <c r="M99" s="42">
        <f>VLOOKUP($H99,[1]EDA!$H$6:$BH$470,45,FALSE)</f>
        <v>5</v>
      </c>
      <c r="N99" s="42">
        <f>VLOOKUP($H99,[1]EDA!$H$6:$BH$470,46,FALSE)</f>
        <v>7</v>
      </c>
      <c r="O99" s="42">
        <f>VLOOKUP($H99,[1]EDA!$H$6:$BH$470,47,FALSE)</f>
        <v>10</v>
      </c>
      <c r="P99" s="42">
        <f>VLOOKUP($H99,[1]EDA!$H$6:$BH$470,48,FALSE)</f>
        <v>16</v>
      </c>
      <c r="Q99" s="42">
        <f>VLOOKUP($H99,[1]EDA!$H$6:$BH$470,49,FALSE)</f>
        <v>27</v>
      </c>
      <c r="R99" s="42">
        <f>VLOOKUP($H99,[1]EDA!$H$6:$BH$470,50,FALSE)</f>
        <v>13</v>
      </c>
      <c r="S99" s="42">
        <f>VLOOKUP($H99,[1]EDA!$H$6:$BH$470,51,FALSE)</f>
        <v>1</v>
      </c>
      <c r="T99" s="42">
        <f>VLOOKUP($H99,[1]EDA!$H$6:$BH$470,52,FALSE)</f>
        <v>0</v>
      </c>
      <c r="U99" s="42">
        <f>VLOOKUP($H99,[1]EDA!$H$6:$BH$470,53,FALSE)</f>
        <v>0</v>
      </c>
      <c r="V99" s="13"/>
      <c r="W99" s="13">
        <f t="shared" si="12"/>
        <v>92</v>
      </c>
      <c r="X99" s="20">
        <f t="shared" si="13"/>
        <v>0</v>
      </c>
      <c r="Y99" s="42">
        <f>VLOOKUP($H99,[2]EDA!$H$6:$AU$474,29,FALSE)</f>
        <v>0</v>
      </c>
      <c r="Z99" s="42">
        <f>VLOOKUP($H99,[2]EDA!$H$6:$AU$474,30,FALSE)</f>
        <v>0</v>
      </c>
      <c r="AA99" s="42">
        <f>VLOOKUP($H99,[2]EDA!$H$6:$AU$474,31,FALSE)</f>
        <v>0</v>
      </c>
      <c r="AB99" s="42">
        <f>VLOOKUP($H99,[2]EDA!$H$6:$AU$474,32,FALSE)</f>
        <v>0</v>
      </c>
      <c r="AC99" s="42">
        <f>VLOOKUP($H99,[2]EDA!$H$6:$AU$474,33,FALSE)</f>
        <v>0</v>
      </c>
      <c r="AD99" s="42">
        <f>VLOOKUP($H99,[2]EDA!$H$6:$AU$474,34,FALSE)</f>
        <v>0</v>
      </c>
      <c r="AE99" s="42">
        <f>VLOOKUP($H99,[2]EDA!$H$6:$AU$474,35,FALSE)</f>
        <v>0</v>
      </c>
      <c r="AF99" s="42">
        <f>VLOOKUP($H99,[2]EDA!$H$6:$AU$474,36,FALSE)</f>
        <v>0</v>
      </c>
      <c r="AG99" s="42">
        <f>VLOOKUP($H99,[2]EDA!$H$6:$AU$474,37,FALSE)</f>
        <v>0</v>
      </c>
      <c r="AH99" s="42">
        <f>VLOOKUP($H99,[2]EDA!$H$6:$AU$474,38,FALSE)</f>
        <v>0</v>
      </c>
      <c r="AI99" s="42">
        <f>VLOOKUP($H99,[2]EDA!$H$6:$AU$474,39,FALSE)</f>
        <v>0</v>
      </c>
      <c r="AJ99" s="42">
        <f>VLOOKUP($H99,[2]EDA!$H$6:$AU$474,40,FALSE)</f>
        <v>0</v>
      </c>
      <c r="AK99" s="23"/>
      <c r="AL99" s="45">
        <f t="shared" si="14"/>
        <v>0</v>
      </c>
      <c r="AM99" s="20">
        <f t="shared" si="15"/>
        <v>0</v>
      </c>
      <c r="AN99" s="42">
        <f>VLOOKUP($H99,[3]IRA!$H$6:$BH$470,42,FALSE)</f>
        <v>0</v>
      </c>
      <c r="AO99" s="42">
        <f>VLOOKUP($H99,[3]IRA!$H$6:$BH$470,43,FALSE)</f>
        <v>0</v>
      </c>
      <c r="AP99" s="42">
        <f>VLOOKUP($H99,[3]IRA!$H$6:$BH$470,44,FALSE)</f>
        <v>0</v>
      </c>
      <c r="AQ99" s="42">
        <f>VLOOKUP($H99,[3]IRA!$H$6:$BH$470,45,FALSE)</f>
        <v>0</v>
      </c>
      <c r="AR99" s="42">
        <f>VLOOKUP($H99,[3]IRA!$H$6:$BH$470,46,FALSE)</f>
        <v>2</v>
      </c>
      <c r="AS99" s="42">
        <f>VLOOKUP($H99,[3]IRA!$H$6:$BH$470,47,FALSE)</f>
        <v>4</v>
      </c>
      <c r="AT99" s="42">
        <f>VLOOKUP($H99,[3]IRA!$H$6:$BH$470,48,FALSE)</f>
        <v>4</v>
      </c>
      <c r="AU99" s="42">
        <f>VLOOKUP($H99,[3]IRA!$H$6:$BH$470,49,FALSE)</f>
        <v>20</v>
      </c>
      <c r="AV99" s="42">
        <f>VLOOKUP($H99,[3]IRA!$H$6:$BH$470,50,FALSE)</f>
        <v>0</v>
      </c>
      <c r="AW99" s="42">
        <f>VLOOKUP($H99,[3]IRA!$H$6:$BH$470,51,FALSE)</f>
        <v>0</v>
      </c>
      <c r="AX99" s="42">
        <f>VLOOKUP($H99,[3]IRA!$H$6:$BH$470,52,FALSE)</f>
        <v>0</v>
      </c>
      <c r="AY99" s="42">
        <f>VLOOKUP($H99,[3]IRA!$H$6:$BH$470,53,FALSE)</f>
        <v>0</v>
      </c>
      <c r="AZ99" s="23"/>
      <c r="BA99" s="23">
        <f t="shared" si="16"/>
        <v>30</v>
      </c>
      <c r="BB99" s="20">
        <f t="shared" si="17"/>
        <v>0</v>
      </c>
      <c r="BC99" s="42">
        <f>VLOOKUP($H99,[4]IRA!$H$7:$CH$471,68,FALSE)</f>
        <v>10</v>
      </c>
      <c r="BD99" s="42">
        <f>VLOOKUP($H99,[4]IRA!$H$7:$CH$471,69,FALSE)</f>
        <v>3</v>
      </c>
      <c r="BE99" s="42">
        <f>VLOOKUP($H99,[4]IRA!$H$7:$CH$471,70,FALSE)</f>
        <v>2</v>
      </c>
      <c r="BF99" s="42">
        <f>VLOOKUP($H99,[4]IRA!$H$7:$CH$471,71,FALSE)</f>
        <v>6</v>
      </c>
      <c r="BG99" s="42">
        <f>VLOOKUP($H99,[4]IRA!$H$7:$CH$471,72,FALSE)</f>
        <v>16</v>
      </c>
      <c r="BH99" s="42">
        <f>VLOOKUP($H99,[4]IRA!$H$7:$CH$471,73,FALSE)</f>
        <v>20</v>
      </c>
      <c r="BI99" s="42">
        <f>VLOOKUP($H99,[4]IRA!$H$7:$CH$471,74,FALSE)</f>
        <v>29</v>
      </c>
      <c r="BJ99" s="42">
        <f>VLOOKUP($H99,[4]IRA!$H$7:$CH$471,75,FALSE)</f>
        <v>20</v>
      </c>
      <c r="BK99" s="42">
        <f>VLOOKUP($H99,[4]IRA!$H$7:$CH$471,76,FALSE)</f>
        <v>5</v>
      </c>
      <c r="BL99" s="42">
        <f>VLOOKUP($H99,[4]IRA!$H$7:$CH$471,77,FALSE)</f>
        <v>1</v>
      </c>
      <c r="BM99" s="42">
        <f>VLOOKUP($H99,[4]IRA!$H$7:$CH$471,78,FALSE)</f>
        <v>0</v>
      </c>
      <c r="BN99" s="42">
        <f>VLOOKUP($H99,[4]IRA!$H$7:$CH$471,79,FALSE)</f>
        <v>0</v>
      </c>
      <c r="BO99" s="13"/>
      <c r="BP99" s="13">
        <f t="shared" si="18"/>
        <v>112</v>
      </c>
      <c r="BQ99" s="20">
        <f t="shared" si="19"/>
        <v>0</v>
      </c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</row>
    <row r="100" spans="1:118" s="100" customFormat="1" ht="10.199999999999999" x14ac:dyDescent="0.2">
      <c r="A100" s="17" t="s">
        <v>181</v>
      </c>
      <c r="B100" s="17" t="s">
        <v>180</v>
      </c>
      <c r="C100" s="42">
        <v>407</v>
      </c>
      <c r="D100" s="16" t="s">
        <v>584</v>
      </c>
      <c r="E100" s="16" t="s">
        <v>181</v>
      </c>
      <c r="F100" s="17" t="s">
        <v>180</v>
      </c>
      <c r="G100" s="17" t="s">
        <v>824</v>
      </c>
      <c r="H100" s="17">
        <v>96</v>
      </c>
      <c r="I100" s="17" t="s">
        <v>187</v>
      </c>
      <c r="J100" s="43">
        <f>VLOOKUP($H100,[1]EDA!$H$6:$BH$470,42,FALSE)</f>
        <v>2</v>
      </c>
      <c r="K100" s="42">
        <f>VLOOKUP($H100,[1]EDA!$H$6:$BH$470,43,FALSE)</f>
        <v>5</v>
      </c>
      <c r="L100" s="42">
        <f>VLOOKUP($H100,[1]EDA!$H$6:$BH$470,44,FALSE)</f>
        <v>1</v>
      </c>
      <c r="M100" s="42">
        <f>VLOOKUP($H100,[1]EDA!$H$6:$BH$470,45,FALSE)</f>
        <v>5</v>
      </c>
      <c r="N100" s="42">
        <f>VLOOKUP($H100,[1]EDA!$H$6:$BH$470,46,FALSE)</f>
        <v>3</v>
      </c>
      <c r="O100" s="42">
        <f>VLOOKUP($H100,[1]EDA!$H$6:$BH$470,47,FALSE)</f>
        <v>2</v>
      </c>
      <c r="P100" s="42">
        <f>VLOOKUP($H100,[1]EDA!$H$6:$BH$470,48,FALSE)</f>
        <v>0</v>
      </c>
      <c r="Q100" s="42">
        <f>VLOOKUP($H100,[1]EDA!$H$6:$BH$470,49,FALSE)</f>
        <v>4</v>
      </c>
      <c r="R100" s="42">
        <f>VLOOKUP($H100,[1]EDA!$H$6:$BH$470,50,FALSE)</f>
        <v>2</v>
      </c>
      <c r="S100" s="42">
        <f>VLOOKUP($H100,[1]EDA!$H$6:$BH$470,51,FALSE)</f>
        <v>0</v>
      </c>
      <c r="T100" s="42">
        <f>VLOOKUP($H100,[1]EDA!$H$6:$BH$470,52,FALSE)</f>
        <v>0</v>
      </c>
      <c r="U100" s="42">
        <f>VLOOKUP($H100,[1]EDA!$H$6:$BH$470,53,FALSE)</f>
        <v>0</v>
      </c>
      <c r="V100" s="13"/>
      <c r="W100" s="13">
        <f t="shared" si="12"/>
        <v>24</v>
      </c>
      <c r="X100" s="20">
        <f t="shared" si="13"/>
        <v>0</v>
      </c>
      <c r="Y100" s="42">
        <f>VLOOKUP($H100,[2]EDA!$H$6:$AU$474,29,FALSE)</f>
        <v>0</v>
      </c>
      <c r="Z100" s="42">
        <f>VLOOKUP($H100,[2]EDA!$H$6:$AU$474,30,FALSE)</f>
        <v>0</v>
      </c>
      <c r="AA100" s="42">
        <f>VLOOKUP($H100,[2]EDA!$H$6:$AU$474,31,FALSE)</f>
        <v>0</v>
      </c>
      <c r="AB100" s="42">
        <f>VLOOKUP($H100,[2]EDA!$H$6:$AU$474,32,FALSE)</f>
        <v>0</v>
      </c>
      <c r="AC100" s="42">
        <f>VLOOKUP($H100,[2]EDA!$H$6:$AU$474,33,FALSE)</f>
        <v>0</v>
      </c>
      <c r="AD100" s="42">
        <f>VLOOKUP($H100,[2]EDA!$H$6:$AU$474,34,FALSE)</f>
        <v>0</v>
      </c>
      <c r="AE100" s="42">
        <f>VLOOKUP($H100,[2]EDA!$H$6:$AU$474,35,FALSE)</f>
        <v>0</v>
      </c>
      <c r="AF100" s="42">
        <f>VLOOKUP($H100,[2]EDA!$H$6:$AU$474,36,FALSE)</f>
        <v>0</v>
      </c>
      <c r="AG100" s="42">
        <f>VLOOKUP($H100,[2]EDA!$H$6:$AU$474,37,FALSE)</f>
        <v>0</v>
      </c>
      <c r="AH100" s="42">
        <f>VLOOKUP($H100,[2]EDA!$H$6:$AU$474,38,FALSE)</f>
        <v>0</v>
      </c>
      <c r="AI100" s="42">
        <f>VLOOKUP($H100,[2]EDA!$H$6:$AU$474,39,FALSE)</f>
        <v>0</v>
      </c>
      <c r="AJ100" s="42">
        <f>VLOOKUP($H100,[2]EDA!$H$6:$AU$474,40,FALSE)</f>
        <v>0</v>
      </c>
      <c r="AK100" s="23"/>
      <c r="AL100" s="45">
        <f t="shared" si="14"/>
        <v>0</v>
      </c>
      <c r="AM100" s="20">
        <f t="shared" si="15"/>
        <v>0</v>
      </c>
      <c r="AN100" s="42">
        <f>VLOOKUP($H100,[3]IRA!$H$6:$BH$470,42,FALSE)</f>
        <v>0</v>
      </c>
      <c r="AO100" s="42">
        <f>VLOOKUP($H100,[3]IRA!$H$6:$BH$470,43,FALSE)</f>
        <v>0</v>
      </c>
      <c r="AP100" s="42">
        <f>VLOOKUP($H100,[3]IRA!$H$6:$BH$470,44,FALSE)</f>
        <v>1</v>
      </c>
      <c r="AQ100" s="42">
        <f>VLOOKUP($H100,[3]IRA!$H$6:$BH$470,45,FALSE)</f>
        <v>1</v>
      </c>
      <c r="AR100" s="42">
        <f>VLOOKUP($H100,[3]IRA!$H$6:$BH$470,46,FALSE)</f>
        <v>0</v>
      </c>
      <c r="AS100" s="42">
        <f>VLOOKUP($H100,[3]IRA!$H$6:$BH$470,47,FALSE)</f>
        <v>2</v>
      </c>
      <c r="AT100" s="42">
        <f>VLOOKUP($H100,[3]IRA!$H$6:$BH$470,48,FALSE)</f>
        <v>0</v>
      </c>
      <c r="AU100" s="42">
        <f>VLOOKUP($H100,[3]IRA!$H$6:$BH$470,49,FALSE)</f>
        <v>0</v>
      </c>
      <c r="AV100" s="42">
        <f>VLOOKUP($H100,[3]IRA!$H$6:$BH$470,50,FALSE)</f>
        <v>0</v>
      </c>
      <c r="AW100" s="42">
        <f>VLOOKUP($H100,[3]IRA!$H$6:$BH$470,51,FALSE)</f>
        <v>0</v>
      </c>
      <c r="AX100" s="42">
        <f>VLOOKUP($H100,[3]IRA!$H$6:$BH$470,52,FALSE)</f>
        <v>0</v>
      </c>
      <c r="AY100" s="42">
        <f>VLOOKUP($H100,[3]IRA!$H$6:$BH$470,53,FALSE)</f>
        <v>0</v>
      </c>
      <c r="AZ100" s="23"/>
      <c r="BA100" s="23">
        <f t="shared" si="16"/>
        <v>4</v>
      </c>
      <c r="BB100" s="20">
        <f t="shared" si="17"/>
        <v>0</v>
      </c>
      <c r="BC100" s="42">
        <f>VLOOKUP($H100,[4]IRA!$H$7:$CH$471,68,FALSE)</f>
        <v>0</v>
      </c>
      <c r="BD100" s="42">
        <f>VLOOKUP($H100,[4]IRA!$H$7:$CH$471,69,FALSE)</f>
        <v>2</v>
      </c>
      <c r="BE100" s="42">
        <f>VLOOKUP($H100,[4]IRA!$H$7:$CH$471,70,FALSE)</f>
        <v>4</v>
      </c>
      <c r="BF100" s="42">
        <f>VLOOKUP($H100,[4]IRA!$H$7:$CH$471,71,FALSE)</f>
        <v>2</v>
      </c>
      <c r="BG100" s="42">
        <f>VLOOKUP($H100,[4]IRA!$H$7:$CH$471,72,FALSE)</f>
        <v>0</v>
      </c>
      <c r="BH100" s="42">
        <f>VLOOKUP($H100,[4]IRA!$H$7:$CH$471,73,FALSE)</f>
        <v>3</v>
      </c>
      <c r="BI100" s="42">
        <f>VLOOKUP($H100,[4]IRA!$H$7:$CH$471,74,FALSE)</f>
        <v>1</v>
      </c>
      <c r="BJ100" s="42">
        <f>VLOOKUP($H100,[4]IRA!$H$7:$CH$471,75,FALSE)</f>
        <v>3</v>
      </c>
      <c r="BK100" s="42">
        <f>VLOOKUP($H100,[4]IRA!$H$7:$CH$471,76,FALSE)</f>
        <v>12</v>
      </c>
      <c r="BL100" s="42">
        <f>VLOOKUP($H100,[4]IRA!$H$7:$CH$471,77,FALSE)</f>
        <v>2</v>
      </c>
      <c r="BM100" s="42">
        <f>VLOOKUP($H100,[4]IRA!$H$7:$CH$471,78,FALSE)</f>
        <v>0</v>
      </c>
      <c r="BN100" s="42">
        <f>VLOOKUP($H100,[4]IRA!$H$7:$CH$471,79,FALSE)</f>
        <v>0</v>
      </c>
      <c r="BO100" s="13"/>
      <c r="BP100" s="13">
        <f t="shared" si="18"/>
        <v>29</v>
      </c>
      <c r="BQ100" s="20">
        <f t="shared" si="19"/>
        <v>0</v>
      </c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</row>
    <row r="101" spans="1:118" s="100" customFormat="1" ht="10.199999999999999" x14ac:dyDescent="0.2">
      <c r="A101" s="17" t="s">
        <v>181</v>
      </c>
      <c r="B101" s="17" t="s">
        <v>180</v>
      </c>
      <c r="C101" s="42">
        <v>407</v>
      </c>
      <c r="D101" s="16" t="s">
        <v>584</v>
      </c>
      <c r="E101" s="16" t="s">
        <v>181</v>
      </c>
      <c r="F101" s="17" t="s">
        <v>180</v>
      </c>
      <c r="G101" s="17" t="s">
        <v>824</v>
      </c>
      <c r="H101" s="17">
        <v>97</v>
      </c>
      <c r="I101" s="17" t="s">
        <v>185</v>
      </c>
      <c r="J101" s="43">
        <f>VLOOKUP($H101,[1]EDA!$H$6:$BH$470,42,FALSE)</f>
        <v>3</v>
      </c>
      <c r="K101" s="42">
        <f>VLOOKUP($H101,[1]EDA!$H$6:$BH$470,43,FALSE)</f>
        <v>5</v>
      </c>
      <c r="L101" s="42">
        <f>VLOOKUP($H101,[1]EDA!$H$6:$BH$470,44,FALSE)</f>
        <v>7</v>
      </c>
      <c r="M101" s="42">
        <f>VLOOKUP($H101,[1]EDA!$H$6:$BH$470,45,FALSE)</f>
        <v>3</v>
      </c>
      <c r="N101" s="42">
        <f>VLOOKUP($H101,[1]EDA!$H$6:$BH$470,46,FALSE)</f>
        <v>0</v>
      </c>
      <c r="O101" s="42">
        <f>VLOOKUP($H101,[1]EDA!$H$6:$BH$470,47,FALSE)</f>
        <v>0</v>
      </c>
      <c r="P101" s="42">
        <f>VLOOKUP($H101,[1]EDA!$H$6:$BH$470,48,FALSE)</f>
        <v>4</v>
      </c>
      <c r="Q101" s="42">
        <f>VLOOKUP($H101,[1]EDA!$H$6:$BH$470,49,FALSE)</f>
        <v>19</v>
      </c>
      <c r="R101" s="42">
        <f>VLOOKUP($H101,[1]EDA!$H$6:$BH$470,50,FALSE)</f>
        <v>1</v>
      </c>
      <c r="S101" s="42">
        <f>VLOOKUP($H101,[1]EDA!$H$6:$BH$470,51,FALSE)</f>
        <v>0</v>
      </c>
      <c r="T101" s="42">
        <f>VLOOKUP($H101,[1]EDA!$H$6:$BH$470,52,FALSE)</f>
        <v>0</v>
      </c>
      <c r="U101" s="42">
        <f>VLOOKUP($H101,[1]EDA!$H$6:$BH$470,53,FALSE)</f>
        <v>0</v>
      </c>
      <c r="V101" s="13"/>
      <c r="W101" s="13">
        <f t="shared" si="12"/>
        <v>42</v>
      </c>
      <c r="X101" s="20">
        <f t="shared" si="13"/>
        <v>0</v>
      </c>
      <c r="Y101" s="42">
        <f>VLOOKUP($H101,[2]EDA!$H$6:$AU$474,29,FALSE)</f>
        <v>0</v>
      </c>
      <c r="Z101" s="42">
        <f>VLOOKUP($H101,[2]EDA!$H$6:$AU$474,30,FALSE)</f>
        <v>0</v>
      </c>
      <c r="AA101" s="42">
        <f>VLOOKUP($H101,[2]EDA!$H$6:$AU$474,31,FALSE)</f>
        <v>0</v>
      </c>
      <c r="AB101" s="42">
        <f>VLOOKUP($H101,[2]EDA!$H$6:$AU$474,32,FALSE)</f>
        <v>0</v>
      </c>
      <c r="AC101" s="42">
        <f>VLOOKUP($H101,[2]EDA!$H$6:$AU$474,33,FALSE)</f>
        <v>0</v>
      </c>
      <c r="AD101" s="42">
        <f>VLOOKUP($H101,[2]EDA!$H$6:$AU$474,34,FALSE)</f>
        <v>0</v>
      </c>
      <c r="AE101" s="42">
        <f>VLOOKUP($H101,[2]EDA!$H$6:$AU$474,35,FALSE)</f>
        <v>0</v>
      </c>
      <c r="AF101" s="42">
        <f>VLOOKUP($H101,[2]EDA!$H$6:$AU$474,36,FALSE)</f>
        <v>0</v>
      </c>
      <c r="AG101" s="42">
        <f>VLOOKUP($H101,[2]EDA!$H$6:$AU$474,37,FALSE)</f>
        <v>0</v>
      </c>
      <c r="AH101" s="42">
        <f>VLOOKUP($H101,[2]EDA!$H$6:$AU$474,38,FALSE)</f>
        <v>0</v>
      </c>
      <c r="AI101" s="42">
        <f>VLOOKUP($H101,[2]EDA!$H$6:$AU$474,39,FALSE)</f>
        <v>0</v>
      </c>
      <c r="AJ101" s="42">
        <f>VLOOKUP($H101,[2]EDA!$H$6:$AU$474,40,FALSE)</f>
        <v>0</v>
      </c>
      <c r="AK101" s="23"/>
      <c r="AL101" s="45">
        <f t="shared" si="14"/>
        <v>0</v>
      </c>
      <c r="AM101" s="20">
        <f t="shared" si="15"/>
        <v>0</v>
      </c>
      <c r="AN101" s="42">
        <f>VLOOKUP($H101,[3]IRA!$H$6:$BH$470,42,FALSE)</f>
        <v>1</v>
      </c>
      <c r="AO101" s="42">
        <f>VLOOKUP($H101,[3]IRA!$H$6:$BH$470,43,FALSE)</f>
        <v>0</v>
      </c>
      <c r="AP101" s="42">
        <f>VLOOKUP($H101,[3]IRA!$H$6:$BH$470,44,FALSE)</f>
        <v>1</v>
      </c>
      <c r="AQ101" s="42">
        <f>VLOOKUP($H101,[3]IRA!$H$6:$BH$470,45,FALSE)</f>
        <v>1</v>
      </c>
      <c r="AR101" s="42">
        <f>VLOOKUP($H101,[3]IRA!$H$6:$BH$470,46,FALSE)</f>
        <v>0</v>
      </c>
      <c r="AS101" s="42">
        <f>VLOOKUP($H101,[3]IRA!$H$6:$BH$470,47,FALSE)</f>
        <v>0</v>
      </c>
      <c r="AT101" s="42">
        <f>VLOOKUP($H101,[3]IRA!$H$6:$BH$470,48,FALSE)</f>
        <v>0</v>
      </c>
      <c r="AU101" s="42">
        <f>VLOOKUP($H101,[3]IRA!$H$6:$BH$470,49,FALSE)</f>
        <v>8</v>
      </c>
      <c r="AV101" s="42">
        <f>VLOOKUP($H101,[3]IRA!$H$6:$BH$470,50,FALSE)</f>
        <v>0</v>
      </c>
      <c r="AW101" s="42">
        <f>VLOOKUP($H101,[3]IRA!$H$6:$BH$470,51,FALSE)</f>
        <v>0</v>
      </c>
      <c r="AX101" s="42">
        <f>VLOOKUP($H101,[3]IRA!$H$6:$BH$470,52,FALSE)</f>
        <v>0</v>
      </c>
      <c r="AY101" s="42">
        <f>VLOOKUP($H101,[3]IRA!$H$6:$BH$470,53,FALSE)</f>
        <v>0</v>
      </c>
      <c r="AZ101" s="23"/>
      <c r="BA101" s="23">
        <f t="shared" si="16"/>
        <v>11</v>
      </c>
      <c r="BB101" s="20">
        <f t="shared" si="17"/>
        <v>0</v>
      </c>
      <c r="BC101" s="42">
        <f>VLOOKUP($H101,[4]IRA!$H$7:$CH$471,68,FALSE)</f>
        <v>7</v>
      </c>
      <c r="BD101" s="42">
        <f>VLOOKUP($H101,[4]IRA!$H$7:$CH$471,69,FALSE)</f>
        <v>17</v>
      </c>
      <c r="BE101" s="42">
        <f>VLOOKUP($H101,[4]IRA!$H$7:$CH$471,70,FALSE)</f>
        <v>18</v>
      </c>
      <c r="BF101" s="42">
        <f>VLOOKUP($H101,[4]IRA!$H$7:$CH$471,71,FALSE)</f>
        <v>3</v>
      </c>
      <c r="BG101" s="42">
        <f>VLOOKUP($H101,[4]IRA!$H$7:$CH$471,72,FALSE)</f>
        <v>3</v>
      </c>
      <c r="BH101" s="42">
        <f>VLOOKUP($H101,[4]IRA!$H$7:$CH$471,73,FALSE)</f>
        <v>4</v>
      </c>
      <c r="BI101" s="42">
        <f>VLOOKUP($H101,[4]IRA!$H$7:$CH$471,74,FALSE)</f>
        <v>17</v>
      </c>
      <c r="BJ101" s="42">
        <f>VLOOKUP($H101,[4]IRA!$H$7:$CH$471,75,FALSE)</f>
        <v>6</v>
      </c>
      <c r="BK101" s="42">
        <f>VLOOKUP($H101,[4]IRA!$H$7:$CH$471,76,FALSE)</f>
        <v>4</v>
      </c>
      <c r="BL101" s="42">
        <f>VLOOKUP($H101,[4]IRA!$H$7:$CH$471,77,FALSE)</f>
        <v>5</v>
      </c>
      <c r="BM101" s="42">
        <f>VLOOKUP($H101,[4]IRA!$H$7:$CH$471,78,FALSE)</f>
        <v>0</v>
      </c>
      <c r="BN101" s="42">
        <f>VLOOKUP($H101,[4]IRA!$H$7:$CH$471,79,FALSE)</f>
        <v>0</v>
      </c>
      <c r="BO101" s="13"/>
      <c r="BP101" s="13">
        <f t="shared" si="18"/>
        <v>84</v>
      </c>
      <c r="BQ101" s="20">
        <f t="shared" si="19"/>
        <v>0</v>
      </c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</row>
    <row r="102" spans="1:118" s="100" customFormat="1" ht="10.199999999999999" x14ac:dyDescent="0.2">
      <c r="A102" s="17" t="s">
        <v>181</v>
      </c>
      <c r="B102" s="17" t="s">
        <v>201</v>
      </c>
      <c r="C102" s="42">
        <v>407</v>
      </c>
      <c r="D102" s="16" t="s">
        <v>584</v>
      </c>
      <c r="E102" s="16" t="s">
        <v>181</v>
      </c>
      <c r="F102" s="17" t="s">
        <v>180</v>
      </c>
      <c r="G102" s="17" t="s">
        <v>823</v>
      </c>
      <c r="H102" s="17">
        <v>98</v>
      </c>
      <c r="I102" s="17" t="s">
        <v>834</v>
      </c>
      <c r="J102" s="43">
        <f>VLOOKUP($H102,[1]EDA!$H$6:$BH$470,42,FALSE)</f>
        <v>4</v>
      </c>
      <c r="K102" s="42">
        <f>VLOOKUP($H102,[1]EDA!$H$6:$BH$470,43,FALSE)</f>
        <v>1</v>
      </c>
      <c r="L102" s="42">
        <f>VLOOKUP($H102,[1]EDA!$H$6:$BH$470,44,FALSE)</f>
        <v>11</v>
      </c>
      <c r="M102" s="42">
        <f>VLOOKUP($H102,[1]EDA!$H$6:$BH$470,45,FALSE)</f>
        <v>7</v>
      </c>
      <c r="N102" s="42">
        <f>VLOOKUP($H102,[1]EDA!$H$6:$BH$470,46,FALSE)</f>
        <v>4</v>
      </c>
      <c r="O102" s="42">
        <f>VLOOKUP($H102,[1]EDA!$H$6:$BH$470,47,FALSE)</f>
        <v>9</v>
      </c>
      <c r="P102" s="42">
        <f>VLOOKUP($H102,[1]EDA!$H$6:$BH$470,48,FALSE)</f>
        <v>0</v>
      </c>
      <c r="Q102" s="42">
        <f>VLOOKUP($H102,[1]EDA!$H$6:$BH$470,49,FALSE)</f>
        <v>13</v>
      </c>
      <c r="R102" s="42">
        <f>VLOOKUP($H102,[1]EDA!$H$6:$BH$470,50,FALSE)</f>
        <v>4</v>
      </c>
      <c r="S102" s="42">
        <f>VLOOKUP($H102,[1]EDA!$H$6:$BH$470,51,FALSE)</f>
        <v>4</v>
      </c>
      <c r="T102" s="42">
        <f>VLOOKUP($H102,[1]EDA!$H$6:$BH$470,52,FALSE)</f>
        <v>0</v>
      </c>
      <c r="U102" s="42">
        <f>VLOOKUP($H102,[1]EDA!$H$6:$BH$470,53,FALSE)</f>
        <v>0</v>
      </c>
      <c r="V102" s="13"/>
      <c r="W102" s="13">
        <f t="shared" si="12"/>
        <v>57</v>
      </c>
      <c r="X102" s="20">
        <f t="shared" si="13"/>
        <v>0</v>
      </c>
      <c r="Y102" s="42">
        <f>VLOOKUP($H102,[2]EDA!$H$6:$AU$474,29,FALSE)</f>
        <v>0</v>
      </c>
      <c r="Z102" s="42">
        <f>VLOOKUP($H102,[2]EDA!$H$6:$AU$474,30,FALSE)</f>
        <v>0</v>
      </c>
      <c r="AA102" s="42">
        <f>VLOOKUP($H102,[2]EDA!$H$6:$AU$474,31,FALSE)</f>
        <v>0</v>
      </c>
      <c r="AB102" s="42">
        <f>VLOOKUP($H102,[2]EDA!$H$6:$AU$474,32,FALSE)</f>
        <v>0</v>
      </c>
      <c r="AC102" s="42">
        <f>VLOOKUP($H102,[2]EDA!$H$6:$AU$474,33,FALSE)</f>
        <v>0</v>
      </c>
      <c r="AD102" s="42">
        <f>VLOOKUP($H102,[2]EDA!$H$6:$AU$474,34,FALSE)</f>
        <v>0</v>
      </c>
      <c r="AE102" s="42">
        <f>VLOOKUP($H102,[2]EDA!$H$6:$AU$474,35,FALSE)</f>
        <v>0</v>
      </c>
      <c r="AF102" s="42">
        <f>VLOOKUP($H102,[2]EDA!$H$6:$AU$474,36,FALSE)</f>
        <v>0</v>
      </c>
      <c r="AG102" s="42">
        <f>VLOOKUP($H102,[2]EDA!$H$6:$AU$474,37,FALSE)</f>
        <v>0</v>
      </c>
      <c r="AH102" s="42">
        <f>VLOOKUP($H102,[2]EDA!$H$6:$AU$474,38,FALSE)</f>
        <v>0</v>
      </c>
      <c r="AI102" s="42">
        <f>VLOOKUP($H102,[2]EDA!$H$6:$AU$474,39,FALSE)</f>
        <v>0</v>
      </c>
      <c r="AJ102" s="42">
        <f>VLOOKUP($H102,[2]EDA!$H$6:$AU$474,40,FALSE)</f>
        <v>0</v>
      </c>
      <c r="AK102" s="23"/>
      <c r="AL102" s="45">
        <f t="shared" si="14"/>
        <v>0</v>
      </c>
      <c r="AM102" s="20">
        <f t="shared" si="15"/>
        <v>0</v>
      </c>
      <c r="AN102" s="42">
        <f>VLOOKUP($H102,[3]IRA!$H$6:$BH$470,42,FALSE)</f>
        <v>0</v>
      </c>
      <c r="AO102" s="42">
        <f>VLOOKUP($H102,[3]IRA!$H$6:$BH$470,43,FALSE)</f>
        <v>0</v>
      </c>
      <c r="AP102" s="42">
        <f>VLOOKUP($H102,[3]IRA!$H$6:$BH$470,44,FALSE)</f>
        <v>0</v>
      </c>
      <c r="AQ102" s="42">
        <f>VLOOKUP($H102,[3]IRA!$H$6:$BH$470,45,FALSE)</f>
        <v>7</v>
      </c>
      <c r="AR102" s="42">
        <f>VLOOKUP($H102,[3]IRA!$H$6:$BH$470,46,FALSE)</f>
        <v>0</v>
      </c>
      <c r="AS102" s="42">
        <f>VLOOKUP($H102,[3]IRA!$H$6:$BH$470,47,FALSE)</f>
        <v>0</v>
      </c>
      <c r="AT102" s="42">
        <f>VLOOKUP($H102,[3]IRA!$H$6:$BH$470,48,FALSE)</f>
        <v>0</v>
      </c>
      <c r="AU102" s="42">
        <f>VLOOKUP($H102,[3]IRA!$H$6:$BH$470,49,FALSE)</f>
        <v>0</v>
      </c>
      <c r="AV102" s="42">
        <f>VLOOKUP($H102,[3]IRA!$H$6:$BH$470,50,FALSE)</f>
        <v>0</v>
      </c>
      <c r="AW102" s="42">
        <f>VLOOKUP($H102,[3]IRA!$H$6:$BH$470,51,FALSE)</f>
        <v>0</v>
      </c>
      <c r="AX102" s="42">
        <f>VLOOKUP($H102,[3]IRA!$H$6:$BH$470,52,FALSE)</f>
        <v>0</v>
      </c>
      <c r="AY102" s="42">
        <f>VLOOKUP($H102,[3]IRA!$H$6:$BH$470,53,FALSE)</f>
        <v>0</v>
      </c>
      <c r="AZ102" s="23"/>
      <c r="BA102" s="23">
        <f t="shared" si="16"/>
        <v>7</v>
      </c>
      <c r="BB102" s="20">
        <f t="shared" si="17"/>
        <v>0</v>
      </c>
      <c r="BC102" s="42">
        <f>VLOOKUP($H102,[4]IRA!$H$7:$CH$471,68,FALSE)</f>
        <v>3</v>
      </c>
      <c r="BD102" s="42">
        <f>VLOOKUP($H102,[4]IRA!$H$7:$CH$471,69,FALSE)</f>
        <v>6</v>
      </c>
      <c r="BE102" s="42">
        <f>VLOOKUP($H102,[4]IRA!$H$7:$CH$471,70,FALSE)</f>
        <v>5</v>
      </c>
      <c r="BF102" s="42">
        <f>VLOOKUP($H102,[4]IRA!$H$7:$CH$471,71,FALSE)</f>
        <v>11</v>
      </c>
      <c r="BG102" s="42">
        <f>VLOOKUP($H102,[4]IRA!$H$7:$CH$471,72,FALSE)</f>
        <v>7</v>
      </c>
      <c r="BH102" s="42">
        <f>VLOOKUP($H102,[4]IRA!$H$7:$CH$471,73,FALSE)</f>
        <v>6</v>
      </c>
      <c r="BI102" s="42">
        <f>VLOOKUP($H102,[4]IRA!$H$7:$CH$471,74,FALSE)</f>
        <v>6</v>
      </c>
      <c r="BJ102" s="42">
        <f>VLOOKUP($H102,[4]IRA!$H$7:$CH$471,75,FALSE)</f>
        <v>11</v>
      </c>
      <c r="BK102" s="42">
        <f>VLOOKUP($H102,[4]IRA!$H$7:$CH$471,76,FALSE)</f>
        <v>10</v>
      </c>
      <c r="BL102" s="42">
        <f>VLOOKUP($H102,[4]IRA!$H$7:$CH$471,77,FALSE)</f>
        <v>2</v>
      </c>
      <c r="BM102" s="42">
        <f>VLOOKUP($H102,[4]IRA!$H$7:$CH$471,78,FALSE)</f>
        <v>0</v>
      </c>
      <c r="BN102" s="42">
        <f>VLOOKUP($H102,[4]IRA!$H$7:$CH$471,79,FALSE)</f>
        <v>0</v>
      </c>
      <c r="BO102" s="13"/>
      <c r="BP102" s="13">
        <f t="shared" si="18"/>
        <v>67</v>
      </c>
      <c r="BQ102" s="20">
        <f t="shared" si="19"/>
        <v>0</v>
      </c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</row>
    <row r="103" spans="1:118" s="100" customFormat="1" ht="10.199999999999999" x14ac:dyDescent="0.2">
      <c r="A103" s="17" t="s">
        <v>181</v>
      </c>
      <c r="B103" s="17" t="s">
        <v>201</v>
      </c>
      <c r="C103" s="42">
        <v>407</v>
      </c>
      <c r="D103" s="16" t="s">
        <v>584</v>
      </c>
      <c r="E103" s="16" t="s">
        <v>181</v>
      </c>
      <c r="F103" s="17" t="s">
        <v>180</v>
      </c>
      <c r="G103" s="17" t="s">
        <v>824</v>
      </c>
      <c r="H103" s="17">
        <v>99</v>
      </c>
      <c r="I103" s="17" t="s">
        <v>203</v>
      </c>
      <c r="J103" s="43">
        <f>VLOOKUP($H103,[1]EDA!$H$6:$BH$470,42,FALSE)</f>
        <v>0</v>
      </c>
      <c r="K103" s="42">
        <f>VLOOKUP($H103,[1]EDA!$H$6:$BH$470,43,FALSE)</f>
        <v>1</v>
      </c>
      <c r="L103" s="42">
        <f>VLOOKUP($H103,[1]EDA!$H$6:$BH$470,44,FALSE)</f>
        <v>2</v>
      </c>
      <c r="M103" s="42">
        <f>VLOOKUP($H103,[1]EDA!$H$6:$BH$470,45,FALSE)</f>
        <v>1</v>
      </c>
      <c r="N103" s="42">
        <f>VLOOKUP($H103,[1]EDA!$H$6:$BH$470,46,FALSE)</f>
        <v>5</v>
      </c>
      <c r="O103" s="42">
        <f>VLOOKUP($H103,[1]EDA!$H$6:$BH$470,47,FALSE)</f>
        <v>2</v>
      </c>
      <c r="P103" s="42">
        <f>VLOOKUP($H103,[1]EDA!$H$6:$BH$470,48,FALSE)</f>
        <v>0</v>
      </c>
      <c r="Q103" s="42">
        <f>VLOOKUP($H103,[1]EDA!$H$6:$BH$470,49,FALSE)</f>
        <v>4</v>
      </c>
      <c r="R103" s="42">
        <f>VLOOKUP($H103,[1]EDA!$H$6:$BH$470,50,FALSE)</f>
        <v>1</v>
      </c>
      <c r="S103" s="42">
        <f>VLOOKUP($H103,[1]EDA!$H$6:$BH$470,51,FALSE)</f>
        <v>0</v>
      </c>
      <c r="T103" s="42">
        <f>VLOOKUP($H103,[1]EDA!$H$6:$BH$470,52,FALSE)</f>
        <v>0</v>
      </c>
      <c r="U103" s="42">
        <f>VLOOKUP($H103,[1]EDA!$H$6:$BH$470,53,FALSE)</f>
        <v>0</v>
      </c>
      <c r="V103" s="13"/>
      <c r="W103" s="13">
        <f t="shared" si="12"/>
        <v>16</v>
      </c>
      <c r="X103" s="20">
        <f t="shared" si="13"/>
        <v>0</v>
      </c>
      <c r="Y103" s="42">
        <f>VLOOKUP($H103,[2]EDA!$H$6:$AU$474,29,FALSE)</f>
        <v>0</v>
      </c>
      <c r="Z103" s="42">
        <f>VLOOKUP($H103,[2]EDA!$H$6:$AU$474,30,FALSE)</f>
        <v>0</v>
      </c>
      <c r="AA103" s="42">
        <f>VLOOKUP($H103,[2]EDA!$H$6:$AU$474,31,FALSE)</f>
        <v>0</v>
      </c>
      <c r="AB103" s="42">
        <f>VLOOKUP($H103,[2]EDA!$H$6:$AU$474,32,FALSE)</f>
        <v>0</v>
      </c>
      <c r="AC103" s="42">
        <f>VLOOKUP($H103,[2]EDA!$H$6:$AU$474,33,FALSE)</f>
        <v>0</v>
      </c>
      <c r="AD103" s="42">
        <f>VLOOKUP($H103,[2]EDA!$H$6:$AU$474,34,FALSE)</f>
        <v>0</v>
      </c>
      <c r="AE103" s="42">
        <f>VLOOKUP($H103,[2]EDA!$H$6:$AU$474,35,FALSE)</f>
        <v>0</v>
      </c>
      <c r="AF103" s="42">
        <f>VLOOKUP($H103,[2]EDA!$H$6:$AU$474,36,FALSE)</f>
        <v>0</v>
      </c>
      <c r="AG103" s="42">
        <f>VLOOKUP($H103,[2]EDA!$H$6:$AU$474,37,FALSE)</f>
        <v>0</v>
      </c>
      <c r="AH103" s="42">
        <f>VLOOKUP($H103,[2]EDA!$H$6:$AU$474,38,FALSE)</f>
        <v>0</v>
      </c>
      <c r="AI103" s="42">
        <f>VLOOKUP($H103,[2]EDA!$H$6:$AU$474,39,FALSE)</f>
        <v>0</v>
      </c>
      <c r="AJ103" s="42">
        <f>VLOOKUP($H103,[2]EDA!$H$6:$AU$474,40,FALSE)</f>
        <v>0</v>
      </c>
      <c r="AK103" s="23"/>
      <c r="AL103" s="45">
        <f t="shared" si="14"/>
        <v>0</v>
      </c>
      <c r="AM103" s="20">
        <f t="shared" si="15"/>
        <v>0</v>
      </c>
      <c r="AN103" s="42">
        <f>VLOOKUP($H103,[3]IRA!$H$6:$BH$470,42,FALSE)</f>
        <v>0</v>
      </c>
      <c r="AO103" s="42">
        <f>VLOOKUP($H103,[3]IRA!$H$6:$BH$470,43,FALSE)</f>
        <v>0</v>
      </c>
      <c r="AP103" s="42">
        <f>VLOOKUP($H103,[3]IRA!$H$6:$BH$470,44,FALSE)</f>
        <v>0</v>
      </c>
      <c r="AQ103" s="42">
        <f>VLOOKUP($H103,[3]IRA!$H$6:$BH$470,45,FALSE)</f>
        <v>0</v>
      </c>
      <c r="AR103" s="42">
        <f>VLOOKUP($H103,[3]IRA!$H$6:$BH$470,46,FALSE)</f>
        <v>0</v>
      </c>
      <c r="AS103" s="42">
        <f>VLOOKUP($H103,[3]IRA!$H$6:$BH$470,47,FALSE)</f>
        <v>2</v>
      </c>
      <c r="AT103" s="42">
        <f>VLOOKUP($H103,[3]IRA!$H$6:$BH$470,48,FALSE)</f>
        <v>0</v>
      </c>
      <c r="AU103" s="42">
        <f>VLOOKUP($H103,[3]IRA!$H$6:$BH$470,49,FALSE)</f>
        <v>2</v>
      </c>
      <c r="AV103" s="42">
        <f>VLOOKUP($H103,[3]IRA!$H$6:$BH$470,50,FALSE)</f>
        <v>0</v>
      </c>
      <c r="AW103" s="42">
        <f>VLOOKUP($H103,[3]IRA!$H$6:$BH$470,51,FALSE)</f>
        <v>0</v>
      </c>
      <c r="AX103" s="42">
        <f>VLOOKUP($H103,[3]IRA!$H$6:$BH$470,52,FALSE)</f>
        <v>0</v>
      </c>
      <c r="AY103" s="42">
        <f>VLOOKUP($H103,[3]IRA!$H$6:$BH$470,53,FALSE)</f>
        <v>0</v>
      </c>
      <c r="AZ103" s="23"/>
      <c r="BA103" s="23">
        <f t="shared" si="16"/>
        <v>4</v>
      </c>
      <c r="BB103" s="20">
        <f t="shared" si="17"/>
        <v>0</v>
      </c>
      <c r="BC103" s="42">
        <f>VLOOKUP($H103,[4]IRA!$H$7:$CH$471,68,FALSE)</f>
        <v>0</v>
      </c>
      <c r="BD103" s="42">
        <f>VLOOKUP($H103,[4]IRA!$H$7:$CH$471,69,FALSE)</f>
        <v>3</v>
      </c>
      <c r="BE103" s="42">
        <f>VLOOKUP($H103,[4]IRA!$H$7:$CH$471,70,FALSE)</f>
        <v>9</v>
      </c>
      <c r="BF103" s="42">
        <f>VLOOKUP($H103,[4]IRA!$H$7:$CH$471,71,FALSE)</f>
        <v>7</v>
      </c>
      <c r="BG103" s="42">
        <f>VLOOKUP($H103,[4]IRA!$H$7:$CH$471,72,FALSE)</f>
        <v>6</v>
      </c>
      <c r="BH103" s="42">
        <f>VLOOKUP($H103,[4]IRA!$H$7:$CH$471,73,FALSE)</f>
        <v>7</v>
      </c>
      <c r="BI103" s="42">
        <f>VLOOKUP($H103,[4]IRA!$H$7:$CH$471,74,FALSE)</f>
        <v>12</v>
      </c>
      <c r="BJ103" s="42">
        <f>VLOOKUP($H103,[4]IRA!$H$7:$CH$471,75,FALSE)</f>
        <v>13</v>
      </c>
      <c r="BK103" s="42">
        <f>VLOOKUP($H103,[4]IRA!$H$7:$CH$471,76,FALSE)</f>
        <v>1</v>
      </c>
      <c r="BL103" s="42">
        <f>VLOOKUP($H103,[4]IRA!$H$7:$CH$471,77,FALSE)</f>
        <v>4</v>
      </c>
      <c r="BM103" s="42">
        <f>VLOOKUP($H103,[4]IRA!$H$7:$CH$471,78,FALSE)</f>
        <v>0</v>
      </c>
      <c r="BN103" s="42">
        <f>VLOOKUP($H103,[4]IRA!$H$7:$CH$471,79,FALSE)</f>
        <v>0</v>
      </c>
      <c r="BO103" s="13"/>
      <c r="BP103" s="13">
        <f t="shared" si="18"/>
        <v>62</v>
      </c>
      <c r="BQ103" s="20">
        <f t="shared" si="19"/>
        <v>0</v>
      </c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</row>
    <row r="104" spans="1:118" s="100" customFormat="1" ht="10.199999999999999" x14ac:dyDescent="0.2">
      <c r="A104" s="17" t="s">
        <v>181</v>
      </c>
      <c r="B104" s="17" t="s">
        <v>201</v>
      </c>
      <c r="C104" s="42">
        <v>407</v>
      </c>
      <c r="D104" s="16" t="s">
        <v>584</v>
      </c>
      <c r="E104" s="16" t="s">
        <v>181</v>
      </c>
      <c r="F104" s="17" t="s">
        <v>180</v>
      </c>
      <c r="G104" s="17" t="s">
        <v>824</v>
      </c>
      <c r="H104" s="17">
        <v>100</v>
      </c>
      <c r="I104" s="17" t="s">
        <v>200</v>
      </c>
      <c r="J104" s="43">
        <f>VLOOKUP($H104,[1]EDA!$H$6:$BH$470,42,FALSE)</f>
        <v>0</v>
      </c>
      <c r="K104" s="42">
        <f>VLOOKUP($H104,[1]EDA!$H$6:$BH$470,43,FALSE)</f>
        <v>0</v>
      </c>
      <c r="L104" s="42">
        <f>VLOOKUP($H104,[1]EDA!$H$6:$BH$470,44,FALSE)</f>
        <v>1</v>
      </c>
      <c r="M104" s="42">
        <f>VLOOKUP($H104,[1]EDA!$H$6:$BH$470,45,FALSE)</f>
        <v>1</v>
      </c>
      <c r="N104" s="42">
        <f>VLOOKUP($H104,[1]EDA!$H$6:$BH$470,46,FALSE)</f>
        <v>0</v>
      </c>
      <c r="O104" s="42">
        <f>VLOOKUP($H104,[1]EDA!$H$6:$BH$470,47,FALSE)</f>
        <v>0</v>
      </c>
      <c r="P104" s="42">
        <f>VLOOKUP($H104,[1]EDA!$H$6:$BH$470,48,FALSE)</f>
        <v>0</v>
      </c>
      <c r="Q104" s="42">
        <f>VLOOKUP($H104,[1]EDA!$H$6:$BH$470,49,FALSE)</f>
        <v>1</v>
      </c>
      <c r="R104" s="42">
        <f>VLOOKUP($H104,[1]EDA!$H$6:$BH$470,50,FALSE)</f>
        <v>3</v>
      </c>
      <c r="S104" s="42">
        <f>VLOOKUP($H104,[1]EDA!$H$6:$BH$470,51,FALSE)</f>
        <v>0</v>
      </c>
      <c r="T104" s="42">
        <f>VLOOKUP($H104,[1]EDA!$H$6:$BH$470,52,FALSE)</f>
        <v>0</v>
      </c>
      <c r="U104" s="42">
        <f>VLOOKUP($H104,[1]EDA!$H$6:$BH$470,53,FALSE)</f>
        <v>0</v>
      </c>
      <c r="V104" s="13"/>
      <c r="W104" s="13">
        <f t="shared" si="12"/>
        <v>6</v>
      </c>
      <c r="X104" s="20">
        <f t="shared" si="13"/>
        <v>0</v>
      </c>
      <c r="Y104" s="42">
        <f>VLOOKUP($H104,[2]EDA!$H$6:$AU$474,29,FALSE)</f>
        <v>0</v>
      </c>
      <c r="Z104" s="42">
        <f>VLOOKUP($H104,[2]EDA!$H$6:$AU$474,30,FALSE)</f>
        <v>0</v>
      </c>
      <c r="AA104" s="42">
        <f>VLOOKUP($H104,[2]EDA!$H$6:$AU$474,31,FALSE)</f>
        <v>0</v>
      </c>
      <c r="AB104" s="42">
        <f>VLOOKUP($H104,[2]EDA!$H$6:$AU$474,32,FALSE)</f>
        <v>0</v>
      </c>
      <c r="AC104" s="42">
        <f>VLOOKUP($H104,[2]EDA!$H$6:$AU$474,33,FALSE)</f>
        <v>0</v>
      </c>
      <c r="AD104" s="42">
        <f>VLOOKUP($H104,[2]EDA!$H$6:$AU$474,34,FALSE)</f>
        <v>0</v>
      </c>
      <c r="AE104" s="42">
        <f>VLOOKUP($H104,[2]EDA!$H$6:$AU$474,35,FALSE)</f>
        <v>0</v>
      </c>
      <c r="AF104" s="42">
        <f>VLOOKUP($H104,[2]EDA!$H$6:$AU$474,36,FALSE)</f>
        <v>0</v>
      </c>
      <c r="AG104" s="42">
        <f>VLOOKUP($H104,[2]EDA!$H$6:$AU$474,37,FALSE)</f>
        <v>0</v>
      </c>
      <c r="AH104" s="42">
        <f>VLOOKUP($H104,[2]EDA!$H$6:$AU$474,38,FALSE)</f>
        <v>0</v>
      </c>
      <c r="AI104" s="42">
        <f>VLOOKUP($H104,[2]EDA!$H$6:$AU$474,39,FALSE)</f>
        <v>0</v>
      </c>
      <c r="AJ104" s="42">
        <f>VLOOKUP($H104,[2]EDA!$H$6:$AU$474,40,FALSE)</f>
        <v>0</v>
      </c>
      <c r="AK104" s="23"/>
      <c r="AL104" s="45">
        <f t="shared" si="14"/>
        <v>0</v>
      </c>
      <c r="AM104" s="20">
        <f t="shared" si="15"/>
        <v>0</v>
      </c>
      <c r="AN104" s="42">
        <f>VLOOKUP($H104,[3]IRA!$H$6:$BH$470,42,FALSE)</f>
        <v>0</v>
      </c>
      <c r="AO104" s="42">
        <f>VLOOKUP($H104,[3]IRA!$H$6:$BH$470,43,FALSE)</f>
        <v>0</v>
      </c>
      <c r="AP104" s="42">
        <f>VLOOKUP($H104,[3]IRA!$H$6:$BH$470,44,FALSE)</f>
        <v>0</v>
      </c>
      <c r="AQ104" s="42">
        <f>VLOOKUP($H104,[3]IRA!$H$6:$BH$470,45,FALSE)</f>
        <v>0</v>
      </c>
      <c r="AR104" s="42">
        <f>VLOOKUP($H104,[3]IRA!$H$6:$BH$470,46,FALSE)</f>
        <v>0</v>
      </c>
      <c r="AS104" s="42">
        <f>VLOOKUP($H104,[3]IRA!$H$6:$BH$470,47,FALSE)</f>
        <v>0</v>
      </c>
      <c r="AT104" s="42">
        <f>VLOOKUP($H104,[3]IRA!$H$6:$BH$470,48,FALSE)</f>
        <v>0</v>
      </c>
      <c r="AU104" s="42">
        <f>VLOOKUP($H104,[3]IRA!$H$6:$BH$470,49,FALSE)</f>
        <v>0</v>
      </c>
      <c r="AV104" s="42">
        <f>VLOOKUP($H104,[3]IRA!$H$6:$BH$470,50,FALSE)</f>
        <v>0</v>
      </c>
      <c r="AW104" s="42">
        <f>VLOOKUP($H104,[3]IRA!$H$6:$BH$470,51,FALSE)</f>
        <v>0</v>
      </c>
      <c r="AX104" s="42">
        <f>VLOOKUP($H104,[3]IRA!$H$6:$BH$470,52,FALSE)</f>
        <v>0</v>
      </c>
      <c r="AY104" s="42">
        <f>VLOOKUP($H104,[3]IRA!$H$6:$BH$470,53,FALSE)</f>
        <v>0</v>
      </c>
      <c r="AZ104" s="23"/>
      <c r="BA104" s="23">
        <f t="shared" si="16"/>
        <v>0</v>
      </c>
      <c r="BB104" s="20">
        <f t="shared" si="17"/>
        <v>0</v>
      </c>
      <c r="BC104" s="42">
        <f>VLOOKUP($H104,[4]IRA!$H$7:$CH$471,68,FALSE)</f>
        <v>0</v>
      </c>
      <c r="BD104" s="42">
        <f>VLOOKUP($H104,[4]IRA!$H$7:$CH$471,69,FALSE)</f>
        <v>1</v>
      </c>
      <c r="BE104" s="42">
        <f>VLOOKUP($H104,[4]IRA!$H$7:$CH$471,70,FALSE)</f>
        <v>3</v>
      </c>
      <c r="BF104" s="42">
        <f>VLOOKUP($H104,[4]IRA!$H$7:$CH$471,71,FALSE)</f>
        <v>8</v>
      </c>
      <c r="BG104" s="42">
        <f>VLOOKUP($H104,[4]IRA!$H$7:$CH$471,72,FALSE)</f>
        <v>0</v>
      </c>
      <c r="BH104" s="42">
        <f>VLOOKUP($H104,[4]IRA!$H$7:$CH$471,73,FALSE)</f>
        <v>0</v>
      </c>
      <c r="BI104" s="42">
        <f>VLOOKUP($H104,[4]IRA!$H$7:$CH$471,74,FALSE)</f>
        <v>10</v>
      </c>
      <c r="BJ104" s="42">
        <f>VLOOKUP($H104,[4]IRA!$H$7:$CH$471,75,FALSE)</f>
        <v>2</v>
      </c>
      <c r="BK104" s="42">
        <f>VLOOKUP($H104,[4]IRA!$H$7:$CH$471,76,FALSE)</f>
        <v>1</v>
      </c>
      <c r="BL104" s="42">
        <f>VLOOKUP($H104,[4]IRA!$H$7:$CH$471,77,FALSE)</f>
        <v>0</v>
      </c>
      <c r="BM104" s="42">
        <f>VLOOKUP($H104,[4]IRA!$H$7:$CH$471,78,FALSE)</f>
        <v>0</v>
      </c>
      <c r="BN104" s="42">
        <f>VLOOKUP($H104,[4]IRA!$H$7:$CH$471,79,FALSE)</f>
        <v>0</v>
      </c>
      <c r="BO104" s="13"/>
      <c r="BP104" s="13">
        <f t="shared" si="18"/>
        <v>25</v>
      </c>
      <c r="BQ104" s="20">
        <f t="shared" si="19"/>
        <v>0</v>
      </c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</row>
    <row r="105" spans="1:118" s="100" customFormat="1" ht="10.199999999999999" x14ac:dyDescent="0.2">
      <c r="A105" s="17" t="s">
        <v>181</v>
      </c>
      <c r="B105" s="17" t="s">
        <v>329</v>
      </c>
      <c r="C105" s="42">
        <v>407</v>
      </c>
      <c r="D105" s="16" t="s">
        <v>584</v>
      </c>
      <c r="E105" s="16" t="s">
        <v>181</v>
      </c>
      <c r="F105" s="17" t="s">
        <v>333</v>
      </c>
      <c r="G105" s="17" t="s">
        <v>823</v>
      </c>
      <c r="H105" s="17">
        <v>101</v>
      </c>
      <c r="I105" s="17" t="s">
        <v>333</v>
      </c>
      <c r="J105" s="43">
        <f>VLOOKUP($H105,[1]EDA!$H$6:$BH$470,42,FALSE)</f>
        <v>7</v>
      </c>
      <c r="K105" s="42">
        <f>VLOOKUP($H105,[1]EDA!$H$6:$BH$470,43,FALSE)</f>
        <v>4</v>
      </c>
      <c r="L105" s="42">
        <f>VLOOKUP($H105,[1]EDA!$H$6:$BH$470,44,FALSE)</f>
        <v>11</v>
      </c>
      <c r="M105" s="42">
        <f>VLOOKUP($H105,[1]EDA!$H$6:$BH$470,45,FALSE)</f>
        <v>22</v>
      </c>
      <c r="N105" s="42">
        <f>VLOOKUP($H105,[1]EDA!$H$6:$BH$470,46,FALSE)</f>
        <v>26</v>
      </c>
      <c r="O105" s="42">
        <f>VLOOKUP($H105,[1]EDA!$H$6:$BH$470,47,FALSE)</f>
        <v>21</v>
      </c>
      <c r="P105" s="42">
        <f>VLOOKUP($H105,[1]EDA!$H$6:$BH$470,48,FALSE)</f>
        <v>17</v>
      </c>
      <c r="Q105" s="42">
        <f>VLOOKUP($H105,[1]EDA!$H$6:$BH$470,49,FALSE)</f>
        <v>15</v>
      </c>
      <c r="R105" s="42">
        <f>VLOOKUP($H105,[1]EDA!$H$6:$BH$470,50,FALSE)</f>
        <v>19</v>
      </c>
      <c r="S105" s="42">
        <f>VLOOKUP($H105,[1]EDA!$H$6:$BH$470,51,FALSE)</f>
        <v>0</v>
      </c>
      <c r="T105" s="42">
        <f>VLOOKUP($H105,[1]EDA!$H$6:$BH$470,52,FALSE)</f>
        <v>0</v>
      </c>
      <c r="U105" s="42">
        <f>VLOOKUP($H105,[1]EDA!$H$6:$BH$470,53,FALSE)</f>
        <v>0</v>
      </c>
      <c r="V105" s="13"/>
      <c r="W105" s="13">
        <f t="shared" si="12"/>
        <v>142</v>
      </c>
      <c r="X105" s="20">
        <f t="shared" si="13"/>
        <v>0</v>
      </c>
      <c r="Y105" s="42">
        <f>VLOOKUP($H105,[2]EDA!$H$6:$AU$474,29,FALSE)</f>
        <v>0</v>
      </c>
      <c r="Z105" s="42">
        <f>VLOOKUP($H105,[2]EDA!$H$6:$AU$474,30,FALSE)</f>
        <v>0</v>
      </c>
      <c r="AA105" s="42">
        <f>VLOOKUP($H105,[2]EDA!$H$6:$AU$474,31,FALSE)</f>
        <v>0</v>
      </c>
      <c r="AB105" s="42">
        <f>VLOOKUP($H105,[2]EDA!$H$6:$AU$474,32,FALSE)</f>
        <v>0</v>
      </c>
      <c r="AC105" s="42">
        <f>VLOOKUP($H105,[2]EDA!$H$6:$AU$474,33,FALSE)</f>
        <v>0</v>
      </c>
      <c r="AD105" s="42">
        <f>VLOOKUP($H105,[2]EDA!$H$6:$AU$474,34,FALSE)</f>
        <v>0</v>
      </c>
      <c r="AE105" s="42">
        <f>VLOOKUP($H105,[2]EDA!$H$6:$AU$474,35,FALSE)</f>
        <v>0</v>
      </c>
      <c r="AF105" s="42">
        <f>VLOOKUP($H105,[2]EDA!$H$6:$AU$474,36,FALSE)</f>
        <v>0</v>
      </c>
      <c r="AG105" s="42">
        <f>VLOOKUP($H105,[2]EDA!$H$6:$AU$474,37,FALSE)</f>
        <v>0</v>
      </c>
      <c r="AH105" s="42">
        <f>VLOOKUP($H105,[2]EDA!$H$6:$AU$474,38,FALSE)</f>
        <v>0</v>
      </c>
      <c r="AI105" s="42">
        <f>VLOOKUP($H105,[2]EDA!$H$6:$AU$474,39,FALSE)</f>
        <v>0</v>
      </c>
      <c r="AJ105" s="42">
        <f>VLOOKUP($H105,[2]EDA!$H$6:$AU$474,40,FALSE)</f>
        <v>0</v>
      </c>
      <c r="AK105" s="23"/>
      <c r="AL105" s="45">
        <f t="shared" si="14"/>
        <v>0</v>
      </c>
      <c r="AM105" s="20">
        <f t="shared" si="15"/>
        <v>0</v>
      </c>
      <c r="AN105" s="42">
        <f>VLOOKUP($H105,[3]IRA!$H$6:$BH$470,42,FALSE)</f>
        <v>0</v>
      </c>
      <c r="AO105" s="42">
        <f>VLOOKUP($H105,[3]IRA!$H$6:$BH$470,43,FALSE)</f>
        <v>0</v>
      </c>
      <c r="AP105" s="42">
        <f>VLOOKUP($H105,[3]IRA!$H$6:$BH$470,44,FALSE)</f>
        <v>0</v>
      </c>
      <c r="AQ105" s="42">
        <f>VLOOKUP($H105,[3]IRA!$H$6:$BH$470,45,FALSE)</f>
        <v>0</v>
      </c>
      <c r="AR105" s="42">
        <f>VLOOKUP($H105,[3]IRA!$H$6:$BH$470,46,FALSE)</f>
        <v>0</v>
      </c>
      <c r="AS105" s="42">
        <f>VLOOKUP($H105,[3]IRA!$H$6:$BH$470,47,FALSE)</f>
        <v>1</v>
      </c>
      <c r="AT105" s="42">
        <f>VLOOKUP($H105,[3]IRA!$H$6:$BH$470,48,FALSE)</f>
        <v>1</v>
      </c>
      <c r="AU105" s="42">
        <f>VLOOKUP($H105,[3]IRA!$H$6:$BH$470,49,FALSE)</f>
        <v>0</v>
      </c>
      <c r="AV105" s="42">
        <f>VLOOKUP($H105,[3]IRA!$H$6:$BH$470,50,FALSE)</f>
        <v>0</v>
      </c>
      <c r="AW105" s="42">
        <f>VLOOKUP($H105,[3]IRA!$H$6:$BH$470,51,FALSE)</f>
        <v>0</v>
      </c>
      <c r="AX105" s="42">
        <f>VLOOKUP($H105,[3]IRA!$H$6:$BH$470,52,FALSE)</f>
        <v>0</v>
      </c>
      <c r="AY105" s="42">
        <f>VLOOKUP($H105,[3]IRA!$H$6:$BH$470,53,FALSE)</f>
        <v>0</v>
      </c>
      <c r="AZ105" s="23"/>
      <c r="BA105" s="23">
        <f t="shared" si="16"/>
        <v>2</v>
      </c>
      <c r="BB105" s="20">
        <f t="shared" si="17"/>
        <v>0</v>
      </c>
      <c r="BC105" s="42">
        <f>VLOOKUP($H105,[4]IRA!$H$7:$CH$471,68,FALSE)</f>
        <v>21</v>
      </c>
      <c r="BD105" s="42">
        <f>VLOOKUP($H105,[4]IRA!$H$7:$CH$471,69,FALSE)</f>
        <v>23</v>
      </c>
      <c r="BE105" s="42">
        <f>VLOOKUP($H105,[4]IRA!$H$7:$CH$471,70,FALSE)</f>
        <v>72</v>
      </c>
      <c r="BF105" s="42">
        <f>VLOOKUP($H105,[4]IRA!$H$7:$CH$471,71,FALSE)</f>
        <v>75</v>
      </c>
      <c r="BG105" s="42">
        <f>VLOOKUP($H105,[4]IRA!$H$7:$CH$471,72,FALSE)</f>
        <v>82</v>
      </c>
      <c r="BH105" s="42">
        <f>VLOOKUP($H105,[4]IRA!$H$7:$CH$471,73,FALSE)</f>
        <v>23</v>
      </c>
      <c r="BI105" s="42">
        <f>VLOOKUP($H105,[4]IRA!$H$7:$CH$471,74,FALSE)</f>
        <v>56</v>
      </c>
      <c r="BJ105" s="42">
        <f>VLOOKUP($H105,[4]IRA!$H$7:$CH$471,75,FALSE)</f>
        <v>35</v>
      </c>
      <c r="BK105" s="42">
        <f>VLOOKUP($H105,[4]IRA!$H$7:$CH$471,76,FALSE)</f>
        <v>40</v>
      </c>
      <c r="BL105" s="42">
        <f>VLOOKUP($H105,[4]IRA!$H$7:$CH$471,77,FALSE)</f>
        <v>0</v>
      </c>
      <c r="BM105" s="42">
        <f>VLOOKUP($H105,[4]IRA!$H$7:$CH$471,78,FALSE)</f>
        <v>0</v>
      </c>
      <c r="BN105" s="42">
        <f>VLOOKUP($H105,[4]IRA!$H$7:$CH$471,79,FALSE)</f>
        <v>0</v>
      </c>
      <c r="BO105" s="13"/>
      <c r="BP105" s="13">
        <f t="shared" si="18"/>
        <v>427</v>
      </c>
      <c r="BQ105" s="20">
        <f t="shared" si="19"/>
        <v>0</v>
      </c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</row>
    <row r="106" spans="1:118" s="100" customFormat="1" ht="10.199999999999999" x14ac:dyDescent="0.2">
      <c r="A106" s="17" t="s">
        <v>181</v>
      </c>
      <c r="B106" s="17" t="s">
        <v>329</v>
      </c>
      <c r="C106" s="42">
        <v>407</v>
      </c>
      <c r="D106" s="16" t="s">
        <v>584</v>
      </c>
      <c r="E106" s="16" t="s">
        <v>181</v>
      </c>
      <c r="F106" s="17" t="s">
        <v>333</v>
      </c>
      <c r="G106" s="17" t="s">
        <v>824</v>
      </c>
      <c r="H106" s="17">
        <v>102</v>
      </c>
      <c r="I106" s="17" t="s">
        <v>331</v>
      </c>
      <c r="J106" s="43">
        <f>VLOOKUP($H106,[1]EDA!$H$6:$BH$470,42,FALSE)</f>
        <v>1</v>
      </c>
      <c r="K106" s="42">
        <f>VLOOKUP($H106,[1]EDA!$H$6:$BH$470,43,FALSE)</f>
        <v>7</v>
      </c>
      <c r="L106" s="42">
        <f>VLOOKUP($H106,[1]EDA!$H$6:$BH$470,44,FALSE)</f>
        <v>15</v>
      </c>
      <c r="M106" s="42">
        <f>VLOOKUP($H106,[1]EDA!$H$6:$BH$470,45,FALSE)</f>
        <v>6</v>
      </c>
      <c r="N106" s="42">
        <f>VLOOKUP($H106,[1]EDA!$H$6:$BH$470,46,FALSE)</f>
        <v>7</v>
      </c>
      <c r="O106" s="42">
        <f>VLOOKUP($H106,[1]EDA!$H$6:$BH$470,47,FALSE)</f>
        <v>3</v>
      </c>
      <c r="P106" s="42">
        <f>VLOOKUP($H106,[1]EDA!$H$6:$BH$470,48,FALSE)</f>
        <v>22</v>
      </c>
      <c r="Q106" s="42">
        <f>VLOOKUP($H106,[1]EDA!$H$6:$BH$470,49,FALSE)</f>
        <v>15</v>
      </c>
      <c r="R106" s="42">
        <f>VLOOKUP($H106,[1]EDA!$H$6:$BH$470,50,FALSE)</f>
        <v>10</v>
      </c>
      <c r="S106" s="42">
        <f>VLOOKUP($H106,[1]EDA!$H$6:$BH$470,51,FALSE)</f>
        <v>0</v>
      </c>
      <c r="T106" s="42">
        <f>VLOOKUP($H106,[1]EDA!$H$6:$BH$470,52,FALSE)</f>
        <v>0</v>
      </c>
      <c r="U106" s="42">
        <f>VLOOKUP($H106,[1]EDA!$H$6:$BH$470,53,FALSE)</f>
        <v>0</v>
      </c>
      <c r="V106" s="13"/>
      <c r="W106" s="13">
        <f t="shared" si="12"/>
        <v>86</v>
      </c>
      <c r="X106" s="20">
        <f t="shared" si="13"/>
        <v>0</v>
      </c>
      <c r="Y106" s="42">
        <f>VLOOKUP($H106,[2]EDA!$H$6:$AU$474,29,FALSE)</f>
        <v>0</v>
      </c>
      <c r="Z106" s="42">
        <f>VLOOKUP($H106,[2]EDA!$H$6:$AU$474,30,FALSE)</f>
        <v>0</v>
      </c>
      <c r="AA106" s="42">
        <f>VLOOKUP($H106,[2]EDA!$H$6:$AU$474,31,FALSE)</f>
        <v>0</v>
      </c>
      <c r="AB106" s="42">
        <f>VLOOKUP($H106,[2]EDA!$H$6:$AU$474,32,FALSE)</f>
        <v>0</v>
      </c>
      <c r="AC106" s="42">
        <f>VLOOKUP($H106,[2]EDA!$H$6:$AU$474,33,FALSE)</f>
        <v>0</v>
      </c>
      <c r="AD106" s="42">
        <f>VLOOKUP($H106,[2]EDA!$H$6:$AU$474,34,FALSE)</f>
        <v>0</v>
      </c>
      <c r="AE106" s="42">
        <f>VLOOKUP($H106,[2]EDA!$H$6:$AU$474,35,FALSE)</f>
        <v>0</v>
      </c>
      <c r="AF106" s="42">
        <f>VLOOKUP($H106,[2]EDA!$H$6:$AU$474,36,FALSE)</f>
        <v>0</v>
      </c>
      <c r="AG106" s="42">
        <f>VLOOKUP($H106,[2]EDA!$H$6:$AU$474,37,FALSE)</f>
        <v>0</v>
      </c>
      <c r="AH106" s="42">
        <f>VLOOKUP($H106,[2]EDA!$H$6:$AU$474,38,FALSE)</f>
        <v>0</v>
      </c>
      <c r="AI106" s="42">
        <f>VLOOKUP($H106,[2]EDA!$H$6:$AU$474,39,FALSE)</f>
        <v>0</v>
      </c>
      <c r="AJ106" s="42">
        <f>VLOOKUP($H106,[2]EDA!$H$6:$AU$474,40,FALSE)</f>
        <v>0</v>
      </c>
      <c r="AK106" s="23"/>
      <c r="AL106" s="45">
        <f t="shared" si="14"/>
        <v>0</v>
      </c>
      <c r="AM106" s="20">
        <f t="shared" si="15"/>
        <v>0</v>
      </c>
      <c r="AN106" s="42">
        <f>VLOOKUP($H106,[3]IRA!$H$6:$BH$470,42,FALSE)</f>
        <v>0</v>
      </c>
      <c r="AO106" s="42">
        <f>VLOOKUP($H106,[3]IRA!$H$6:$BH$470,43,FALSE)</f>
        <v>0</v>
      </c>
      <c r="AP106" s="42">
        <f>VLOOKUP($H106,[3]IRA!$H$6:$BH$470,44,FALSE)</f>
        <v>0</v>
      </c>
      <c r="AQ106" s="42">
        <f>VLOOKUP($H106,[3]IRA!$H$6:$BH$470,45,FALSE)</f>
        <v>0</v>
      </c>
      <c r="AR106" s="42">
        <f>VLOOKUP($H106,[3]IRA!$H$6:$BH$470,46,FALSE)</f>
        <v>0</v>
      </c>
      <c r="AS106" s="42">
        <f>VLOOKUP($H106,[3]IRA!$H$6:$BH$470,47,FALSE)</f>
        <v>0</v>
      </c>
      <c r="AT106" s="42">
        <f>VLOOKUP($H106,[3]IRA!$H$6:$BH$470,48,FALSE)</f>
        <v>0</v>
      </c>
      <c r="AU106" s="42">
        <f>VLOOKUP($H106,[3]IRA!$H$6:$BH$470,49,FALSE)</f>
        <v>0</v>
      </c>
      <c r="AV106" s="42">
        <f>VLOOKUP($H106,[3]IRA!$H$6:$BH$470,50,FALSE)</f>
        <v>0</v>
      </c>
      <c r="AW106" s="42">
        <f>VLOOKUP($H106,[3]IRA!$H$6:$BH$470,51,FALSE)</f>
        <v>0</v>
      </c>
      <c r="AX106" s="42">
        <f>VLOOKUP($H106,[3]IRA!$H$6:$BH$470,52,FALSE)</f>
        <v>0</v>
      </c>
      <c r="AY106" s="42">
        <f>VLOOKUP($H106,[3]IRA!$H$6:$BH$470,53,FALSE)</f>
        <v>0</v>
      </c>
      <c r="AZ106" s="23"/>
      <c r="BA106" s="23">
        <f t="shared" si="16"/>
        <v>0</v>
      </c>
      <c r="BB106" s="20">
        <f t="shared" si="17"/>
        <v>0</v>
      </c>
      <c r="BC106" s="42">
        <f>VLOOKUP($H106,[4]IRA!$H$7:$CH$471,68,FALSE)</f>
        <v>16</v>
      </c>
      <c r="BD106" s="42">
        <f>VLOOKUP($H106,[4]IRA!$H$7:$CH$471,69,FALSE)</f>
        <v>50</v>
      </c>
      <c r="BE106" s="42">
        <f>VLOOKUP($H106,[4]IRA!$H$7:$CH$471,70,FALSE)</f>
        <v>24</v>
      </c>
      <c r="BF106" s="42">
        <f>VLOOKUP($H106,[4]IRA!$H$7:$CH$471,71,FALSE)</f>
        <v>28</v>
      </c>
      <c r="BG106" s="42">
        <f>VLOOKUP($H106,[4]IRA!$H$7:$CH$471,72,FALSE)</f>
        <v>18</v>
      </c>
      <c r="BH106" s="42">
        <f>VLOOKUP($H106,[4]IRA!$H$7:$CH$471,73,FALSE)</f>
        <v>5</v>
      </c>
      <c r="BI106" s="42">
        <f>VLOOKUP($H106,[4]IRA!$H$7:$CH$471,74,FALSE)</f>
        <v>43</v>
      </c>
      <c r="BJ106" s="42">
        <f>VLOOKUP($H106,[4]IRA!$H$7:$CH$471,75,FALSE)</f>
        <v>30</v>
      </c>
      <c r="BK106" s="42">
        <f>VLOOKUP($H106,[4]IRA!$H$7:$CH$471,76,FALSE)</f>
        <v>22</v>
      </c>
      <c r="BL106" s="42">
        <f>VLOOKUP($H106,[4]IRA!$H$7:$CH$471,77,FALSE)</f>
        <v>0</v>
      </c>
      <c r="BM106" s="42">
        <f>VLOOKUP($H106,[4]IRA!$H$7:$CH$471,78,FALSE)</f>
        <v>0</v>
      </c>
      <c r="BN106" s="42">
        <f>VLOOKUP($H106,[4]IRA!$H$7:$CH$471,79,FALSE)</f>
        <v>0</v>
      </c>
      <c r="BO106" s="13"/>
      <c r="BP106" s="13">
        <f t="shared" si="18"/>
        <v>236</v>
      </c>
      <c r="BQ106" s="20">
        <f t="shared" si="19"/>
        <v>0</v>
      </c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</row>
    <row r="107" spans="1:118" s="100" customFormat="1" ht="10.199999999999999" x14ac:dyDescent="0.2">
      <c r="A107" s="17" t="s">
        <v>181</v>
      </c>
      <c r="B107" s="17" t="s">
        <v>329</v>
      </c>
      <c r="C107" s="42">
        <v>407</v>
      </c>
      <c r="D107" s="16" t="s">
        <v>584</v>
      </c>
      <c r="E107" s="16" t="s">
        <v>181</v>
      </c>
      <c r="F107" s="17" t="s">
        <v>333</v>
      </c>
      <c r="G107" s="17" t="s">
        <v>824</v>
      </c>
      <c r="H107" s="17">
        <v>103</v>
      </c>
      <c r="I107" s="17" t="s">
        <v>335</v>
      </c>
      <c r="J107" s="43">
        <f>VLOOKUP($H107,[1]EDA!$H$6:$BH$470,42,FALSE)</f>
        <v>0</v>
      </c>
      <c r="K107" s="42">
        <f>VLOOKUP($H107,[1]EDA!$H$6:$BH$470,43,FALSE)</f>
        <v>0</v>
      </c>
      <c r="L107" s="42">
        <f>VLOOKUP($H107,[1]EDA!$H$6:$BH$470,44,FALSE)</f>
        <v>0</v>
      </c>
      <c r="M107" s="42">
        <f>VLOOKUP($H107,[1]EDA!$H$6:$BH$470,45,FALSE)</f>
        <v>1</v>
      </c>
      <c r="N107" s="42">
        <f>VLOOKUP($H107,[1]EDA!$H$6:$BH$470,46,FALSE)</f>
        <v>4</v>
      </c>
      <c r="O107" s="42">
        <f>VLOOKUP($H107,[1]EDA!$H$6:$BH$470,47,FALSE)</f>
        <v>0</v>
      </c>
      <c r="P107" s="42">
        <f>VLOOKUP($H107,[1]EDA!$H$6:$BH$470,48,FALSE)</f>
        <v>0</v>
      </c>
      <c r="Q107" s="42">
        <f>VLOOKUP($H107,[1]EDA!$H$6:$BH$470,49,FALSE)</f>
        <v>0</v>
      </c>
      <c r="R107" s="42">
        <f>VLOOKUP($H107,[1]EDA!$H$6:$BH$470,50,FALSE)</f>
        <v>0</v>
      </c>
      <c r="S107" s="42">
        <f>VLOOKUP($H107,[1]EDA!$H$6:$BH$470,51,FALSE)</f>
        <v>0</v>
      </c>
      <c r="T107" s="42">
        <f>VLOOKUP($H107,[1]EDA!$H$6:$BH$470,52,FALSE)</f>
        <v>0</v>
      </c>
      <c r="U107" s="42">
        <f>VLOOKUP($H107,[1]EDA!$H$6:$BH$470,53,FALSE)</f>
        <v>0</v>
      </c>
      <c r="V107" s="13"/>
      <c r="W107" s="13">
        <f t="shared" si="12"/>
        <v>5</v>
      </c>
      <c r="X107" s="20">
        <f t="shared" si="13"/>
        <v>0</v>
      </c>
      <c r="Y107" s="42">
        <f>VLOOKUP($H107,[2]EDA!$H$6:$AU$474,29,FALSE)</f>
        <v>0</v>
      </c>
      <c r="Z107" s="42">
        <f>VLOOKUP($H107,[2]EDA!$H$6:$AU$474,30,FALSE)</f>
        <v>0</v>
      </c>
      <c r="AA107" s="42">
        <f>VLOOKUP($H107,[2]EDA!$H$6:$AU$474,31,FALSE)</f>
        <v>0</v>
      </c>
      <c r="AB107" s="42">
        <f>VLOOKUP($H107,[2]EDA!$H$6:$AU$474,32,FALSE)</f>
        <v>0</v>
      </c>
      <c r="AC107" s="42">
        <f>VLOOKUP($H107,[2]EDA!$H$6:$AU$474,33,FALSE)</f>
        <v>0</v>
      </c>
      <c r="AD107" s="42">
        <f>VLOOKUP($H107,[2]EDA!$H$6:$AU$474,34,FALSE)</f>
        <v>0</v>
      </c>
      <c r="AE107" s="42">
        <f>VLOOKUP($H107,[2]EDA!$H$6:$AU$474,35,FALSE)</f>
        <v>0</v>
      </c>
      <c r="AF107" s="42">
        <f>VLOOKUP($H107,[2]EDA!$H$6:$AU$474,36,FALSE)</f>
        <v>0</v>
      </c>
      <c r="AG107" s="42">
        <f>VLOOKUP($H107,[2]EDA!$H$6:$AU$474,37,FALSE)</f>
        <v>0</v>
      </c>
      <c r="AH107" s="42">
        <f>VLOOKUP($H107,[2]EDA!$H$6:$AU$474,38,FALSE)</f>
        <v>0</v>
      </c>
      <c r="AI107" s="42">
        <f>VLOOKUP($H107,[2]EDA!$H$6:$AU$474,39,FALSE)</f>
        <v>0</v>
      </c>
      <c r="AJ107" s="42">
        <f>VLOOKUP($H107,[2]EDA!$H$6:$AU$474,40,FALSE)</f>
        <v>0</v>
      </c>
      <c r="AK107" s="23"/>
      <c r="AL107" s="45">
        <f t="shared" si="14"/>
        <v>0</v>
      </c>
      <c r="AM107" s="20">
        <f t="shared" si="15"/>
        <v>0</v>
      </c>
      <c r="AN107" s="42">
        <f>VLOOKUP($H107,[3]IRA!$H$6:$BH$470,42,FALSE)</f>
        <v>0</v>
      </c>
      <c r="AO107" s="42">
        <f>VLOOKUP($H107,[3]IRA!$H$6:$BH$470,43,FALSE)</f>
        <v>0</v>
      </c>
      <c r="AP107" s="42">
        <f>VLOOKUP($H107,[3]IRA!$H$6:$BH$470,44,FALSE)</f>
        <v>0</v>
      </c>
      <c r="AQ107" s="42">
        <f>VLOOKUP($H107,[3]IRA!$H$6:$BH$470,45,FALSE)</f>
        <v>1</v>
      </c>
      <c r="AR107" s="42">
        <f>VLOOKUP($H107,[3]IRA!$H$6:$BH$470,46,FALSE)</f>
        <v>0</v>
      </c>
      <c r="AS107" s="42">
        <f>VLOOKUP($H107,[3]IRA!$H$6:$BH$470,47,FALSE)</f>
        <v>0</v>
      </c>
      <c r="AT107" s="42">
        <f>VLOOKUP($H107,[3]IRA!$H$6:$BH$470,48,FALSE)</f>
        <v>0</v>
      </c>
      <c r="AU107" s="42">
        <f>VLOOKUP($H107,[3]IRA!$H$6:$BH$470,49,FALSE)</f>
        <v>0</v>
      </c>
      <c r="AV107" s="42">
        <f>VLOOKUP($H107,[3]IRA!$H$6:$BH$470,50,FALSE)</f>
        <v>0</v>
      </c>
      <c r="AW107" s="42">
        <f>VLOOKUP($H107,[3]IRA!$H$6:$BH$470,51,FALSE)</f>
        <v>0</v>
      </c>
      <c r="AX107" s="42">
        <f>VLOOKUP($H107,[3]IRA!$H$6:$BH$470,52,FALSE)</f>
        <v>0</v>
      </c>
      <c r="AY107" s="42">
        <f>VLOOKUP($H107,[3]IRA!$H$6:$BH$470,53,FALSE)</f>
        <v>0</v>
      </c>
      <c r="AZ107" s="23"/>
      <c r="BA107" s="23">
        <f t="shared" si="16"/>
        <v>1</v>
      </c>
      <c r="BB107" s="20">
        <f t="shared" si="17"/>
        <v>0</v>
      </c>
      <c r="BC107" s="42">
        <f>VLOOKUP($H107,[4]IRA!$H$7:$CH$471,68,FALSE)</f>
        <v>0</v>
      </c>
      <c r="BD107" s="42">
        <f>VLOOKUP($H107,[4]IRA!$H$7:$CH$471,69,FALSE)</f>
        <v>0</v>
      </c>
      <c r="BE107" s="42">
        <f>VLOOKUP($H107,[4]IRA!$H$7:$CH$471,70,FALSE)</f>
        <v>4</v>
      </c>
      <c r="BF107" s="42">
        <f>VLOOKUP($H107,[4]IRA!$H$7:$CH$471,71,FALSE)</f>
        <v>2</v>
      </c>
      <c r="BG107" s="42">
        <f>VLOOKUP($H107,[4]IRA!$H$7:$CH$471,72,FALSE)</f>
        <v>1</v>
      </c>
      <c r="BH107" s="42">
        <f>VLOOKUP($H107,[4]IRA!$H$7:$CH$471,73,FALSE)</f>
        <v>2</v>
      </c>
      <c r="BI107" s="42">
        <f>VLOOKUP($H107,[4]IRA!$H$7:$CH$471,74,FALSE)</f>
        <v>0</v>
      </c>
      <c r="BJ107" s="42">
        <f>VLOOKUP($H107,[4]IRA!$H$7:$CH$471,75,FALSE)</f>
        <v>0</v>
      </c>
      <c r="BK107" s="42">
        <f>VLOOKUP($H107,[4]IRA!$H$7:$CH$471,76,FALSE)</f>
        <v>0</v>
      </c>
      <c r="BL107" s="42">
        <f>VLOOKUP($H107,[4]IRA!$H$7:$CH$471,77,FALSE)</f>
        <v>0</v>
      </c>
      <c r="BM107" s="42">
        <f>VLOOKUP($H107,[4]IRA!$H$7:$CH$471,78,FALSE)</f>
        <v>0</v>
      </c>
      <c r="BN107" s="42">
        <f>VLOOKUP($H107,[4]IRA!$H$7:$CH$471,79,FALSE)</f>
        <v>0</v>
      </c>
      <c r="BO107" s="13"/>
      <c r="BP107" s="13">
        <f t="shared" si="18"/>
        <v>9</v>
      </c>
      <c r="BQ107" s="20">
        <f t="shared" si="19"/>
        <v>0</v>
      </c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99"/>
      <c r="DI107" s="99"/>
      <c r="DJ107" s="99"/>
      <c r="DK107" s="99"/>
      <c r="DL107" s="99"/>
      <c r="DM107" s="99"/>
      <c r="DN107" s="99"/>
    </row>
    <row r="108" spans="1:118" s="100" customFormat="1" ht="10.199999999999999" x14ac:dyDescent="0.2">
      <c r="A108" s="17" t="s">
        <v>181</v>
      </c>
      <c r="B108" s="17" t="s">
        <v>329</v>
      </c>
      <c r="C108" s="42">
        <v>407</v>
      </c>
      <c r="D108" s="16" t="s">
        <v>584</v>
      </c>
      <c r="E108" s="16" t="s">
        <v>181</v>
      </c>
      <c r="F108" s="17" t="s">
        <v>333</v>
      </c>
      <c r="G108" s="17" t="s">
        <v>823</v>
      </c>
      <c r="H108" s="17">
        <v>104</v>
      </c>
      <c r="I108" s="17" t="s">
        <v>328</v>
      </c>
      <c r="J108" s="43">
        <f>VLOOKUP($H108,[1]EDA!$H$6:$BH$470,42,FALSE)</f>
        <v>7</v>
      </c>
      <c r="K108" s="42">
        <f>VLOOKUP($H108,[1]EDA!$H$6:$BH$470,43,FALSE)</f>
        <v>13</v>
      </c>
      <c r="L108" s="42">
        <f>VLOOKUP($H108,[1]EDA!$H$6:$BH$470,44,FALSE)</f>
        <v>30</v>
      </c>
      <c r="M108" s="42">
        <f>VLOOKUP($H108,[1]EDA!$H$6:$BH$470,45,FALSE)</f>
        <v>20</v>
      </c>
      <c r="N108" s="42">
        <f>VLOOKUP($H108,[1]EDA!$H$6:$BH$470,46,FALSE)</f>
        <v>12</v>
      </c>
      <c r="O108" s="42">
        <f>VLOOKUP($H108,[1]EDA!$H$6:$BH$470,47,FALSE)</f>
        <v>2</v>
      </c>
      <c r="P108" s="42">
        <f>VLOOKUP($H108,[1]EDA!$H$6:$BH$470,48,FALSE)</f>
        <v>28</v>
      </c>
      <c r="Q108" s="42">
        <f>VLOOKUP($H108,[1]EDA!$H$6:$BH$470,49,FALSE)</f>
        <v>6</v>
      </c>
      <c r="R108" s="42">
        <f>VLOOKUP($H108,[1]EDA!$H$6:$BH$470,50,FALSE)</f>
        <v>0</v>
      </c>
      <c r="S108" s="42">
        <f>VLOOKUP($H108,[1]EDA!$H$6:$BH$470,51,FALSE)</f>
        <v>0</v>
      </c>
      <c r="T108" s="42">
        <f>VLOOKUP($H108,[1]EDA!$H$6:$BH$470,52,FALSE)</f>
        <v>0</v>
      </c>
      <c r="U108" s="42">
        <f>VLOOKUP($H108,[1]EDA!$H$6:$BH$470,53,FALSE)</f>
        <v>0</v>
      </c>
      <c r="V108" s="13"/>
      <c r="W108" s="13">
        <f t="shared" si="12"/>
        <v>118</v>
      </c>
      <c r="X108" s="20">
        <f t="shared" si="13"/>
        <v>0</v>
      </c>
      <c r="Y108" s="42">
        <f>VLOOKUP($H108,[2]EDA!$H$6:$AU$474,29,FALSE)</f>
        <v>0</v>
      </c>
      <c r="Z108" s="42">
        <f>VLOOKUP($H108,[2]EDA!$H$6:$AU$474,30,FALSE)</f>
        <v>0</v>
      </c>
      <c r="AA108" s="42">
        <f>VLOOKUP($H108,[2]EDA!$H$6:$AU$474,31,FALSE)</f>
        <v>0</v>
      </c>
      <c r="AB108" s="42">
        <f>VLOOKUP($H108,[2]EDA!$H$6:$AU$474,32,FALSE)</f>
        <v>0</v>
      </c>
      <c r="AC108" s="42">
        <f>VLOOKUP($H108,[2]EDA!$H$6:$AU$474,33,FALSE)</f>
        <v>0</v>
      </c>
      <c r="AD108" s="42">
        <f>VLOOKUP($H108,[2]EDA!$H$6:$AU$474,34,FALSE)</f>
        <v>0</v>
      </c>
      <c r="AE108" s="42">
        <f>VLOOKUP($H108,[2]EDA!$H$6:$AU$474,35,FALSE)</f>
        <v>0</v>
      </c>
      <c r="AF108" s="42">
        <f>VLOOKUP($H108,[2]EDA!$H$6:$AU$474,36,FALSE)</f>
        <v>0</v>
      </c>
      <c r="AG108" s="42">
        <f>VLOOKUP($H108,[2]EDA!$H$6:$AU$474,37,FALSE)</f>
        <v>0</v>
      </c>
      <c r="AH108" s="42">
        <f>VLOOKUP($H108,[2]EDA!$H$6:$AU$474,38,FALSE)</f>
        <v>0</v>
      </c>
      <c r="AI108" s="42">
        <f>VLOOKUP($H108,[2]EDA!$H$6:$AU$474,39,FALSE)</f>
        <v>0</v>
      </c>
      <c r="AJ108" s="42">
        <f>VLOOKUP($H108,[2]EDA!$H$6:$AU$474,40,FALSE)</f>
        <v>0</v>
      </c>
      <c r="AK108" s="23"/>
      <c r="AL108" s="45">
        <f t="shared" si="14"/>
        <v>0</v>
      </c>
      <c r="AM108" s="20">
        <f t="shared" si="15"/>
        <v>0</v>
      </c>
      <c r="AN108" s="42">
        <f>VLOOKUP($H108,[3]IRA!$H$6:$BH$470,42,FALSE)</f>
        <v>0</v>
      </c>
      <c r="AO108" s="42">
        <f>VLOOKUP($H108,[3]IRA!$H$6:$BH$470,43,FALSE)</f>
        <v>0</v>
      </c>
      <c r="AP108" s="42">
        <f>VLOOKUP($H108,[3]IRA!$H$6:$BH$470,44,FALSE)</f>
        <v>0</v>
      </c>
      <c r="AQ108" s="42">
        <f>VLOOKUP($H108,[3]IRA!$H$6:$BH$470,45,FALSE)</f>
        <v>0</v>
      </c>
      <c r="AR108" s="42">
        <f>VLOOKUP($H108,[3]IRA!$H$6:$BH$470,46,FALSE)</f>
        <v>0</v>
      </c>
      <c r="AS108" s="42">
        <f>VLOOKUP($H108,[3]IRA!$H$6:$BH$470,47,FALSE)</f>
        <v>0</v>
      </c>
      <c r="AT108" s="42">
        <f>VLOOKUP($H108,[3]IRA!$H$6:$BH$470,48,FALSE)</f>
        <v>0</v>
      </c>
      <c r="AU108" s="42">
        <f>VLOOKUP($H108,[3]IRA!$H$6:$BH$470,49,FALSE)</f>
        <v>0</v>
      </c>
      <c r="AV108" s="42">
        <f>VLOOKUP($H108,[3]IRA!$H$6:$BH$470,50,FALSE)</f>
        <v>0</v>
      </c>
      <c r="AW108" s="42">
        <f>VLOOKUP($H108,[3]IRA!$H$6:$BH$470,51,FALSE)</f>
        <v>0</v>
      </c>
      <c r="AX108" s="42">
        <f>VLOOKUP($H108,[3]IRA!$H$6:$BH$470,52,FALSE)</f>
        <v>0</v>
      </c>
      <c r="AY108" s="42">
        <f>VLOOKUP($H108,[3]IRA!$H$6:$BH$470,53,FALSE)</f>
        <v>0</v>
      </c>
      <c r="AZ108" s="23"/>
      <c r="BA108" s="23">
        <f t="shared" si="16"/>
        <v>0</v>
      </c>
      <c r="BB108" s="20">
        <f t="shared" si="17"/>
        <v>0</v>
      </c>
      <c r="BC108" s="42">
        <f>VLOOKUP($H108,[4]IRA!$H$7:$CH$471,68,FALSE)</f>
        <v>16</v>
      </c>
      <c r="BD108" s="42">
        <f>VLOOKUP($H108,[4]IRA!$H$7:$CH$471,69,FALSE)</f>
        <v>33</v>
      </c>
      <c r="BE108" s="42">
        <f>VLOOKUP($H108,[4]IRA!$H$7:$CH$471,70,FALSE)</f>
        <v>19</v>
      </c>
      <c r="BF108" s="42">
        <f>VLOOKUP($H108,[4]IRA!$H$7:$CH$471,71,FALSE)</f>
        <v>34</v>
      </c>
      <c r="BG108" s="42">
        <f>VLOOKUP($H108,[4]IRA!$H$7:$CH$471,72,FALSE)</f>
        <v>17</v>
      </c>
      <c r="BH108" s="42">
        <f>VLOOKUP($H108,[4]IRA!$H$7:$CH$471,73,FALSE)</f>
        <v>3</v>
      </c>
      <c r="BI108" s="42">
        <f>VLOOKUP($H108,[4]IRA!$H$7:$CH$471,74,FALSE)</f>
        <v>79</v>
      </c>
      <c r="BJ108" s="42">
        <f>VLOOKUP($H108,[4]IRA!$H$7:$CH$471,75,FALSE)</f>
        <v>7</v>
      </c>
      <c r="BK108" s="42">
        <f>VLOOKUP($H108,[4]IRA!$H$7:$CH$471,76,FALSE)</f>
        <v>0</v>
      </c>
      <c r="BL108" s="42">
        <f>VLOOKUP($H108,[4]IRA!$H$7:$CH$471,77,FALSE)</f>
        <v>0</v>
      </c>
      <c r="BM108" s="42">
        <f>VLOOKUP($H108,[4]IRA!$H$7:$CH$471,78,FALSE)</f>
        <v>0</v>
      </c>
      <c r="BN108" s="42">
        <f>VLOOKUP($H108,[4]IRA!$H$7:$CH$471,79,FALSE)</f>
        <v>0</v>
      </c>
      <c r="BO108" s="13"/>
      <c r="BP108" s="13">
        <f t="shared" si="18"/>
        <v>208</v>
      </c>
      <c r="BQ108" s="20">
        <f t="shared" si="19"/>
        <v>0</v>
      </c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</row>
    <row r="109" spans="1:118" s="100" customFormat="1" ht="10.199999999999999" x14ac:dyDescent="0.2">
      <c r="A109" s="17" t="s">
        <v>181</v>
      </c>
      <c r="B109" s="17" t="s">
        <v>342</v>
      </c>
      <c r="C109" s="42">
        <v>407</v>
      </c>
      <c r="D109" s="16" t="s">
        <v>584</v>
      </c>
      <c r="E109" s="16" t="s">
        <v>181</v>
      </c>
      <c r="F109" s="17" t="s">
        <v>587</v>
      </c>
      <c r="G109" s="17" t="s">
        <v>825</v>
      </c>
      <c r="H109" s="17">
        <v>105</v>
      </c>
      <c r="I109" s="17" t="s">
        <v>343</v>
      </c>
      <c r="J109" s="43">
        <f>VLOOKUP($H109,[1]EDA!$H$6:$BH$470,42,FALSE)</f>
        <v>13</v>
      </c>
      <c r="K109" s="42">
        <f>VLOOKUP($H109,[1]EDA!$H$6:$BH$470,43,FALSE)</f>
        <v>15</v>
      </c>
      <c r="L109" s="42">
        <f>VLOOKUP($H109,[1]EDA!$H$6:$BH$470,44,FALSE)</f>
        <v>5</v>
      </c>
      <c r="M109" s="42">
        <f>VLOOKUP($H109,[1]EDA!$H$6:$BH$470,45,FALSE)</f>
        <v>8</v>
      </c>
      <c r="N109" s="42">
        <f>VLOOKUP($H109,[1]EDA!$H$6:$BH$470,46,FALSE)</f>
        <v>21</v>
      </c>
      <c r="O109" s="42">
        <f>VLOOKUP($H109,[1]EDA!$H$6:$BH$470,47,FALSE)</f>
        <v>15</v>
      </c>
      <c r="P109" s="42">
        <f>VLOOKUP($H109,[1]EDA!$H$6:$BH$470,48,FALSE)</f>
        <v>5</v>
      </c>
      <c r="Q109" s="42">
        <f>VLOOKUP($H109,[1]EDA!$H$6:$BH$470,49,FALSE)</f>
        <v>9</v>
      </c>
      <c r="R109" s="42">
        <f>VLOOKUP($H109,[1]EDA!$H$6:$BH$470,50,FALSE)</f>
        <v>6</v>
      </c>
      <c r="S109" s="42">
        <f>VLOOKUP($H109,[1]EDA!$H$6:$BH$470,51,FALSE)</f>
        <v>3</v>
      </c>
      <c r="T109" s="42">
        <f>VLOOKUP($H109,[1]EDA!$H$6:$BH$470,52,FALSE)</f>
        <v>0</v>
      </c>
      <c r="U109" s="42">
        <f>VLOOKUP($H109,[1]EDA!$H$6:$BH$470,53,FALSE)</f>
        <v>0</v>
      </c>
      <c r="V109" s="13"/>
      <c r="W109" s="13">
        <f t="shared" si="12"/>
        <v>100</v>
      </c>
      <c r="X109" s="20">
        <f t="shared" si="13"/>
        <v>0</v>
      </c>
      <c r="Y109" s="42">
        <f>VLOOKUP($H109,[2]EDA!$H$6:$AU$474,29,FALSE)</f>
        <v>0</v>
      </c>
      <c r="Z109" s="42">
        <f>VLOOKUP($H109,[2]EDA!$H$6:$AU$474,30,FALSE)</f>
        <v>3</v>
      </c>
      <c r="AA109" s="42">
        <f>VLOOKUP($H109,[2]EDA!$H$6:$AU$474,31,FALSE)</f>
        <v>0</v>
      </c>
      <c r="AB109" s="42">
        <f>VLOOKUP($H109,[2]EDA!$H$6:$AU$474,32,FALSE)</f>
        <v>0</v>
      </c>
      <c r="AC109" s="42">
        <f>VLOOKUP($H109,[2]EDA!$H$6:$AU$474,33,FALSE)</f>
        <v>2</v>
      </c>
      <c r="AD109" s="42">
        <f>VLOOKUP($H109,[2]EDA!$H$6:$AU$474,34,FALSE)</f>
        <v>2</v>
      </c>
      <c r="AE109" s="42">
        <f>VLOOKUP($H109,[2]EDA!$H$6:$AU$474,35,FALSE)</f>
        <v>1</v>
      </c>
      <c r="AF109" s="42">
        <f>VLOOKUP($H109,[2]EDA!$H$6:$AU$474,36,FALSE)</f>
        <v>1</v>
      </c>
      <c r="AG109" s="42">
        <f>VLOOKUP($H109,[2]EDA!$H$6:$AU$474,37,FALSE)</f>
        <v>0</v>
      </c>
      <c r="AH109" s="42">
        <f>VLOOKUP($H109,[2]EDA!$H$6:$AU$474,38,FALSE)</f>
        <v>0</v>
      </c>
      <c r="AI109" s="42">
        <f>VLOOKUP($H109,[2]EDA!$H$6:$AU$474,39,FALSE)</f>
        <v>0</v>
      </c>
      <c r="AJ109" s="42">
        <f>VLOOKUP($H109,[2]EDA!$H$6:$AU$474,40,FALSE)</f>
        <v>0</v>
      </c>
      <c r="AK109" s="23"/>
      <c r="AL109" s="45">
        <f t="shared" si="14"/>
        <v>9</v>
      </c>
      <c r="AM109" s="20">
        <f t="shared" si="15"/>
        <v>0</v>
      </c>
      <c r="AN109" s="42">
        <f>VLOOKUP($H109,[3]IRA!$H$6:$BH$470,42,FALSE)</f>
        <v>4</v>
      </c>
      <c r="AO109" s="42">
        <f>VLOOKUP($H109,[3]IRA!$H$6:$BH$470,43,FALSE)</f>
        <v>2</v>
      </c>
      <c r="AP109" s="42">
        <f>VLOOKUP($H109,[3]IRA!$H$6:$BH$470,44,FALSE)</f>
        <v>11</v>
      </c>
      <c r="AQ109" s="42">
        <f>VLOOKUP($H109,[3]IRA!$H$6:$BH$470,45,FALSE)</f>
        <v>7</v>
      </c>
      <c r="AR109" s="42">
        <f>VLOOKUP($H109,[3]IRA!$H$6:$BH$470,46,FALSE)</f>
        <v>7</v>
      </c>
      <c r="AS109" s="42">
        <f>VLOOKUP($H109,[3]IRA!$H$6:$BH$470,47,FALSE)</f>
        <v>4</v>
      </c>
      <c r="AT109" s="42">
        <f>VLOOKUP($H109,[3]IRA!$H$6:$BH$470,48,FALSE)</f>
        <v>11</v>
      </c>
      <c r="AU109" s="42">
        <f>VLOOKUP($H109,[3]IRA!$H$6:$BH$470,49,FALSE)</f>
        <v>4</v>
      </c>
      <c r="AV109" s="42">
        <f>VLOOKUP($H109,[3]IRA!$H$6:$BH$470,50,FALSE)</f>
        <v>3</v>
      </c>
      <c r="AW109" s="42">
        <f>VLOOKUP($H109,[3]IRA!$H$6:$BH$470,51,FALSE)</f>
        <v>2</v>
      </c>
      <c r="AX109" s="42">
        <f>VLOOKUP($H109,[3]IRA!$H$6:$BH$470,52,FALSE)</f>
        <v>0</v>
      </c>
      <c r="AY109" s="42">
        <f>VLOOKUP($H109,[3]IRA!$H$6:$BH$470,53,FALSE)</f>
        <v>0</v>
      </c>
      <c r="AZ109" s="23"/>
      <c r="BA109" s="23">
        <f t="shared" si="16"/>
        <v>55</v>
      </c>
      <c r="BB109" s="20">
        <f t="shared" si="17"/>
        <v>0</v>
      </c>
      <c r="BC109" s="42">
        <f>VLOOKUP($H109,[4]IRA!$H$7:$CH$471,68,FALSE)</f>
        <v>12</v>
      </c>
      <c r="BD109" s="42">
        <f>VLOOKUP($H109,[4]IRA!$H$7:$CH$471,69,FALSE)</f>
        <v>12</v>
      </c>
      <c r="BE109" s="42">
        <f>VLOOKUP($H109,[4]IRA!$H$7:$CH$471,70,FALSE)</f>
        <v>27</v>
      </c>
      <c r="BF109" s="42">
        <f>VLOOKUP($H109,[4]IRA!$H$7:$CH$471,71,FALSE)</f>
        <v>22</v>
      </c>
      <c r="BG109" s="42">
        <f>VLOOKUP($H109,[4]IRA!$H$7:$CH$471,72,FALSE)</f>
        <v>49</v>
      </c>
      <c r="BH109" s="42">
        <f>VLOOKUP($H109,[4]IRA!$H$7:$CH$471,73,FALSE)</f>
        <v>29</v>
      </c>
      <c r="BI109" s="42">
        <f>VLOOKUP($H109,[4]IRA!$H$7:$CH$471,74,FALSE)</f>
        <v>21</v>
      </c>
      <c r="BJ109" s="42">
        <f>VLOOKUP($H109,[4]IRA!$H$7:$CH$471,75,FALSE)</f>
        <v>21</v>
      </c>
      <c r="BK109" s="42">
        <f>VLOOKUP($H109,[4]IRA!$H$7:$CH$471,76,FALSE)</f>
        <v>22</v>
      </c>
      <c r="BL109" s="42">
        <f>VLOOKUP($H109,[4]IRA!$H$7:$CH$471,77,FALSE)</f>
        <v>3</v>
      </c>
      <c r="BM109" s="42">
        <f>VLOOKUP($H109,[4]IRA!$H$7:$CH$471,78,FALSE)</f>
        <v>0</v>
      </c>
      <c r="BN109" s="42">
        <f>VLOOKUP($H109,[4]IRA!$H$7:$CH$471,79,FALSE)</f>
        <v>0</v>
      </c>
      <c r="BO109" s="13"/>
      <c r="BP109" s="13">
        <f t="shared" si="18"/>
        <v>218</v>
      </c>
      <c r="BQ109" s="20">
        <f t="shared" si="19"/>
        <v>0</v>
      </c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</row>
    <row r="110" spans="1:118" s="100" customFormat="1" ht="10.199999999999999" x14ac:dyDescent="0.2">
      <c r="A110" s="17" t="s">
        <v>181</v>
      </c>
      <c r="B110" s="17" t="s">
        <v>342</v>
      </c>
      <c r="C110" s="42">
        <v>407</v>
      </c>
      <c r="D110" s="16" t="s">
        <v>584</v>
      </c>
      <c r="E110" s="16" t="s">
        <v>181</v>
      </c>
      <c r="F110" s="17" t="s">
        <v>587</v>
      </c>
      <c r="G110" s="17" t="s">
        <v>827</v>
      </c>
      <c r="H110" s="17">
        <v>106</v>
      </c>
      <c r="I110" s="17" t="s">
        <v>588</v>
      </c>
      <c r="J110" s="43">
        <f>VLOOKUP($H110,[1]EDA!$H$6:$BH$470,42,FALSE)</f>
        <v>2</v>
      </c>
      <c r="K110" s="42">
        <f>VLOOKUP($H110,[1]EDA!$H$6:$BH$470,43,FALSE)</f>
        <v>0</v>
      </c>
      <c r="L110" s="42">
        <f>VLOOKUP($H110,[1]EDA!$H$6:$BH$470,44,FALSE)</f>
        <v>0</v>
      </c>
      <c r="M110" s="42">
        <f>VLOOKUP($H110,[1]EDA!$H$6:$BH$470,45,FALSE)</f>
        <v>0</v>
      </c>
      <c r="N110" s="42">
        <f>VLOOKUP($H110,[1]EDA!$H$6:$BH$470,46,FALSE)</f>
        <v>0</v>
      </c>
      <c r="O110" s="42">
        <f>VLOOKUP($H110,[1]EDA!$H$6:$BH$470,47,FALSE)</f>
        <v>0</v>
      </c>
      <c r="P110" s="42">
        <f>VLOOKUP($H110,[1]EDA!$H$6:$BH$470,48,FALSE)</f>
        <v>1</v>
      </c>
      <c r="Q110" s="42">
        <f>VLOOKUP($H110,[1]EDA!$H$6:$BH$470,49,FALSE)</f>
        <v>1</v>
      </c>
      <c r="R110" s="42">
        <f>VLOOKUP($H110,[1]EDA!$H$6:$BH$470,50,FALSE)</f>
        <v>0</v>
      </c>
      <c r="S110" s="42">
        <f>VLOOKUP($H110,[1]EDA!$H$6:$BH$470,51,FALSE)</f>
        <v>5</v>
      </c>
      <c r="T110" s="42">
        <f>VLOOKUP($H110,[1]EDA!$H$6:$BH$470,52,FALSE)</f>
        <v>0</v>
      </c>
      <c r="U110" s="42">
        <f>VLOOKUP($H110,[1]EDA!$H$6:$BH$470,53,FALSE)</f>
        <v>0</v>
      </c>
      <c r="V110" s="13"/>
      <c r="W110" s="13">
        <f t="shared" si="12"/>
        <v>9</v>
      </c>
      <c r="X110" s="20">
        <f t="shared" si="13"/>
        <v>0</v>
      </c>
      <c r="Y110" s="42">
        <f>VLOOKUP($H110,[2]EDA!$H$6:$AU$474,29,FALSE)</f>
        <v>0</v>
      </c>
      <c r="Z110" s="42">
        <f>VLOOKUP($H110,[2]EDA!$H$6:$AU$474,30,FALSE)</f>
        <v>0</v>
      </c>
      <c r="AA110" s="42">
        <f>VLOOKUP($H110,[2]EDA!$H$6:$AU$474,31,FALSE)</f>
        <v>0</v>
      </c>
      <c r="AB110" s="42">
        <f>VLOOKUP($H110,[2]EDA!$H$6:$AU$474,32,FALSE)</f>
        <v>0</v>
      </c>
      <c r="AC110" s="42">
        <f>VLOOKUP($H110,[2]EDA!$H$6:$AU$474,33,FALSE)</f>
        <v>0</v>
      </c>
      <c r="AD110" s="42">
        <f>VLOOKUP($H110,[2]EDA!$H$6:$AU$474,34,FALSE)</f>
        <v>0</v>
      </c>
      <c r="AE110" s="42">
        <f>VLOOKUP($H110,[2]EDA!$H$6:$AU$474,35,FALSE)</f>
        <v>0</v>
      </c>
      <c r="AF110" s="42">
        <f>VLOOKUP($H110,[2]EDA!$H$6:$AU$474,36,FALSE)</f>
        <v>0</v>
      </c>
      <c r="AG110" s="42">
        <f>VLOOKUP($H110,[2]EDA!$H$6:$AU$474,37,FALSE)</f>
        <v>0</v>
      </c>
      <c r="AH110" s="42">
        <f>VLOOKUP($H110,[2]EDA!$H$6:$AU$474,38,FALSE)</f>
        <v>0</v>
      </c>
      <c r="AI110" s="42">
        <f>VLOOKUP($H110,[2]EDA!$H$6:$AU$474,39,FALSE)</f>
        <v>0</v>
      </c>
      <c r="AJ110" s="42">
        <f>VLOOKUP($H110,[2]EDA!$H$6:$AU$474,40,FALSE)</f>
        <v>0</v>
      </c>
      <c r="AK110" s="23"/>
      <c r="AL110" s="45">
        <f t="shared" si="14"/>
        <v>0</v>
      </c>
      <c r="AM110" s="20">
        <f t="shared" si="15"/>
        <v>0</v>
      </c>
      <c r="AN110" s="42">
        <f>VLOOKUP($H110,[3]IRA!$H$6:$BH$470,42,FALSE)</f>
        <v>0</v>
      </c>
      <c r="AO110" s="42">
        <f>VLOOKUP($H110,[3]IRA!$H$6:$BH$470,43,FALSE)</f>
        <v>0</v>
      </c>
      <c r="AP110" s="42">
        <f>VLOOKUP($H110,[3]IRA!$H$6:$BH$470,44,FALSE)</f>
        <v>0</v>
      </c>
      <c r="AQ110" s="42">
        <f>VLOOKUP($H110,[3]IRA!$H$6:$BH$470,45,FALSE)</f>
        <v>1</v>
      </c>
      <c r="AR110" s="42">
        <f>VLOOKUP($H110,[3]IRA!$H$6:$BH$470,46,FALSE)</f>
        <v>0</v>
      </c>
      <c r="AS110" s="42">
        <f>VLOOKUP($H110,[3]IRA!$H$6:$BH$470,47,FALSE)</f>
        <v>0</v>
      </c>
      <c r="AT110" s="42">
        <f>VLOOKUP($H110,[3]IRA!$H$6:$BH$470,48,FALSE)</f>
        <v>0</v>
      </c>
      <c r="AU110" s="42">
        <f>VLOOKUP($H110,[3]IRA!$H$6:$BH$470,49,FALSE)</f>
        <v>0</v>
      </c>
      <c r="AV110" s="42">
        <f>VLOOKUP($H110,[3]IRA!$H$6:$BH$470,50,FALSE)</f>
        <v>0</v>
      </c>
      <c r="AW110" s="42">
        <f>VLOOKUP($H110,[3]IRA!$H$6:$BH$470,51,FALSE)</f>
        <v>0</v>
      </c>
      <c r="AX110" s="42">
        <f>VLOOKUP($H110,[3]IRA!$H$6:$BH$470,52,FALSE)</f>
        <v>0</v>
      </c>
      <c r="AY110" s="42">
        <f>VLOOKUP($H110,[3]IRA!$H$6:$BH$470,53,FALSE)</f>
        <v>0</v>
      </c>
      <c r="AZ110" s="23"/>
      <c r="BA110" s="23">
        <f t="shared" si="16"/>
        <v>1</v>
      </c>
      <c r="BB110" s="20">
        <f t="shared" si="17"/>
        <v>0</v>
      </c>
      <c r="BC110" s="42">
        <f>VLOOKUP($H110,[4]IRA!$H$7:$CH$471,68,FALSE)</f>
        <v>10</v>
      </c>
      <c r="BD110" s="42">
        <f>VLOOKUP($H110,[4]IRA!$H$7:$CH$471,69,FALSE)</f>
        <v>8</v>
      </c>
      <c r="BE110" s="42">
        <f>VLOOKUP($H110,[4]IRA!$H$7:$CH$471,70,FALSE)</f>
        <v>2</v>
      </c>
      <c r="BF110" s="42">
        <f>VLOOKUP($H110,[4]IRA!$H$7:$CH$471,71,FALSE)</f>
        <v>19</v>
      </c>
      <c r="BG110" s="42">
        <f>VLOOKUP($H110,[4]IRA!$H$7:$CH$471,72,FALSE)</f>
        <v>3</v>
      </c>
      <c r="BH110" s="42">
        <f>VLOOKUP($H110,[4]IRA!$H$7:$CH$471,73,FALSE)</f>
        <v>1</v>
      </c>
      <c r="BI110" s="42">
        <f>VLOOKUP($H110,[4]IRA!$H$7:$CH$471,74,FALSE)</f>
        <v>13</v>
      </c>
      <c r="BJ110" s="42">
        <f>VLOOKUP($H110,[4]IRA!$H$7:$CH$471,75,FALSE)</f>
        <v>3</v>
      </c>
      <c r="BK110" s="42">
        <f>VLOOKUP($H110,[4]IRA!$H$7:$CH$471,76,FALSE)</f>
        <v>1</v>
      </c>
      <c r="BL110" s="42">
        <f>VLOOKUP($H110,[4]IRA!$H$7:$CH$471,77,FALSE)</f>
        <v>0</v>
      </c>
      <c r="BM110" s="42">
        <f>VLOOKUP($H110,[4]IRA!$H$7:$CH$471,78,FALSE)</f>
        <v>0</v>
      </c>
      <c r="BN110" s="42">
        <f>VLOOKUP($H110,[4]IRA!$H$7:$CH$471,79,FALSE)</f>
        <v>0</v>
      </c>
      <c r="BO110" s="13"/>
      <c r="BP110" s="13">
        <f t="shared" si="18"/>
        <v>60</v>
      </c>
      <c r="BQ110" s="20">
        <f t="shared" si="19"/>
        <v>0</v>
      </c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</row>
    <row r="111" spans="1:118" s="100" customFormat="1" ht="10.199999999999999" x14ac:dyDescent="0.2">
      <c r="A111" s="17" t="s">
        <v>181</v>
      </c>
      <c r="B111" s="17" t="s">
        <v>342</v>
      </c>
      <c r="C111" s="42">
        <v>407</v>
      </c>
      <c r="D111" s="16" t="s">
        <v>584</v>
      </c>
      <c r="E111" s="16" t="s">
        <v>181</v>
      </c>
      <c r="F111" s="17" t="s">
        <v>587</v>
      </c>
      <c r="G111" s="17" t="s">
        <v>824</v>
      </c>
      <c r="H111" s="17">
        <v>107</v>
      </c>
      <c r="I111" s="17" t="s">
        <v>347</v>
      </c>
      <c r="J111" s="43">
        <f>VLOOKUP($H111,[1]EDA!$H$6:$BH$470,42,FALSE)</f>
        <v>0</v>
      </c>
      <c r="K111" s="42">
        <f>VLOOKUP($H111,[1]EDA!$H$6:$BH$470,43,FALSE)</f>
        <v>0</v>
      </c>
      <c r="L111" s="42">
        <f>VLOOKUP($H111,[1]EDA!$H$6:$BH$470,44,FALSE)</f>
        <v>0</v>
      </c>
      <c r="M111" s="42">
        <f>VLOOKUP($H111,[1]EDA!$H$6:$BH$470,45,FALSE)</f>
        <v>0</v>
      </c>
      <c r="N111" s="42">
        <f>VLOOKUP($H111,[1]EDA!$H$6:$BH$470,46,FALSE)</f>
        <v>0</v>
      </c>
      <c r="O111" s="42">
        <f>VLOOKUP($H111,[1]EDA!$H$6:$BH$470,47,FALSE)</f>
        <v>0</v>
      </c>
      <c r="P111" s="42">
        <f>VLOOKUP($H111,[1]EDA!$H$6:$BH$470,48,FALSE)</f>
        <v>0</v>
      </c>
      <c r="Q111" s="42">
        <f>VLOOKUP($H111,[1]EDA!$H$6:$BH$470,49,FALSE)</f>
        <v>0</v>
      </c>
      <c r="R111" s="42">
        <f>VLOOKUP($H111,[1]EDA!$H$6:$BH$470,50,FALSE)</f>
        <v>1</v>
      </c>
      <c r="S111" s="42">
        <f>VLOOKUP($H111,[1]EDA!$H$6:$BH$470,51,FALSE)</f>
        <v>0</v>
      </c>
      <c r="T111" s="42">
        <f>VLOOKUP($H111,[1]EDA!$H$6:$BH$470,52,FALSE)</f>
        <v>0</v>
      </c>
      <c r="U111" s="42">
        <f>VLOOKUP($H111,[1]EDA!$H$6:$BH$470,53,FALSE)</f>
        <v>0</v>
      </c>
      <c r="V111" s="13"/>
      <c r="W111" s="13">
        <f t="shared" si="12"/>
        <v>1</v>
      </c>
      <c r="X111" s="20">
        <f t="shared" si="13"/>
        <v>0</v>
      </c>
      <c r="Y111" s="42">
        <f>VLOOKUP($H111,[2]EDA!$H$6:$AU$474,29,FALSE)</f>
        <v>0</v>
      </c>
      <c r="Z111" s="42">
        <f>VLOOKUP($H111,[2]EDA!$H$6:$AU$474,30,FALSE)</f>
        <v>0</v>
      </c>
      <c r="AA111" s="42">
        <f>VLOOKUP($H111,[2]EDA!$H$6:$AU$474,31,FALSE)</f>
        <v>0</v>
      </c>
      <c r="AB111" s="42">
        <f>VLOOKUP($H111,[2]EDA!$H$6:$AU$474,32,FALSE)</f>
        <v>0</v>
      </c>
      <c r="AC111" s="42">
        <f>VLOOKUP($H111,[2]EDA!$H$6:$AU$474,33,FALSE)</f>
        <v>0</v>
      </c>
      <c r="AD111" s="42">
        <f>VLOOKUP($H111,[2]EDA!$H$6:$AU$474,34,FALSE)</f>
        <v>0</v>
      </c>
      <c r="AE111" s="42">
        <f>VLOOKUP($H111,[2]EDA!$H$6:$AU$474,35,FALSE)</f>
        <v>0</v>
      </c>
      <c r="AF111" s="42">
        <f>VLOOKUP($H111,[2]EDA!$H$6:$AU$474,36,FALSE)</f>
        <v>0</v>
      </c>
      <c r="AG111" s="42">
        <f>VLOOKUP($H111,[2]EDA!$H$6:$AU$474,37,FALSE)</f>
        <v>0</v>
      </c>
      <c r="AH111" s="42">
        <f>VLOOKUP($H111,[2]EDA!$H$6:$AU$474,38,FALSE)</f>
        <v>0</v>
      </c>
      <c r="AI111" s="42">
        <f>VLOOKUP($H111,[2]EDA!$H$6:$AU$474,39,FALSE)</f>
        <v>0</v>
      </c>
      <c r="AJ111" s="42">
        <f>VLOOKUP($H111,[2]EDA!$H$6:$AU$474,40,FALSE)</f>
        <v>0</v>
      </c>
      <c r="AK111" s="23"/>
      <c r="AL111" s="45">
        <f t="shared" si="14"/>
        <v>0</v>
      </c>
      <c r="AM111" s="20">
        <f t="shared" si="15"/>
        <v>0</v>
      </c>
      <c r="AN111" s="42">
        <f>VLOOKUP($H111,[3]IRA!$H$6:$BH$470,42,FALSE)</f>
        <v>0</v>
      </c>
      <c r="AO111" s="42">
        <f>VLOOKUP($H111,[3]IRA!$H$6:$BH$470,43,FALSE)</f>
        <v>0</v>
      </c>
      <c r="AP111" s="42">
        <f>VLOOKUP($H111,[3]IRA!$H$6:$BH$470,44,FALSE)</f>
        <v>0</v>
      </c>
      <c r="AQ111" s="42">
        <f>VLOOKUP($H111,[3]IRA!$H$6:$BH$470,45,FALSE)</f>
        <v>0</v>
      </c>
      <c r="AR111" s="42">
        <f>VLOOKUP($H111,[3]IRA!$H$6:$BH$470,46,FALSE)</f>
        <v>0</v>
      </c>
      <c r="AS111" s="42">
        <f>VLOOKUP($H111,[3]IRA!$H$6:$BH$470,47,FALSE)</f>
        <v>0</v>
      </c>
      <c r="AT111" s="42">
        <f>VLOOKUP($H111,[3]IRA!$H$6:$BH$470,48,FALSE)</f>
        <v>0</v>
      </c>
      <c r="AU111" s="42">
        <f>VLOOKUP($H111,[3]IRA!$H$6:$BH$470,49,FALSE)</f>
        <v>0</v>
      </c>
      <c r="AV111" s="42">
        <f>VLOOKUP($H111,[3]IRA!$H$6:$BH$470,50,FALSE)</f>
        <v>0</v>
      </c>
      <c r="AW111" s="42">
        <f>VLOOKUP($H111,[3]IRA!$H$6:$BH$470,51,FALSE)</f>
        <v>0</v>
      </c>
      <c r="AX111" s="42">
        <f>VLOOKUP($H111,[3]IRA!$H$6:$BH$470,52,FALSE)</f>
        <v>0</v>
      </c>
      <c r="AY111" s="42">
        <f>VLOOKUP($H111,[3]IRA!$H$6:$BH$470,53,FALSE)</f>
        <v>0</v>
      </c>
      <c r="AZ111" s="23"/>
      <c r="BA111" s="23">
        <f t="shared" si="16"/>
        <v>0</v>
      </c>
      <c r="BB111" s="20">
        <f t="shared" si="17"/>
        <v>0</v>
      </c>
      <c r="BC111" s="42">
        <f>VLOOKUP($H111,[4]IRA!$H$7:$CH$471,68,FALSE)</f>
        <v>2</v>
      </c>
      <c r="BD111" s="42">
        <f>VLOOKUP($H111,[4]IRA!$H$7:$CH$471,69,FALSE)</f>
        <v>2</v>
      </c>
      <c r="BE111" s="42">
        <f>VLOOKUP($H111,[4]IRA!$H$7:$CH$471,70,FALSE)</f>
        <v>0</v>
      </c>
      <c r="BF111" s="42">
        <f>VLOOKUP($H111,[4]IRA!$H$7:$CH$471,71,FALSE)</f>
        <v>2</v>
      </c>
      <c r="BG111" s="42">
        <f>VLOOKUP($H111,[4]IRA!$H$7:$CH$471,72,FALSE)</f>
        <v>0</v>
      </c>
      <c r="BH111" s="42">
        <f>VLOOKUP($H111,[4]IRA!$H$7:$CH$471,73,FALSE)</f>
        <v>0</v>
      </c>
      <c r="BI111" s="42">
        <f>VLOOKUP($H111,[4]IRA!$H$7:$CH$471,74,FALSE)</f>
        <v>0</v>
      </c>
      <c r="BJ111" s="42">
        <f>VLOOKUP($H111,[4]IRA!$H$7:$CH$471,75,FALSE)</f>
        <v>0</v>
      </c>
      <c r="BK111" s="42">
        <f>VLOOKUP($H111,[4]IRA!$H$7:$CH$471,76,FALSE)</f>
        <v>0</v>
      </c>
      <c r="BL111" s="42">
        <f>VLOOKUP($H111,[4]IRA!$H$7:$CH$471,77,FALSE)</f>
        <v>0</v>
      </c>
      <c r="BM111" s="42">
        <f>VLOOKUP($H111,[4]IRA!$H$7:$CH$471,78,FALSE)</f>
        <v>0</v>
      </c>
      <c r="BN111" s="42">
        <f>VLOOKUP($H111,[4]IRA!$H$7:$CH$471,79,FALSE)</f>
        <v>0</v>
      </c>
      <c r="BO111" s="13"/>
      <c r="BP111" s="13">
        <f t="shared" si="18"/>
        <v>6</v>
      </c>
      <c r="BQ111" s="20">
        <f t="shared" si="19"/>
        <v>0</v>
      </c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</row>
    <row r="112" spans="1:118" s="100" customFormat="1" ht="10.199999999999999" x14ac:dyDescent="0.2">
      <c r="A112" s="17" t="s">
        <v>181</v>
      </c>
      <c r="B112" s="17" t="s">
        <v>342</v>
      </c>
      <c r="C112" s="42">
        <v>407</v>
      </c>
      <c r="D112" s="16" t="s">
        <v>584</v>
      </c>
      <c r="E112" s="16" t="s">
        <v>181</v>
      </c>
      <c r="F112" s="17" t="s">
        <v>587</v>
      </c>
      <c r="G112" s="17" t="s">
        <v>824</v>
      </c>
      <c r="H112" s="17">
        <v>108</v>
      </c>
      <c r="I112" s="17" t="s">
        <v>348</v>
      </c>
      <c r="J112" s="43">
        <f>VLOOKUP($H112,[1]EDA!$H$6:$BH$470,42,FALSE)</f>
        <v>0</v>
      </c>
      <c r="K112" s="42">
        <f>VLOOKUP($H112,[1]EDA!$H$6:$BH$470,43,FALSE)</f>
        <v>1</v>
      </c>
      <c r="L112" s="42">
        <f>VLOOKUP($H112,[1]EDA!$H$6:$BH$470,44,FALSE)</f>
        <v>0</v>
      </c>
      <c r="M112" s="42">
        <f>VLOOKUP($H112,[1]EDA!$H$6:$BH$470,45,FALSE)</f>
        <v>0</v>
      </c>
      <c r="N112" s="42">
        <f>VLOOKUP($H112,[1]EDA!$H$6:$BH$470,46,FALSE)</f>
        <v>2</v>
      </c>
      <c r="O112" s="42">
        <f>VLOOKUP($H112,[1]EDA!$H$6:$BH$470,47,FALSE)</f>
        <v>0</v>
      </c>
      <c r="P112" s="42">
        <f>VLOOKUP($H112,[1]EDA!$H$6:$BH$470,48,FALSE)</f>
        <v>0</v>
      </c>
      <c r="Q112" s="42">
        <f>VLOOKUP($H112,[1]EDA!$H$6:$BH$470,49,FALSE)</f>
        <v>0</v>
      </c>
      <c r="R112" s="42">
        <f>VLOOKUP($H112,[1]EDA!$H$6:$BH$470,50,FALSE)</f>
        <v>2</v>
      </c>
      <c r="S112" s="42">
        <f>VLOOKUP($H112,[1]EDA!$H$6:$BH$470,51,FALSE)</f>
        <v>0</v>
      </c>
      <c r="T112" s="42">
        <f>VLOOKUP($H112,[1]EDA!$H$6:$BH$470,52,FALSE)</f>
        <v>0</v>
      </c>
      <c r="U112" s="42">
        <f>VLOOKUP($H112,[1]EDA!$H$6:$BH$470,53,FALSE)</f>
        <v>0</v>
      </c>
      <c r="V112" s="13"/>
      <c r="W112" s="13">
        <f t="shared" si="12"/>
        <v>5</v>
      </c>
      <c r="X112" s="20">
        <f t="shared" si="13"/>
        <v>0</v>
      </c>
      <c r="Y112" s="42">
        <f>VLOOKUP($H112,[2]EDA!$H$6:$AU$474,29,FALSE)</f>
        <v>0</v>
      </c>
      <c r="Z112" s="42">
        <f>VLOOKUP($H112,[2]EDA!$H$6:$AU$474,30,FALSE)</f>
        <v>0</v>
      </c>
      <c r="AA112" s="42">
        <f>VLOOKUP($H112,[2]EDA!$H$6:$AU$474,31,FALSE)</f>
        <v>0</v>
      </c>
      <c r="AB112" s="42">
        <f>VLOOKUP($H112,[2]EDA!$H$6:$AU$474,32,FALSE)</f>
        <v>0</v>
      </c>
      <c r="AC112" s="42">
        <f>VLOOKUP($H112,[2]EDA!$H$6:$AU$474,33,FALSE)</f>
        <v>0</v>
      </c>
      <c r="AD112" s="42">
        <f>VLOOKUP($H112,[2]EDA!$H$6:$AU$474,34,FALSE)</f>
        <v>0</v>
      </c>
      <c r="AE112" s="42">
        <f>VLOOKUP($H112,[2]EDA!$H$6:$AU$474,35,FALSE)</f>
        <v>0</v>
      </c>
      <c r="AF112" s="42">
        <f>VLOOKUP($H112,[2]EDA!$H$6:$AU$474,36,FALSE)</f>
        <v>0</v>
      </c>
      <c r="AG112" s="42">
        <f>VLOOKUP($H112,[2]EDA!$H$6:$AU$474,37,FALSE)</f>
        <v>0</v>
      </c>
      <c r="AH112" s="42">
        <f>VLOOKUP($H112,[2]EDA!$H$6:$AU$474,38,FALSE)</f>
        <v>0</v>
      </c>
      <c r="AI112" s="42">
        <f>VLOOKUP($H112,[2]EDA!$H$6:$AU$474,39,FALSE)</f>
        <v>0</v>
      </c>
      <c r="AJ112" s="42">
        <f>VLOOKUP($H112,[2]EDA!$H$6:$AU$474,40,FALSE)</f>
        <v>0</v>
      </c>
      <c r="AK112" s="23"/>
      <c r="AL112" s="45">
        <f t="shared" si="14"/>
        <v>0</v>
      </c>
      <c r="AM112" s="20">
        <f t="shared" si="15"/>
        <v>0</v>
      </c>
      <c r="AN112" s="42">
        <f>VLOOKUP($H112,[3]IRA!$H$6:$BH$470,42,FALSE)</f>
        <v>0</v>
      </c>
      <c r="AO112" s="42">
        <f>VLOOKUP($H112,[3]IRA!$H$6:$BH$470,43,FALSE)</f>
        <v>0</v>
      </c>
      <c r="AP112" s="42">
        <f>VLOOKUP($H112,[3]IRA!$H$6:$BH$470,44,FALSE)</f>
        <v>0</v>
      </c>
      <c r="AQ112" s="42">
        <f>VLOOKUP($H112,[3]IRA!$H$6:$BH$470,45,FALSE)</f>
        <v>0</v>
      </c>
      <c r="AR112" s="42">
        <f>VLOOKUP($H112,[3]IRA!$H$6:$BH$470,46,FALSE)</f>
        <v>0</v>
      </c>
      <c r="AS112" s="42">
        <f>VLOOKUP($H112,[3]IRA!$H$6:$BH$470,47,FALSE)</f>
        <v>0</v>
      </c>
      <c r="AT112" s="42">
        <f>VLOOKUP($H112,[3]IRA!$H$6:$BH$470,48,FALSE)</f>
        <v>0</v>
      </c>
      <c r="AU112" s="42">
        <f>VLOOKUP($H112,[3]IRA!$H$6:$BH$470,49,FALSE)</f>
        <v>0</v>
      </c>
      <c r="AV112" s="42">
        <f>VLOOKUP($H112,[3]IRA!$H$6:$BH$470,50,FALSE)</f>
        <v>0</v>
      </c>
      <c r="AW112" s="42">
        <f>VLOOKUP($H112,[3]IRA!$H$6:$BH$470,51,FALSE)</f>
        <v>0</v>
      </c>
      <c r="AX112" s="42">
        <f>VLOOKUP($H112,[3]IRA!$H$6:$BH$470,52,FALSE)</f>
        <v>0</v>
      </c>
      <c r="AY112" s="42">
        <f>VLOOKUP($H112,[3]IRA!$H$6:$BH$470,53,FALSE)</f>
        <v>0</v>
      </c>
      <c r="AZ112" s="23"/>
      <c r="BA112" s="23">
        <f t="shared" si="16"/>
        <v>0</v>
      </c>
      <c r="BB112" s="20">
        <f t="shared" si="17"/>
        <v>0</v>
      </c>
      <c r="BC112" s="42">
        <f>VLOOKUP($H112,[4]IRA!$H$7:$CH$471,68,FALSE)</f>
        <v>4</v>
      </c>
      <c r="BD112" s="42">
        <f>VLOOKUP($H112,[4]IRA!$H$7:$CH$471,69,FALSE)</f>
        <v>4</v>
      </c>
      <c r="BE112" s="42">
        <f>VLOOKUP($H112,[4]IRA!$H$7:$CH$471,70,FALSE)</f>
        <v>0</v>
      </c>
      <c r="BF112" s="42">
        <f>VLOOKUP($H112,[4]IRA!$H$7:$CH$471,71,FALSE)</f>
        <v>17</v>
      </c>
      <c r="BG112" s="42">
        <f>VLOOKUP($H112,[4]IRA!$H$7:$CH$471,72,FALSE)</f>
        <v>0</v>
      </c>
      <c r="BH112" s="42">
        <f>VLOOKUP($H112,[4]IRA!$H$7:$CH$471,73,FALSE)</f>
        <v>0</v>
      </c>
      <c r="BI112" s="42">
        <f>VLOOKUP($H112,[4]IRA!$H$7:$CH$471,74,FALSE)</f>
        <v>0</v>
      </c>
      <c r="BJ112" s="42">
        <f>VLOOKUP($H112,[4]IRA!$H$7:$CH$471,75,FALSE)</f>
        <v>0</v>
      </c>
      <c r="BK112" s="42">
        <f>VLOOKUP($H112,[4]IRA!$H$7:$CH$471,76,FALSE)</f>
        <v>4</v>
      </c>
      <c r="BL112" s="42">
        <f>VLOOKUP($H112,[4]IRA!$H$7:$CH$471,77,FALSE)</f>
        <v>1</v>
      </c>
      <c r="BM112" s="42">
        <f>VLOOKUP($H112,[4]IRA!$H$7:$CH$471,78,FALSE)</f>
        <v>0</v>
      </c>
      <c r="BN112" s="42">
        <f>VLOOKUP($H112,[4]IRA!$H$7:$CH$471,79,FALSE)</f>
        <v>0</v>
      </c>
      <c r="BO112" s="13"/>
      <c r="BP112" s="13">
        <f t="shared" si="18"/>
        <v>30</v>
      </c>
      <c r="BQ112" s="20">
        <f t="shared" si="19"/>
        <v>0</v>
      </c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</row>
    <row r="113" spans="1:118" s="100" customFormat="1" ht="10.199999999999999" x14ac:dyDescent="0.2">
      <c r="A113" s="17" t="s">
        <v>181</v>
      </c>
      <c r="B113" s="17" t="s">
        <v>355</v>
      </c>
      <c r="C113" s="42">
        <v>407</v>
      </c>
      <c r="D113" s="16" t="s">
        <v>584</v>
      </c>
      <c r="E113" s="16" t="s">
        <v>181</v>
      </c>
      <c r="F113" s="17" t="s">
        <v>357</v>
      </c>
      <c r="G113" s="17" t="s">
        <v>823</v>
      </c>
      <c r="H113" s="17">
        <v>109</v>
      </c>
      <c r="I113" s="17" t="s">
        <v>357</v>
      </c>
      <c r="J113" s="43">
        <f>VLOOKUP($H113,[1]EDA!$H$6:$BH$470,42,FALSE)</f>
        <v>28</v>
      </c>
      <c r="K113" s="42">
        <f>VLOOKUP($H113,[1]EDA!$H$6:$BH$470,43,FALSE)</f>
        <v>25</v>
      </c>
      <c r="L113" s="42">
        <f>VLOOKUP($H113,[1]EDA!$H$6:$BH$470,44,FALSE)</f>
        <v>20</v>
      </c>
      <c r="M113" s="42">
        <f>VLOOKUP($H113,[1]EDA!$H$6:$BH$470,45,FALSE)</f>
        <v>25</v>
      </c>
      <c r="N113" s="42">
        <f>VLOOKUP($H113,[1]EDA!$H$6:$BH$470,46,FALSE)</f>
        <v>16</v>
      </c>
      <c r="O113" s="42">
        <f>VLOOKUP($H113,[1]EDA!$H$6:$BH$470,47,FALSE)</f>
        <v>14</v>
      </c>
      <c r="P113" s="42">
        <f>VLOOKUP($H113,[1]EDA!$H$6:$BH$470,48,FALSE)</f>
        <v>45</v>
      </c>
      <c r="Q113" s="42">
        <f>VLOOKUP($H113,[1]EDA!$H$6:$BH$470,49,FALSE)</f>
        <v>27</v>
      </c>
      <c r="R113" s="42">
        <f>VLOOKUP($H113,[1]EDA!$H$6:$BH$470,50,FALSE)</f>
        <v>19</v>
      </c>
      <c r="S113" s="42">
        <f>VLOOKUP($H113,[1]EDA!$H$6:$BH$470,51,FALSE)</f>
        <v>4</v>
      </c>
      <c r="T113" s="42">
        <f>VLOOKUP($H113,[1]EDA!$H$6:$BH$470,52,FALSE)</f>
        <v>0</v>
      </c>
      <c r="U113" s="42">
        <f>VLOOKUP($H113,[1]EDA!$H$6:$BH$470,53,FALSE)</f>
        <v>0</v>
      </c>
      <c r="V113" s="13"/>
      <c r="W113" s="13">
        <f t="shared" si="12"/>
        <v>223</v>
      </c>
      <c r="X113" s="20">
        <f t="shared" si="13"/>
        <v>0</v>
      </c>
      <c r="Y113" s="42">
        <f>VLOOKUP($H113,[2]EDA!$H$6:$AU$474,29,FALSE)</f>
        <v>0</v>
      </c>
      <c r="Z113" s="42">
        <f>VLOOKUP($H113,[2]EDA!$H$6:$AU$474,30,FALSE)</f>
        <v>1</v>
      </c>
      <c r="AA113" s="42">
        <f>VLOOKUP($H113,[2]EDA!$H$6:$AU$474,31,FALSE)</f>
        <v>0</v>
      </c>
      <c r="AB113" s="42">
        <f>VLOOKUP($H113,[2]EDA!$H$6:$AU$474,32,FALSE)</f>
        <v>0</v>
      </c>
      <c r="AC113" s="42">
        <f>VLOOKUP($H113,[2]EDA!$H$6:$AU$474,33,FALSE)</f>
        <v>0</v>
      </c>
      <c r="AD113" s="42">
        <f>VLOOKUP($H113,[2]EDA!$H$6:$AU$474,34,FALSE)</f>
        <v>0</v>
      </c>
      <c r="AE113" s="42">
        <f>VLOOKUP($H113,[2]EDA!$H$6:$AU$474,35,FALSE)</f>
        <v>0</v>
      </c>
      <c r="AF113" s="42">
        <f>VLOOKUP($H113,[2]EDA!$H$6:$AU$474,36,FALSE)</f>
        <v>1</v>
      </c>
      <c r="AG113" s="42">
        <f>VLOOKUP($H113,[2]EDA!$H$6:$AU$474,37,FALSE)</f>
        <v>0</v>
      </c>
      <c r="AH113" s="42">
        <f>VLOOKUP($H113,[2]EDA!$H$6:$AU$474,38,FALSE)</f>
        <v>0</v>
      </c>
      <c r="AI113" s="42">
        <f>VLOOKUP($H113,[2]EDA!$H$6:$AU$474,39,FALSE)</f>
        <v>0</v>
      </c>
      <c r="AJ113" s="42">
        <f>VLOOKUP($H113,[2]EDA!$H$6:$AU$474,40,FALSE)</f>
        <v>0</v>
      </c>
      <c r="AK113" s="23"/>
      <c r="AL113" s="45">
        <f t="shared" si="14"/>
        <v>2</v>
      </c>
      <c r="AM113" s="20">
        <f t="shared" si="15"/>
        <v>0</v>
      </c>
      <c r="AN113" s="42">
        <f>VLOOKUP($H113,[3]IRA!$H$6:$BH$470,42,FALSE)</f>
        <v>4</v>
      </c>
      <c r="AO113" s="42">
        <f>VLOOKUP($H113,[3]IRA!$H$6:$BH$470,43,FALSE)</f>
        <v>0</v>
      </c>
      <c r="AP113" s="42">
        <f>VLOOKUP($H113,[3]IRA!$H$6:$BH$470,44,FALSE)</f>
        <v>4</v>
      </c>
      <c r="AQ113" s="42">
        <f>VLOOKUP($H113,[3]IRA!$H$6:$BH$470,45,FALSE)</f>
        <v>5</v>
      </c>
      <c r="AR113" s="42">
        <f>VLOOKUP($H113,[3]IRA!$H$6:$BH$470,46,FALSE)</f>
        <v>1</v>
      </c>
      <c r="AS113" s="42">
        <f>VLOOKUP($H113,[3]IRA!$H$6:$BH$470,47,FALSE)</f>
        <v>14</v>
      </c>
      <c r="AT113" s="42">
        <f>VLOOKUP($H113,[3]IRA!$H$6:$BH$470,48,FALSE)</f>
        <v>4</v>
      </c>
      <c r="AU113" s="42">
        <f>VLOOKUP($H113,[3]IRA!$H$6:$BH$470,49,FALSE)</f>
        <v>0</v>
      </c>
      <c r="AV113" s="42">
        <f>VLOOKUP($H113,[3]IRA!$H$6:$BH$470,50,FALSE)</f>
        <v>0</v>
      </c>
      <c r="AW113" s="42">
        <f>VLOOKUP($H113,[3]IRA!$H$6:$BH$470,51,FALSE)</f>
        <v>0</v>
      </c>
      <c r="AX113" s="42">
        <f>VLOOKUP($H113,[3]IRA!$H$6:$BH$470,52,FALSE)</f>
        <v>0</v>
      </c>
      <c r="AY113" s="42">
        <f>VLOOKUP($H113,[3]IRA!$H$6:$BH$470,53,FALSE)</f>
        <v>0</v>
      </c>
      <c r="AZ113" s="23"/>
      <c r="BA113" s="23">
        <f t="shared" si="16"/>
        <v>32</v>
      </c>
      <c r="BB113" s="20">
        <f t="shared" si="17"/>
        <v>0</v>
      </c>
      <c r="BC113" s="42">
        <f>VLOOKUP($H113,[4]IRA!$H$7:$CH$471,68,FALSE)</f>
        <v>31</v>
      </c>
      <c r="BD113" s="42">
        <f>VLOOKUP($H113,[4]IRA!$H$7:$CH$471,69,FALSE)</f>
        <v>28</v>
      </c>
      <c r="BE113" s="42">
        <f>VLOOKUP($H113,[4]IRA!$H$7:$CH$471,70,FALSE)</f>
        <v>45</v>
      </c>
      <c r="BF113" s="42">
        <f>VLOOKUP($H113,[4]IRA!$H$7:$CH$471,71,FALSE)</f>
        <v>27</v>
      </c>
      <c r="BG113" s="42">
        <f>VLOOKUP($H113,[4]IRA!$H$7:$CH$471,72,FALSE)</f>
        <v>54</v>
      </c>
      <c r="BH113" s="42">
        <f>VLOOKUP($H113,[4]IRA!$H$7:$CH$471,73,FALSE)</f>
        <v>63</v>
      </c>
      <c r="BI113" s="42">
        <f>VLOOKUP($H113,[4]IRA!$H$7:$CH$471,74,FALSE)</f>
        <v>68</v>
      </c>
      <c r="BJ113" s="42">
        <f>VLOOKUP($H113,[4]IRA!$H$7:$CH$471,75,FALSE)</f>
        <v>38</v>
      </c>
      <c r="BK113" s="42">
        <f>VLOOKUP($H113,[4]IRA!$H$7:$CH$471,76,FALSE)</f>
        <v>26</v>
      </c>
      <c r="BL113" s="42">
        <f>VLOOKUP($H113,[4]IRA!$H$7:$CH$471,77,FALSE)</f>
        <v>11</v>
      </c>
      <c r="BM113" s="42">
        <f>VLOOKUP($H113,[4]IRA!$H$7:$CH$471,78,FALSE)</f>
        <v>0</v>
      </c>
      <c r="BN113" s="42">
        <f>VLOOKUP($H113,[4]IRA!$H$7:$CH$471,79,FALSE)</f>
        <v>0</v>
      </c>
      <c r="BO113" s="13"/>
      <c r="BP113" s="13">
        <f t="shared" si="18"/>
        <v>391</v>
      </c>
      <c r="BQ113" s="20">
        <f t="shared" si="19"/>
        <v>0</v>
      </c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</row>
    <row r="114" spans="1:118" s="100" customFormat="1" ht="10.199999999999999" x14ac:dyDescent="0.2">
      <c r="A114" s="17" t="s">
        <v>181</v>
      </c>
      <c r="B114" s="17" t="s">
        <v>355</v>
      </c>
      <c r="C114" s="42">
        <v>407</v>
      </c>
      <c r="D114" s="16" t="s">
        <v>584</v>
      </c>
      <c r="E114" s="16" t="s">
        <v>181</v>
      </c>
      <c r="F114" s="17" t="s">
        <v>357</v>
      </c>
      <c r="G114" s="17" t="s">
        <v>824</v>
      </c>
      <c r="H114" s="17">
        <v>110</v>
      </c>
      <c r="I114" s="17" t="s">
        <v>358</v>
      </c>
      <c r="J114" s="43">
        <f>VLOOKUP($H114,[1]EDA!$H$6:$BH$470,42,FALSE)</f>
        <v>0</v>
      </c>
      <c r="K114" s="42">
        <f>VLOOKUP($H114,[1]EDA!$H$6:$BH$470,43,FALSE)</f>
        <v>0</v>
      </c>
      <c r="L114" s="42">
        <f>VLOOKUP($H114,[1]EDA!$H$6:$BH$470,44,FALSE)</f>
        <v>0</v>
      </c>
      <c r="M114" s="42">
        <f>VLOOKUP($H114,[1]EDA!$H$6:$BH$470,45,FALSE)</f>
        <v>25</v>
      </c>
      <c r="N114" s="42">
        <f>VLOOKUP($H114,[1]EDA!$H$6:$BH$470,46,FALSE)</f>
        <v>0</v>
      </c>
      <c r="O114" s="42">
        <f>VLOOKUP($H114,[1]EDA!$H$6:$BH$470,47,FALSE)</f>
        <v>0</v>
      </c>
      <c r="P114" s="42">
        <f>VLOOKUP($H114,[1]EDA!$H$6:$BH$470,48,FALSE)</f>
        <v>1</v>
      </c>
      <c r="Q114" s="42">
        <f>VLOOKUP($H114,[1]EDA!$H$6:$BH$470,49,FALSE)</f>
        <v>0</v>
      </c>
      <c r="R114" s="42">
        <f>VLOOKUP($H114,[1]EDA!$H$6:$BH$470,50,FALSE)</f>
        <v>0</v>
      </c>
      <c r="S114" s="42">
        <f>VLOOKUP($H114,[1]EDA!$H$6:$BH$470,51,FALSE)</f>
        <v>0</v>
      </c>
      <c r="T114" s="42">
        <f>VLOOKUP($H114,[1]EDA!$H$6:$BH$470,52,FALSE)</f>
        <v>0</v>
      </c>
      <c r="U114" s="42">
        <f>VLOOKUP($H114,[1]EDA!$H$6:$BH$470,53,FALSE)</f>
        <v>0</v>
      </c>
      <c r="V114" s="13"/>
      <c r="W114" s="13">
        <f t="shared" si="12"/>
        <v>26</v>
      </c>
      <c r="X114" s="20">
        <f t="shared" si="13"/>
        <v>0</v>
      </c>
      <c r="Y114" s="42">
        <f>VLOOKUP($H114,[2]EDA!$H$6:$AU$474,29,FALSE)</f>
        <v>0</v>
      </c>
      <c r="Z114" s="42">
        <f>VLOOKUP($H114,[2]EDA!$H$6:$AU$474,30,FALSE)</f>
        <v>0</v>
      </c>
      <c r="AA114" s="42">
        <f>VLOOKUP($H114,[2]EDA!$H$6:$AU$474,31,FALSE)</f>
        <v>0</v>
      </c>
      <c r="AB114" s="42">
        <f>VLOOKUP($H114,[2]EDA!$H$6:$AU$474,32,FALSE)</f>
        <v>0</v>
      </c>
      <c r="AC114" s="42">
        <f>VLOOKUP($H114,[2]EDA!$H$6:$AU$474,33,FALSE)</f>
        <v>0</v>
      </c>
      <c r="AD114" s="42">
        <f>VLOOKUP($H114,[2]EDA!$H$6:$AU$474,34,FALSE)</f>
        <v>0</v>
      </c>
      <c r="AE114" s="42">
        <f>VLOOKUP($H114,[2]EDA!$H$6:$AU$474,35,FALSE)</f>
        <v>0</v>
      </c>
      <c r="AF114" s="42">
        <f>VLOOKUP($H114,[2]EDA!$H$6:$AU$474,36,FALSE)</f>
        <v>0</v>
      </c>
      <c r="AG114" s="42">
        <f>VLOOKUP($H114,[2]EDA!$H$6:$AU$474,37,FALSE)</f>
        <v>0</v>
      </c>
      <c r="AH114" s="42">
        <f>VLOOKUP($H114,[2]EDA!$H$6:$AU$474,38,FALSE)</f>
        <v>0</v>
      </c>
      <c r="AI114" s="42">
        <f>VLOOKUP($H114,[2]EDA!$H$6:$AU$474,39,FALSE)</f>
        <v>0</v>
      </c>
      <c r="AJ114" s="42">
        <f>VLOOKUP($H114,[2]EDA!$H$6:$AU$474,40,FALSE)</f>
        <v>0</v>
      </c>
      <c r="AK114" s="23"/>
      <c r="AL114" s="45">
        <f t="shared" si="14"/>
        <v>0</v>
      </c>
      <c r="AM114" s="20">
        <f t="shared" si="15"/>
        <v>0</v>
      </c>
      <c r="AN114" s="42">
        <f>VLOOKUP($H114,[3]IRA!$H$6:$BH$470,42,FALSE)</f>
        <v>0</v>
      </c>
      <c r="AO114" s="42">
        <f>VLOOKUP($H114,[3]IRA!$H$6:$BH$470,43,FALSE)</f>
        <v>0</v>
      </c>
      <c r="AP114" s="42">
        <f>VLOOKUP($H114,[3]IRA!$H$6:$BH$470,44,FALSE)</f>
        <v>0</v>
      </c>
      <c r="AQ114" s="42">
        <f>VLOOKUP($H114,[3]IRA!$H$6:$BH$470,45,FALSE)</f>
        <v>0</v>
      </c>
      <c r="AR114" s="42">
        <f>VLOOKUP($H114,[3]IRA!$H$6:$BH$470,46,FALSE)</f>
        <v>0</v>
      </c>
      <c r="AS114" s="42">
        <f>VLOOKUP($H114,[3]IRA!$H$6:$BH$470,47,FALSE)</f>
        <v>0</v>
      </c>
      <c r="AT114" s="42">
        <f>VLOOKUP($H114,[3]IRA!$H$6:$BH$470,48,FALSE)</f>
        <v>0</v>
      </c>
      <c r="AU114" s="42">
        <f>VLOOKUP($H114,[3]IRA!$H$6:$BH$470,49,FALSE)</f>
        <v>0</v>
      </c>
      <c r="AV114" s="42">
        <f>VLOOKUP($H114,[3]IRA!$H$6:$BH$470,50,FALSE)</f>
        <v>0</v>
      </c>
      <c r="AW114" s="42">
        <f>VLOOKUP($H114,[3]IRA!$H$6:$BH$470,51,FALSE)</f>
        <v>0</v>
      </c>
      <c r="AX114" s="42">
        <f>VLOOKUP($H114,[3]IRA!$H$6:$BH$470,52,FALSE)</f>
        <v>0</v>
      </c>
      <c r="AY114" s="42">
        <f>VLOOKUP($H114,[3]IRA!$H$6:$BH$470,53,FALSE)</f>
        <v>0</v>
      </c>
      <c r="AZ114" s="23"/>
      <c r="BA114" s="23">
        <f t="shared" si="16"/>
        <v>0</v>
      </c>
      <c r="BB114" s="20">
        <f t="shared" si="17"/>
        <v>0</v>
      </c>
      <c r="BC114" s="42">
        <f>VLOOKUP($H114,[4]IRA!$H$7:$CH$471,68,FALSE)</f>
        <v>0</v>
      </c>
      <c r="BD114" s="42">
        <f>VLOOKUP($H114,[4]IRA!$H$7:$CH$471,69,FALSE)</f>
        <v>0</v>
      </c>
      <c r="BE114" s="42">
        <f>VLOOKUP($H114,[4]IRA!$H$7:$CH$471,70,FALSE)</f>
        <v>0</v>
      </c>
      <c r="BF114" s="42">
        <f>VLOOKUP($H114,[4]IRA!$H$7:$CH$471,71,FALSE)</f>
        <v>8</v>
      </c>
      <c r="BG114" s="42">
        <f>VLOOKUP($H114,[4]IRA!$H$7:$CH$471,72,FALSE)</f>
        <v>0</v>
      </c>
      <c r="BH114" s="42">
        <f>VLOOKUP($H114,[4]IRA!$H$7:$CH$471,73,FALSE)</f>
        <v>0</v>
      </c>
      <c r="BI114" s="42">
        <f>VLOOKUP($H114,[4]IRA!$H$7:$CH$471,74,FALSE)</f>
        <v>0</v>
      </c>
      <c r="BJ114" s="42">
        <f>VLOOKUP($H114,[4]IRA!$H$7:$CH$471,75,FALSE)</f>
        <v>0</v>
      </c>
      <c r="BK114" s="42">
        <f>VLOOKUP($H114,[4]IRA!$H$7:$CH$471,76,FALSE)</f>
        <v>0</v>
      </c>
      <c r="BL114" s="42">
        <f>VLOOKUP($H114,[4]IRA!$H$7:$CH$471,77,FALSE)</f>
        <v>0</v>
      </c>
      <c r="BM114" s="42">
        <f>VLOOKUP($H114,[4]IRA!$H$7:$CH$471,78,FALSE)</f>
        <v>0</v>
      </c>
      <c r="BN114" s="42">
        <f>VLOOKUP($H114,[4]IRA!$H$7:$CH$471,79,FALSE)</f>
        <v>0</v>
      </c>
      <c r="BO114" s="13"/>
      <c r="BP114" s="13">
        <f t="shared" si="18"/>
        <v>8</v>
      </c>
      <c r="BQ114" s="20">
        <f t="shared" si="19"/>
        <v>0</v>
      </c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</row>
    <row r="115" spans="1:118" s="100" customFormat="1" ht="10.199999999999999" x14ac:dyDescent="0.2">
      <c r="A115" s="17" t="s">
        <v>181</v>
      </c>
      <c r="B115" s="17" t="s">
        <v>355</v>
      </c>
      <c r="C115" s="42">
        <v>407</v>
      </c>
      <c r="D115" s="16" t="s">
        <v>584</v>
      </c>
      <c r="E115" s="16" t="s">
        <v>181</v>
      </c>
      <c r="F115" s="17" t="s">
        <v>357</v>
      </c>
      <c r="G115" s="17" t="s">
        <v>835</v>
      </c>
      <c r="H115" s="17">
        <v>111</v>
      </c>
      <c r="I115" s="17" t="s">
        <v>359</v>
      </c>
      <c r="J115" s="43">
        <f>VLOOKUP($H115,[1]EDA!$H$6:$BH$470,42,FALSE)</f>
        <v>1</v>
      </c>
      <c r="K115" s="42">
        <f>VLOOKUP($H115,[1]EDA!$H$6:$BH$470,43,FALSE)</f>
        <v>6</v>
      </c>
      <c r="L115" s="42">
        <f>VLOOKUP($H115,[1]EDA!$H$6:$BH$470,44,FALSE)</f>
        <v>2</v>
      </c>
      <c r="M115" s="42">
        <f>VLOOKUP($H115,[1]EDA!$H$6:$BH$470,45,FALSE)</f>
        <v>9</v>
      </c>
      <c r="N115" s="42">
        <f>VLOOKUP($H115,[1]EDA!$H$6:$BH$470,46,FALSE)</f>
        <v>7</v>
      </c>
      <c r="O115" s="42">
        <f>VLOOKUP($H115,[1]EDA!$H$6:$BH$470,47,FALSE)</f>
        <v>4</v>
      </c>
      <c r="P115" s="42">
        <f>VLOOKUP($H115,[1]EDA!$H$6:$BH$470,48,FALSE)</f>
        <v>5</v>
      </c>
      <c r="Q115" s="42">
        <f>VLOOKUP($H115,[1]EDA!$H$6:$BH$470,49,FALSE)</f>
        <v>19</v>
      </c>
      <c r="R115" s="42">
        <f>VLOOKUP($H115,[1]EDA!$H$6:$BH$470,50,FALSE)</f>
        <v>0</v>
      </c>
      <c r="S115" s="42">
        <f>VLOOKUP($H115,[1]EDA!$H$6:$BH$470,51,FALSE)</f>
        <v>0</v>
      </c>
      <c r="T115" s="42">
        <f>VLOOKUP($H115,[1]EDA!$H$6:$BH$470,52,FALSE)</f>
        <v>0</v>
      </c>
      <c r="U115" s="42">
        <f>VLOOKUP($H115,[1]EDA!$H$6:$BH$470,53,FALSE)</f>
        <v>0</v>
      </c>
      <c r="V115" s="13"/>
      <c r="W115" s="13">
        <f t="shared" si="12"/>
        <v>53</v>
      </c>
      <c r="X115" s="20">
        <f t="shared" si="13"/>
        <v>0</v>
      </c>
      <c r="Y115" s="42">
        <f>VLOOKUP($H115,[2]EDA!$H$6:$AU$474,29,FALSE)</f>
        <v>0</v>
      </c>
      <c r="Z115" s="42">
        <f>VLOOKUP($H115,[2]EDA!$H$6:$AU$474,30,FALSE)</f>
        <v>0</v>
      </c>
      <c r="AA115" s="42">
        <f>VLOOKUP($H115,[2]EDA!$H$6:$AU$474,31,FALSE)</f>
        <v>0</v>
      </c>
      <c r="AB115" s="42">
        <f>VLOOKUP($H115,[2]EDA!$H$6:$AU$474,32,FALSE)</f>
        <v>0</v>
      </c>
      <c r="AC115" s="42">
        <f>VLOOKUP($H115,[2]EDA!$H$6:$AU$474,33,FALSE)</f>
        <v>0</v>
      </c>
      <c r="AD115" s="42">
        <f>VLOOKUP($H115,[2]EDA!$H$6:$AU$474,34,FALSE)</f>
        <v>0</v>
      </c>
      <c r="AE115" s="42">
        <f>VLOOKUP($H115,[2]EDA!$H$6:$AU$474,35,FALSE)</f>
        <v>0</v>
      </c>
      <c r="AF115" s="42">
        <f>VLOOKUP($H115,[2]EDA!$H$6:$AU$474,36,FALSE)</f>
        <v>0</v>
      </c>
      <c r="AG115" s="42">
        <f>VLOOKUP($H115,[2]EDA!$H$6:$AU$474,37,FALSE)</f>
        <v>0</v>
      </c>
      <c r="AH115" s="42">
        <f>VLOOKUP($H115,[2]EDA!$H$6:$AU$474,38,FALSE)</f>
        <v>0</v>
      </c>
      <c r="AI115" s="42">
        <f>VLOOKUP($H115,[2]EDA!$H$6:$AU$474,39,FALSE)</f>
        <v>0</v>
      </c>
      <c r="AJ115" s="42">
        <f>VLOOKUP($H115,[2]EDA!$H$6:$AU$474,40,FALSE)</f>
        <v>0</v>
      </c>
      <c r="AK115" s="23"/>
      <c r="AL115" s="45">
        <f t="shared" si="14"/>
        <v>0</v>
      </c>
      <c r="AM115" s="20">
        <f t="shared" si="15"/>
        <v>0</v>
      </c>
      <c r="AN115" s="42">
        <f>VLOOKUP($H115,[3]IRA!$H$6:$BH$470,42,FALSE)</f>
        <v>0</v>
      </c>
      <c r="AO115" s="42">
        <f>VLOOKUP($H115,[3]IRA!$H$6:$BH$470,43,FALSE)</f>
        <v>0</v>
      </c>
      <c r="AP115" s="42">
        <f>VLOOKUP($H115,[3]IRA!$H$6:$BH$470,44,FALSE)</f>
        <v>0</v>
      </c>
      <c r="AQ115" s="42">
        <f>VLOOKUP($H115,[3]IRA!$H$6:$BH$470,45,FALSE)</f>
        <v>0</v>
      </c>
      <c r="AR115" s="42">
        <f>VLOOKUP($H115,[3]IRA!$H$6:$BH$470,46,FALSE)</f>
        <v>0</v>
      </c>
      <c r="AS115" s="42">
        <f>VLOOKUP($H115,[3]IRA!$H$6:$BH$470,47,FALSE)</f>
        <v>0</v>
      </c>
      <c r="AT115" s="42">
        <f>VLOOKUP($H115,[3]IRA!$H$6:$BH$470,48,FALSE)</f>
        <v>0</v>
      </c>
      <c r="AU115" s="42">
        <f>VLOOKUP($H115,[3]IRA!$H$6:$BH$470,49,FALSE)</f>
        <v>0</v>
      </c>
      <c r="AV115" s="42">
        <f>VLOOKUP($H115,[3]IRA!$H$6:$BH$470,50,FALSE)</f>
        <v>0</v>
      </c>
      <c r="AW115" s="42">
        <f>VLOOKUP($H115,[3]IRA!$H$6:$BH$470,51,FALSE)</f>
        <v>0</v>
      </c>
      <c r="AX115" s="42">
        <f>VLOOKUP($H115,[3]IRA!$H$6:$BH$470,52,FALSE)</f>
        <v>0</v>
      </c>
      <c r="AY115" s="42">
        <f>VLOOKUP($H115,[3]IRA!$H$6:$BH$470,53,FALSE)</f>
        <v>0</v>
      </c>
      <c r="AZ115" s="23"/>
      <c r="BA115" s="23">
        <f t="shared" si="16"/>
        <v>0</v>
      </c>
      <c r="BB115" s="20">
        <f t="shared" si="17"/>
        <v>0</v>
      </c>
      <c r="BC115" s="42">
        <f>VLOOKUP($H115,[4]IRA!$H$7:$CH$471,68,FALSE)</f>
        <v>2</v>
      </c>
      <c r="BD115" s="42">
        <f>VLOOKUP($H115,[4]IRA!$H$7:$CH$471,69,FALSE)</f>
        <v>4</v>
      </c>
      <c r="BE115" s="42">
        <f>VLOOKUP($H115,[4]IRA!$H$7:$CH$471,70,FALSE)</f>
        <v>2</v>
      </c>
      <c r="BF115" s="42">
        <f>VLOOKUP($H115,[4]IRA!$H$7:$CH$471,71,FALSE)</f>
        <v>8</v>
      </c>
      <c r="BG115" s="42">
        <f>VLOOKUP($H115,[4]IRA!$H$7:$CH$471,72,FALSE)</f>
        <v>2</v>
      </c>
      <c r="BH115" s="42">
        <f>VLOOKUP($H115,[4]IRA!$H$7:$CH$471,73,FALSE)</f>
        <v>5</v>
      </c>
      <c r="BI115" s="42">
        <f>VLOOKUP($H115,[4]IRA!$H$7:$CH$471,74,FALSE)</f>
        <v>2</v>
      </c>
      <c r="BJ115" s="42">
        <f>VLOOKUP($H115,[4]IRA!$H$7:$CH$471,75,FALSE)</f>
        <v>14</v>
      </c>
      <c r="BK115" s="42">
        <f>VLOOKUP($H115,[4]IRA!$H$7:$CH$471,76,FALSE)</f>
        <v>0</v>
      </c>
      <c r="BL115" s="42">
        <f>VLOOKUP($H115,[4]IRA!$H$7:$CH$471,77,FALSE)</f>
        <v>1</v>
      </c>
      <c r="BM115" s="42">
        <f>VLOOKUP($H115,[4]IRA!$H$7:$CH$471,78,FALSE)</f>
        <v>0</v>
      </c>
      <c r="BN115" s="42">
        <f>VLOOKUP($H115,[4]IRA!$H$7:$CH$471,79,FALSE)</f>
        <v>0</v>
      </c>
      <c r="BO115" s="13"/>
      <c r="BP115" s="13">
        <f t="shared" si="18"/>
        <v>40</v>
      </c>
      <c r="BQ115" s="20">
        <f t="shared" si="19"/>
        <v>0</v>
      </c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</row>
    <row r="116" spans="1:118" s="100" customFormat="1" ht="10.199999999999999" x14ac:dyDescent="0.2">
      <c r="A116" s="17" t="s">
        <v>181</v>
      </c>
      <c r="B116" s="17" t="s">
        <v>355</v>
      </c>
      <c r="C116" s="42">
        <v>407</v>
      </c>
      <c r="D116" s="16" t="s">
        <v>584</v>
      </c>
      <c r="E116" s="16" t="s">
        <v>181</v>
      </c>
      <c r="F116" s="17" t="s">
        <v>357</v>
      </c>
      <c r="G116" s="17" t="s">
        <v>824</v>
      </c>
      <c r="H116" s="17">
        <v>112</v>
      </c>
      <c r="I116" s="17" t="s">
        <v>356</v>
      </c>
      <c r="J116" s="43">
        <f>VLOOKUP($H116,[1]EDA!$H$6:$BH$470,42,FALSE)</f>
        <v>0</v>
      </c>
      <c r="K116" s="42">
        <f>VLOOKUP($H116,[1]EDA!$H$6:$BH$470,43,FALSE)</f>
        <v>3</v>
      </c>
      <c r="L116" s="42">
        <f>VLOOKUP($H116,[1]EDA!$H$6:$BH$470,44,FALSE)</f>
        <v>3</v>
      </c>
      <c r="M116" s="42">
        <f>VLOOKUP($H116,[1]EDA!$H$6:$BH$470,45,FALSE)</f>
        <v>4</v>
      </c>
      <c r="N116" s="42">
        <f>VLOOKUP($H116,[1]EDA!$H$6:$BH$470,46,FALSE)</f>
        <v>3</v>
      </c>
      <c r="O116" s="42">
        <f>VLOOKUP($H116,[1]EDA!$H$6:$BH$470,47,FALSE)</f>
        <v>0</v>
      </c>
      <c r="P116" s="42">
        <f>VLOOKUP($H116,[1]EDA!$H$6:$BH$470,48,FALSE)</f>
        <v>17</v>
      </c>
      <c r="Q116" s="42">
        <f>VLOOKUP($H116,[1]EDA!$H$6:$BH$470,49,FALSE)</f>
        <v>0</v>
      </c>
      <c r="R116" s="42">
        <f>VLOOKUP($H116,[1]EDA!$H$6:$BH$470,50,FALSE)</f>
        <v>0</v>
      </c>
      <c r="S116" s="42">
        <f>VLOOKUP($H116,[1]EDA!$H$6:$BH$470,51,FALSE)</f>
        <v>0</v>
      </c>
      <c r="T116" s="42">
        <f>VLOOKUP($H116,[1]EDA!$H$6:$BH$470,52,FALSE)</f>
        <v>0</v>
      </c>
      <c r="U116" s="42">
        <f>VLOOKUP($H116,[1]EDA!$H$6:$BH$470,53,FALSE)</f>
        <v>0</v>
      </c>
      <c r="V116" s="13"/>
      <c r="W116" s="13">
        <f t="shared" si="12"/>
        <v>30</v>
      </c>
      <c r="X116" s="20">
        <f t="shared" si="13"/>
        <v>0</v>
      </c>
      <c r="Y116" s="42">
        <f>VLOOKUP($H116,[2]EDA!$H$6:$AU$474,29,FALSE)</f>
        <v>0</v>
      </c>
      <c r="Z116" s="42">
        <f>VLOOKUP($H116,[2]EDA!$H$6:$AU$474,30,FALSE)</f>
        <v>0</v>
      </c>
      <c r="AA116" s="42">
        <f>VLOOKUP($H116,[2]EDA!$H$6:$AU$474,31,FALSE)</f>
        <v>0</v>
      </c>
      <c r="AB116" s="42">
        <f>VLOOKUP($H116,[2]EDA!$H$6:$AU$474,32,FALSE)</f>
        <v>0</v>
      </c>
      <c r="AC116" s="42">
        <f>VLOOKUP($H116,[2]EDA!$H$6:$AU$474,33,FALSE)</f>
        <v>0</v>
      </c>
      <c r="AD116" s="42">
        <f>VLOOKUP($H116,[2]EDA!$H$6:$AU$474,34,FALSE)</f>
        <v>0</v>
      </c>
      <c r="AE116" s="42">
        <f>VLOOKUP($H116,[2]EDA!$H$6:$AU$474,35,FALSE)</f>
        <v>0</v>
      </c>
      <c r="AF116" s="42">
        <f>VLOOKUP($H116,[2]EDA!$H$6:$AU$474,36,FALSE)</f>
        <v>0</v>
      </c>
      <c r="AG116" s="42">
        <f>VLOOKUP($H116,[2]EDA!$H$6:$AU$474,37,FALSE)</f>
        <v>0</v>
      </c>
      <c r="AH116" s="42">
        <f>VLOOKUP($H116,[2]EDA!$H$6:$AU$474,38,FALSE)</f>
        <v>0</v>
      </c>
      <c r="AI116" s="42">
        <f>VLOOKUP($H116,[2]EDA!$H$6:$AU$474,39,FALSE)</f>
        <v>0</v>
      </c>
      <c r="AJ116" s="42">
        <f>VLOOKUP($H116,[2]EDA!$H$6:$AU$474,40,FALSE)</f>
        <v>0</v>
      </c>
      <c r="AK116" s="23"/>
      <c r="AL116" s="45">
        <f t="shared" si="14"/>
        <v>0</v>
      </c>
      <c r="AM116" s="20">
        <f t="shared" si="15"/>
        <v>0</v>
      </c>
      <c r="AN116" s="42">
        <f>VLOOKUP($H116,[3]IRA!$H$6:$BH$470,42,FALSE)</f>
        <v>0</v>
      </c>
      <c r="AO116" s="42">
        <f>VLOOKUP($H116,[3]IRA!$H$6:$BH$470,43,FALSE)</f>
        <v>0</v>
      </c>
      <c r="AP116" s="42">
        <f>VLOOKUP($H116,[3]IRA!$H$6:$BH$470,44,FALSE)</f>
        <v>0</v>
      </c>
      <c r="AQ116" s="42">
        <f>VLOOKUP($H116,[3]IRA!$H$6:$BH$470,45,FALSE)</f>
        <v>0</v>
      </c>
      <c r="AR116" s="42">
        <f>VLOOKUP($H116,[3]IRA!$H$6:$BH$470,46,FALSE)</f>
        <v>1</v>
      </c>
      <c r="AS116" s="42">
        <f>VLOOKUP($H116,[3]IRA!$H$6:$BH$470,47,FALSE)</f>
        <v>0</v>
      </c>
      <c r="AT116" s="42">
        <f>VLOOKUP($H116,[3]IRA!$H$6:$BH$470,48,FALSE)</f>
        <v>0</v>
      </c>
      <c r="AU116" s="42">
        <f>VLOOKUP($H116,[3]IRA!$H$6:$BH$470,49,FALSE)</f>
        <v>0</v>
      </c>
      <c r="AV116" s="42">
        <f>VLOOKUP($H116,[3]IRA!$H$6:$BH$470,50,FALSE)</f>
        <v>0</v>
      </c>
      <c r="AW116" s="42">
        <f>VLOOKUP($H116,[3]IRA!$H$6:$BH$470,51,FALSE)</f>
        <v>0</v>
      </c>
      <c r="AX116" s="42">
        <f>VLOOKUP($H116,[3]IRA!$H$6:$BH$470,52,FALSE)</f>
        <v>0</v>
      </c>
      <c r="AY116" s="42">
        <f>VLOOKUP($H116,[3]IRA!$H$6:$BH$470,53,FALSE)</f>
        <v>0</v>
      </c>
      <c r="AZ116" s="23"/>
      <c r="BA116" s="23">
        <f t="shared" si="16"/>
        <v>1</v>
      </c>
      <c r="BB116" s="20">
        <f t="shared" si="17"/>
        <v>0</v>
      </c>
      <c r="BC116" s="42">
        <f>VLOOKUP($H116,[4]IRA!$H$7:$CH$471,68,FALSE)</f>
        <v>0</v>
      </c>
      <c r="BD116" s="42">
        <f>VLOOKUP($H116,[4]IRA!$H$7:$CH$471,69,FALSE)</f>
        <v>3</v>
      </c>
      <c r="BE116" s="42">
        <f>VLOOKUP($H116,[4]IRA!$H$7:$CH$471,70,FALSE)</f>
        <v>2</v>
      </c>
      <c r="BF116" s="42">
        <f>VLOOKUP($H116,[4]IRA!$H$7:$CH$471,71,FALSE)</f>
        <v>0</v>
      </c>
      <c r="BG116" s="42">
        <f>VLOOKUP($H116,[4]IRA!$H$7:$CH$471,72,FALSE)</f>
        <v>10</v>
      </c>
      <c r="BH116" s="42">
        <f>VLOOKUP($H116,[4]IRA!$H$7:$CH$471,73,FALSE)</f>
        <v>0</v>
      </c>
      <c r="BI116" s="42">
        <f>VLOOKUP($H116,[4]IRA!$H$7:$CH$471,74,FALSE)</f>
        <v>11</v>
      </c>
      <c r="BJ116" s="42">
        <f>VLOOKUP($H116,[4]IRA!$H$7:$CH$471,75,FALSE)</f>
        <v>0</v>
      </c>
      <c r="BK116" s="42">
        <f>VLOOKUP($H116,[4]IRA!$H$7:$CH$471,76,FALSE)</f>
        <v>1</v>
      </c>
      <c r="BL116" s="42">
        <f>VLOOKUP($H116,[4]IRA!$H$7:$CH$471,77,FALSE)</f>
        <v>0</v>
      </c>
      <c r="BM116" s="42">
        <f>VLOOKUP($H116,[4]IRA!$H$7:$CH$471,78,FALSE)</f>
        <v>0</v>
      </c>
      <c r="BN116" s="42">
        <f>VLOOKUP($H116,[4]IRA!$H$7:$CH$471,79,FALSE)</f>
        <v>0</v>
      </c>
      <c r="BO116" s="13"/>
      <c r="BP116" s="13">
        <f t="shared" si="18"/>
        <v>27</v>
      </c>
      <c r="BQ116" s="20">
        <f t="shared" si="19"/>
        <v>0</v>
      </c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</row>
    <row r="117" spans="1:118" s="100" customFormat="1" ht="10.199999999999999" x14ac:dyDescent="0.2">
      <c r="A117" s="17" t="s">
        <v>245</v>
      </c>
      <c r="B117" s="17" t="s">
        <v>419</v>
      </c>
      <c r="C117" s="42">
        <v>400</v>
      </c>
      <c r="D117" s="16" t="s">
        <v>547</v>
      </c>
      <c r="E117" s="16" t="s">
        <v>245</v>
      </c>
      <c r="F117" s="17" t="s">
        <v>419</v>
      </c>
      <c r="G117" s="17" t="s">
        <v>823</v>
      </c>
      <c r="H117" s="17">
        <v>113</v>
      </c>
      <c r="I117" s="17" t="s">
        <v>214</v>
      </c>
      <c r="J117" s="43">
        <f>VLOOKUP($H117,[1]EDA!$H$6:$BH$470,42,FALSE)</f>
        <v>8</v>
      </c>
      <c r="K117" s="42">
        <f>VLOOKUP($H117,[1]EDA!$H$6:$BH$470,43,FALSE)</f>
        <v>6</v>
      </c>
      <c r="L117" s="42">
        <f>VLOOKUP($H117,[1]EDA!$H$6:$BH$470,44,FALSE)</f>
        <v>28</v>
      </c>
      <c r="M117" s="42">
        <f>VLOOKUP($H117,[1]EDA!$H$6:$BH$470,45,FALSE)</f>
        <v>26</v>
      </c>
      <c r="N117" s="42">
        <f>VLOOKUP($H117,[1]EDA!$H$6:$BH$470,46,FALSE)</f>
        <v>16</v>
      </c>
      <c r="O117" s="42">
        <f>VLOOKUP($H117,[1]EDA!$H$6:$BH$470,47,FALSE)</f>
        <v>23</v>
      </c>
      <c r="P117" s="42">
        <f>VLOOKUP($H117,[1]EDA!$H$6:$BH$470,48,FALSE)</f>
        <v>4</v>
      </c>
      <c r="Q117" s="42">
        <f>VLOOKUP($H117,[1]EDA!$H$6:$BH$470,49,FALSE)</f>
        <v>11</v>
      </c>
      <c r="R117" s="42">
        <f>VLOOKUP($H117,[1]EDA!$H$6:$BH$470,50,FALSE)</f>
        <v>6</v>
      </c>
      <c r="S117" s="42">
        <f>VLOOKUP($H117,[1]EDA!$H$6:$BH$470,51,FALSE)</f>
        <v>9</v>
      </c>
      <c r="T117" s="42">
        <f>VLOOKUP($H117,[1]EDA!$H$6:$BH$470,52,FALSE)</f>
        <v>0</v>
      </c>
      <c r="U117" s="42">
        <f>VLOOKUP($H117,[1]EDA!$H$6:$BH$470,53,FALSE)</f>
        <v>0</v>
      </c>
      <c r="V117" s="13"/>
      <c r="W117" s="13">
        <f t="shared" si="12"/>
        <v>137</v>
      </c>
      <c r="X117" s="20">
        <f t="shared" si="13"/>
        <v>0</v>
      </c>
      <c r="Y117" s="42">
        <f>VLOOKUP($H117,[2]EDA!$H$6:$AU$474,29,FALSE)</f>
        <v>0</v>
      </c>
      <c r="Z117" s="42">
        <f>VLOOKUP($H117,[2]EDA!$H$6:$AU$474,30,FALSE)</f>
        <v>0</v>
      </c>
      <c r="AA117" s="42">
        <f>VLOOKUP($H117,[2]EDA!$H$6:$AU$474,31,FALSE)</f>
        <v>0</v>
      </c>
      <c r="AB117" s="42">
        <f>VLOOKUP($H117,[2]EDA!$H$6:$AU$474,32,FALSE)</f>
        <v>0</v>
      </c>
      <c r="AC117" s="42">
        <f>VLOOKUP($H117,[2]EDA!$H$6:$AU$474,33,FALSE)</f>
        <v>0</v>
      </c>
      <c r="AD117" s="42">
        <f>VLOOKUP($H117,[2]EDA!$H$6:$AU$474,34,FALSE)</f>
        <v>3</v>
      </c>
      <c r="AE117" s="42">
        <f>VLOOKUP($H117,[2]EDA!$H$6:$AU$474,35,FALSE)</f>
        <v>0</v>
      </c>
      <c r="AF117" s="42">
        <f>VLOOKUP($H117,[2]EDA!$H$6:$AU$474,36,FALSE)</f>
        <v>0</v>
      </c>
      <c r="AG117" s="42">
        <f>VLOOKUP($H117,[2]EDA!$H$6:$AU$474,37,FALSE)</f>
        <v>0</v>
      </c>
      <c r="AH117" s="42">
        <f>VLOOKUP($H117,[2]EDA!$H$6:$AU$474,38,FALSE)</f>
        <v>0</v>
      </c>
      <c r="AI117" s="42">
        <f>VLOOKUP($H117,[2]EDA!$H$6:$AU$474,39,FALSE)</f>
        <v>0</v>
      </c>
      <c r="AJ117" s="42">
        <f>VLOOKUP($H117,[2]EDA!$H$6:$AU$474,40,FALSE)</f>
        <v>0</v>
      </c>
      <c r="AK117" s="23"/>
      <c r="AL117" s="45">
        <f t="shared" si="14"/>
        <v>3</v>
      </c>
      <c r="AM117" s="20">
        <f t="shared" si="15"/>
        <v>0</v>
      </c>
      <c r="AN117" s="42">
        <f>VLOOKUP($H117,[3]IRA!$H$6:$BH$470,42,FALSE)</f>
        <v>2</v>
      </c>
      <c r="AO117" s="42">
        <f>VLOOKUP($H117,[3]IRA!$H$6:$BH$470,43,FALSE)</f>
        <v>2</v>
      </c>
      <c r="AP117" s="42">
        <f>VLOOKUP($H117,[3]IRA!$H$6:$BH$470,44,FALSE)</f>
        <v>4</v>
      </c>
      <c r="AQ117" s="42">
        <f>VLOOKUP($H117,[3]IRA!$H$6:$BH$470,45,FALSE)</f>
        <v>1</v>
      </c>
      <c r="AR117" s="42">
        <f>VLOOKUP($H117,[3]IRA!$H$6:$BH$470,46,FALSE)</f>
        <v>0</v>
      </c>
      <c r="AS117" s="42">
        <f>VLOOKUP($H117,[3]IRA!$H$6:$BH$470,47,FALSE)</f>
        <v>2</v>
      </c>
      <c r="AT117" s="42">
        <f>VLOOKUP($H117,[3]IRA!$H$6:$BH$470,48,FALSE)</f>
        <v>8</v>
      </c>
      <c r="AU117" s="42">
        <f>VLOOKUP($H117,[3]IRA!$H$6:$BH$470,49,FALSE)</f>
        <v>3</v>
      </c>
      <c r="AV117" s="42">
        <f>VLOOKUP($H117,[3]IRA!$H$6:$BH$470,50,FALSE)</f>
        <v>8</v>
      </c>
      <c r="AW117" s="42">
        <f>VLOOKUP($H117,[3]IRA!$H$6:$BH$470,51,FALSE)</f>
        <v>1</v>
      </c>
      <c r="AX117" s="42">
        <f>VLOOKUP($H117,[3]IRA!$H$6:$BH$470,52,FALSE)</f>
        <v>0</v>
      </c>
      <c r="AY117" s="42">
        <f>VLOOKUP($H117,[3]IRA!$H$6:$BH$470,53,FALSE)</f>
        <v>0</v>
      </c>
      <c r="AZ117" s="23"/>
      <c r="BA117" s="23">
        <f t="shared" si="16"/>
        <v>31</v>
      </c>
      <c r="BB117" s="20">
        <f t="shared" si="17"/>
        <v>0</v>
      </c>
      <c r="BC117" s="42">
        <f>VLOOKUP($H117,[4]IRA!$H$7:$CH$471,68,FALSE)</f>
        <v>49</v>
      </c>
      <c r="BD117" s="42">
        <f>VLOOKUP($H117,[4]IRA!$H$7:$CH$471,69,FALSE)</f>
        <v>23</v>
      </c>
      <c r="BE117" s="42">
        <f>VLOOKUP($H117,[4]IRA!$H$7:$CH$471,70,FALSE)</f>
        <v>50</v>
      </c>
      <c r="BF117" s="42">
        <f>VLOOKUP($H117,[4]IRA!$H$7:$CH$471,71,FALSE)</f>
        <v>63</v>
      </c>
      <c r="BG117" s="42">
        <f>VLOOKUP($H117,[4]IRA!$H$7:$CH$471,72,FALSE)</f>
        <v>87</v>
      </c>
      <c r="BH117" s="42">
        <f>VLOOKUP($H117,[4]IRA!$H$7:$CH$471,73,FALSE)</f>
        <v>222</v>
      </c>
      <c r="BI117" s="42">
        <f>VLOOKUP($H117,[4]IRA!$H$7:$CH$471,74,FALSE)</f>
        <v>118</v>
      </c>
      <c r="BJ117" s="42">
        <f>VLOOKUP($H117,[4]IRA!$H$7:$CH$471,75,FALSE)</f>
        <v>115</v>
      </c>
      <c r="BK117" s="42">
        <f>VLOOKUP($H117,[4]IRA!$H$7:$CH$471,76,FALSE)</f>
        <v>69</v>
      </c>
      <c r="BL117" s="42">
        <f>VLOOKUP($H117,[4]IRA!$H$7:$CH$471,77,FALSE)</f>
        <v>67</v>
      </c>
      <c r="BM117" s="42">
        <f>VLOOKUP($H117,[4]IRA!$H$7:$CH$471,78,FALSE)</f>
        <v>0</v>
      </c>
      <c r="BN117" s="42">
        <f>VLOOKUP($H117,[4]IRA!$H$7:$CH$471,79,FALSE)</f>
        <v>0</v>
      </c>
      <c r="BO117" s="13"/>
      <c r="BP117" s="13">
        <f t="shared" si="18"/>
        <v>863</v>
      </c>
      <c r="BQ117" s="20">
        <f t="shared" si="19"/>
        <v>0</v>
      </c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  <c r="CT117" s="99"/>
      <c r="CU117" s="99"/>
      <c r="CV117" s="99"/>
      <c r="CW117" s="99"/>
      <c r="CX117" s="99"/>
      <c r="CY117" s="99"/>
      <c r="CZ117" s="99"/>
      <c r="DA117" s="99"/>
      <c r="DB117" s="99"/>
      <c r="DC117" s="99"/>
      <c r="DD117" s="99"/>
      <c r="DE117" s="99"/>
      <c r="DF117" s="99"/>
      <c r="DG117" s="99"/>
      <c r="DH117" s="99"/>
      <c r="DI117" s="99"/>
      <c r="DJ117" s="99"/>
      <c r="DK117" s="99"/>
      <c r="DL117" s="99"/>
      <c r="DM117" s="99"/>
      <c r="DN117" s="99"/>
    </row>
    <row r="118" spans="1:118" s="100" customFormat="1" ht="10.199999999999999" x14ac:dyDescent="0.2">
      <c r="A118" s="17" t="s">
        <v>245</v>
      </c>
      <c r="B118" s="17" t="s">
        <v>419</v>
      </c>
      <c r="C118" s="42">
        <v>400</v>
      </c>
      <c r="D118" s="16" t="s">
        <v>547</v>
      </c>
      <c r="E118" s="16" t="s">
        <v>245</v>
      </c>
      <c r="F118" s="17" t="s">
        <v>419</v>
      </c>
      <c r="G118" s="17" t="s">
        <v>824</v>
      </c>
      <c r="H118" s="17">
        <v>114</v>
      </c>
      <c r="I118" s="17" t="s">
        <v>221</v>
      </c>
      <c r="J118" s="43">
        <f>VLOOKUP($H118,[1]EDA!$H$6:$BH$470,42,FALSE)</f>
        <v>1</v>
      </c>
      <c r="K118" s="42">
        <f>VLOOKUP($H118,[1]EDA!$H$6:$BH$470,43,FALSE)</f>
        <v>1</v>
      </c>
      <c r="L118" s="42">
        <f>VLOOKUP($H118,[1]EDA!$H$6:$BH$470,44,FALSE)</f>
        <v>6</v>
      </c>
      <c r="M118" s="42">
        <f>VLOOKUP($H118,[1]EDA!$H$6:$BH$470,45,FALSE)</f>
        <v>2</v>
      </c>
      <c r="N118" s="42">
        <f>VLOOKUP($H118,[1]EDA!$H$6:$BH$470,46,FALSE)</f>
        <v>4</v>
      </c>
      <c r="O118" s="42">
        <f>VLOOKUP($H118,[1]EDA!$H$6:$BH$470,47,FALSE)</f>
        <v>0</v>
      </c>
      <c r="P118" s="42">
        <f>VLOOKUP($H118,[1]EDA!$H$6:$BH$470,48,FALSE)</f>
        <v>3</v>
      </c>
      <c r="Q118" s="42">
        <f>VLOOKUP($H118,[1]EDA!$H$6:$BH$470,49,FALSE)</f>
        <v>5</v>
      </c>
      <c r="R118" s="42">
        <f>VLOOKUP($H118,[1]EDA!$H$6:$BH$470,50,FALSE)</f>
        <v>6</v>
      </c>
      <c r="S118" s="42">
        <f>VLOOKUP($H118,[1]EDA!$H$6:$BH$470,51,FALSE)</f>
        <v>0</v>
      </c>
      <c r="T118" s="42">
        <f>VLOOKUP($H118,[1]EDA!$H$6:$BH$470,52,FALSE)</f>
        <v>0</v>
      </c>
      <c r="U118" s="42">
        <f>VLOOKUP($H118,[1]EDA!$H$6:$BH$470,53,FALSE)</f>
        <v>0</v>
      </c>
      <c r="V118" s="13"/>
      <c r="W118" s="13">
        <f t="shared" si="12"/>
        <v>28</v>
      </c>
      <c r="X118" s="20">
        <f t="shared" si="13"/>
        <v>0</v>
      </c>
      <c r="Y118" s="42">
        <f>VLOOKUP($H118,[2]EDA!$H$6:$AU$474,29,FALSE)</f>
        <v>0</v>
      </c>
      <c r="Z118" s="42">
        <f>VLOOKUP($H118,[2]EDA!$H$6:$AU$474,30,FALSE)</f>
        <v>0</v>
      </c>
      <c r="AA118" s="42">
        <f>VLOOKUP($H118,[2]EDA!$H$6:$AU$474,31,FALSE)</f>
        <v>0</v>
      </c>
      <c r="AB118" s="42">
        <f>VLOOKUP($H118,[2]EDA!$H$6:$AU$474,32,FALSE)</f>
        <v>0</v>
      </c>
      <c r="AC118" s="42">
        <f>VLOOKUP($H118,[2]EDA!$H$6:$AU$474,33,FALSE)</f>
        <v>0</v>
      </c>
      <c r="AD118" s="42">
        <f>VLOOKUP($H118,[2]EDA!$H$6:$AU$474,34,FALSE)</f>
        <v>0</v>
      </c>
      <c r="AE118" s="42">
        <f>VLOOKUP($H118,[2]EDA!$H$6:$AU$474,35,FALSE)</f>
        <v>0</v>
      </c>
      <c r="AF118" s="42">
        <f>VLOOKUP($H118,[2]EDA!$H$6:$AU$474,36,FALSE)</f>
        <v>0</v>
      </c>
      <c r="AG118" s="42">
        <f>VLOOKUP($H118,[2]EDA!$H$6:$AU$474,37,FALSE)</f>
        <v>0</v>
      </c>
      <c r="AH118" s="42">
        <f>VLOOKUP($H118,[2]EDA!$H$6:$AU$474,38,FALSE)</f>
        <v>0</v>
      </c>
      <c r="AI118" s="42">
        <f>VLOOKUP($H118,[2]EDA!$H$6:$AU$474,39,FALSE)</f>
        <v>0</v>
      </c>
      <c r="AJ118" s="42">
        <f>VLOOKUP($H118,[2]EDA!$H$6:$AU$474,40,FALSE)</f>
        <v>0</v>
      </c>
      <c r="AK118" s="23"/>
      <c r="AL118" s="45">
        <f t="shared" si="14"/>
        <v>0</v>
      </c>
      <c r="AM118" s="20">
        <f t="shared" si="15"/>
        <v>0</v>
      </c>
      <c r="AN118" s="42">
        <f>VLOOKUP($H118,[3]IRA!$H$6:$BH$470,42,FALSE)</f>
        <v>0</v>
      </c>
      <c r="AO118" s="42">
        <f>VLOOKUP($H118,[3]IRA!$H$6:$BH$470,43,FALSE)</f>
        <v>0</v>
      </c>
      <c r="AP118" s="42">
        <f>VLOOKUP($H118,[3]IRA!$H$6:$BH$470,44,FALSE)</f>
        <v>0</v>
      </c>
      <c r="AQ118" s="42">
        <f>VLOOKUP($H118,[3]IRA!$H$6:$BH$470,45,FALSE)</f>
        <v>0</v>
      </c>
      <c r="AR118" s="42">
        <f>VLOOKUP($H118,[3]IRA!$H$6:$BH$470,46,FALSE)</f>
        <v>0</v>
      </c>
      <c r="AS118" s="42">
        <f>VLOOKUP($H118,[3]IRA!$H$6:$BH$470,47,FALSE)</f>
        <v>0</v>
      </c>
      <c r="AT118" s="42">
        <f>VLOOKUP($H118,[3]IRA!$H$6:$BH$470,48,FALSE)</f>
        <v>0</v>
      </c>
      <c r="AU118" s="42">
        <f>VLOOKUP($H118,[3]IRA!$H$6:$BH$470,49,FALSE)</f>
        <v>0</v>
      </c>
      <c r="AV118" s="42">
        <f>VLOOKUP($H118,[3]IRA!$H$6:$BH$470,50,FALSE)</f>
        <v>0</v>
      </c>
      <c r="AW118" s="42">
        <f>VLOOKUP($H118,[3]IRA!$H$6:$BH$470,51,FALSE)</f>
        <v>0</v>
      </c>
      <c r="AX118" s="42">
        <f>VLOOKUP($H118,[3]IRA!$H$6:$BH$470,52,FALSE)</f>
        <v>0</v>
      </c>
      <c r="AY118" s="42">
        <f>VLOOKUP($H118,[3]IRA!$H$6:$BH$470,53,FALSE)</f>
        <v>0</v>
      </c>
      <c r="AZ118" s="23"/>
      <c r="BA118" s="23">
        <f t="shared" si="16"/>
        <v>0</v>
      </c>
      <c r="BB118" s="20">
        <f t="shared" si="17"/>
        <v>0</v>
      </c>
      <c r="BC118" s="42">
        <f>VLOOKUP($H118,[4]IRA!$H$7:$CH$471,68,FALSE)</f>
        <v>11</v>
      </c>
      <c r="BD118" s="42">
        <f>VLOOKUP($H118,[4]IRA!$H$7:$CH$471,69,FALSE)</f>
        <v>1</v>
      </c>
      <c r="BE118" s="42">
        <f>VLOOKUP($H118,[4]IRA!$H$7:$CH$471,70,FALSE)</f>
        <v>6</v>
      </c>
      <c r="BF118" s="42">
        <f>VLOOKUP($H118,[4]IRA!$H$7:$CH$471,71,FALSE)</f>
        <v>18</v>
      </c>
      <c r="BG118" s="42">
        <f>VLOOKUP($H118,[4]IRA!$H$7:$CH$471,72,FALSE)</f>
        <v>7</v>
      </c>
      <c r="BH118" s="42">
        <f>VLOOKUP($H118,[4]IRA!$H$7:$CH$471,73,FALSE)</f>
        <v>5</v>
      </c>
      <c r="BI118" s="42">
        <f>VLOOKUP($H118,[4]IRA!$H$7:$CH$471,74,FALSE)</f>
        <v>11</v>
      </c>
      <c r="BJ118" s="42">
        <f>VLOOKUP($H118,[4]IRA!$H$7:$CH$471,75,FALSE)</f>
        <v>7</v>
      </c>
      <c r="BK118" s="42">
        <f>VLOOKUP($H118,[4]IRA!$H$7:$CH$471,76,FALSE)</f>
        <v>10</v>
      </c>
      <c r="BL118" s="42">
        <f>VLOOKUP($H118,[4]IRA!$H$7:$CH$471,77,FALSE)</f>
        <v>0</v>
      </c>
      <c r="BM118" s="42">
        <f>VLOOKUP($H118,[4]IRA!$H$7:$CH$471,78,FALSE)</f>
        <v>0</v>
      </c>
      <c r="BN118" s="42">
        <f>VLOOKUP($H118,[4]IRA!$H$7:$CH$471,79,FALSE)</f>
        <v>0</v>
      </c>
      <c r="BO118" s="13"/>
      <c r="BP118" s="13">
        <f t="shared" si="18"/>
        <v>76</v>
      </c>
      <c r="BQ118" s="20">
        <f t="shared" si="19"/>
        <v>0</v>
      </c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</row>
    <row r="119" spans="1:118" s="100" customFormat="1" ht="10.199999999999999" x14ac:dyDescent="0.2">
      <c r="A119" s="17" t="s">
        <v>245</v>
      </c>
      <c r="B119" s="17" t="s">
        <v>419</v>
      </c>
      <c r="C119" s="42">
        <v>400</v>
      </c>
      <c r="D119" s="16" t="s">
        <v>547</v>
      </c>
      <c r="E119" s="16" t="s">
        <v>245</v>
      </c>
      <c r="F119" s="17" t="s">
        <v>419</v>
      </c>
      <c r="G119" s="17" t="s">
        <v>824</v>
      </c>
      <c r="H119" s="17">
        <v>115</v>
      </c>
      <c r="I119" s="17" t="s">
        <v>220</v>
      </c>
      <c r="J119" s="43">
        <f>VLOOKUP($H119,[1]EDA!$H$6:$BH$470,42,FALSE)</f>
        <v>3</v>
      </c>
      <c r="K119" s="42">
        <f>VLOOKUP($H119,[1]EDA!$H$6:$BH$470,43,FALSE)</f>
        <v>0</v>
      </c>
      <c r="L119" s="42">
        <f>VLOOKUP($H119,[1]EDA!$H$6:$BH$470,44,FALSE)</f>
        <v>0</v>
      </c>
      <c r="M119" s="42">
        <f>VLOOKUP($H119,[1]EDA!$H$6:$BH$470,45,FALSE)</f>
        <v>5</v>
      </c>
      <c r="N119" s="42">
        <f>VLOOKUP($H119,[1]EDA!$H$6:$BH$470,46,FALSE)</f>
        <v>1</v>
      </c>
      <c r="O119" s="42">
        <f>VLOOKUP($H119,[1]EDA!$H$6:$BH$470,47,FALSE)</f>
        <v>2</v>
      </c>
      <c r="P119" s="42">
        <f>VLOOKUP($H119,[1]EDA!$H$6:$BH$470,48,FALSE)</f>
        <v>4</v>
      </c>
      <c r="Q119" s="42">
        <f>VLOOKUP($H119,[1]EDA!$H$6:$BH$470,49,FALSE)</f>
        <v>1</v>
      </c>
      <c r="R119" s="42">
        <f>VLOOKUP($H119,[1]EDA!$H$6:$BH$470,50,FALSE)</f>
        <v>0</v>
      </c>
      <c r="S119" s="42">
        <f>VLOOKUP($H119,[1]EDA!$H$6:$BH$470,51,FALSE)</f>
        <v>2</v>
      </c>
      <c r="T119" s="42">
        <f>VLOOKUP($H119,[1]EDA!$H$6:$BH$470,52,FALSE)</f>
        <v>0</v>
      </c>
      <c r="U119" s="42">
        <f>VLOOKUP($H119,[1]EDA!$H$6:$BH$470,53,FALSE)</f>
        <v>0</v>
      </c>
      <c r="V119" s="13"/>
      <c r="W119" s="13">
        <f t="shared" si="12"/>
        <v>18</v>
      </c>
      <c r="X119" s="20">
        <f t="shared" si="13"/>
        <v>0</v>
      </c>
      <c r="Y119" s="42">
        <f>VLOOKUP($H119,[2]EDA!$H$6:$AU$474,29,FALSE)</f>
        <v>0</v>
      </c>
      <c r="Z119" s="42">
        <f>VLOOKUP($H119,[2]EDA!$H$6:$AU$474,30,FALSE)</f>
        <v>0</v>
      </c>
      <c r="AA119" s="42">
        <f>VLOOKUP($H119,[2]EDA!$H$6:$AU$474,31,FALSE)</f>
        <v>0</v>
      </c>
      <c r="AB119" s="42">
        <f>VLOOKUP($H119,[2]EDA!$H$6:$AU$474,32,FALSE)</f>
        <v>0</v>
      </c>
      <c r="AC119" s="42">
        <f>VLOOKUP($H119,[2]EDA!$H$6:$AU$474,33,FALSE)</f>
        <v>0</v>
      </c>
      <c r="AD119" s="42">
        <f>VLOOKUP($H119,[2]EDA!$H$6:$AU$474,34,FALSE)</f>
        <v>0</v>
      </c>
      <c r="AE119" s="42">
        <f>VLOOKUP($H119,[2]EDA!$H$6:$AU$474,35,FALSE)</f>
        <v>0</v>
      </c>
      <c r="AF119" s="42">
        <f>VLOOKUP($H119,[2]EDA!$H$6:$AU$474,36,FALSE)</f>
        <v>0</v>
      </c>
      <c r="AG119" s="42">
        <f>VLOOKUP($H119,[2]EDA!$H$6:$AU$474,37,FALSE)</f>
        <v>0</v>
      </c>
      <c r="AH119" s="42">
        <f>VLOOKUP($H119,[2]EDA!$H$6:$AU$474,38,FALSE)</f>
        <v>0</v>
      </c>
      <c r="AI119" s="42">
        <f>VLOOKUP($H119,[2]EDA!$H$6:$AU$474,39,FALSE)</f>
        <v>0</v>
      </c>
      <c r="AJ119" s="42">
        <f>VLOOKUP($H119,[2]EDA!$H$6:$AU$474,40,FALSE)</f>
        <v>0</v>
      </c>
      <c r="AK119" s="23"/>
      <c r="AL119" s="45">
        <f t="shared" si="14"/>
        <v>0</v>
      </c>
      <c r="AM119" s="20">
        <f t="shared" si="15"/>
        <v>0</v>
      </c>
      <c r="AN119" s="42">
        <f>VLOOKUP($H119,[3]IRA!$H$6:$BH$470,42,FALSE)</f>
        <v>0</v>
      </c>
      <c r="AO119" s="42">
        <f>VLOOKUP($H119,[3]IRA!$H$6:$BH$470,43,FALSE)</f>
        <v>0</v>
      </c>
      <c r="AP119" s="42">
        <f>VLOOKUP($H119,[3]IRA!$H$6:$BH$470,44,FALSE)</f>
        <v>0</v>
      </c>
      <c r="AQ119" s="42">
        <f>VLOOKUP($H119,[3]IRA!$H$6:$BH$470,45,FALSE)</f>
        <v>0</v>
      </c>
      <c r="AR119" s="42">
        <f>VLOOKUP($H119,[3]IRA!$H$6:$BH$470,46,FALSE)</f>
        <v>0</v>
      </c>
      <c r="AS119" s="42">
        <f>VLOOKUP($H119,[3]IRA!$H$6:$BH$470,47,FALSE)</f>
        <v>0</v>
      </c>
      <c r="AT119" s="42">
        <f>VLOOKUP($H119,[3]IRA!$H$6:$BH$470,48,FALSE)</f>
        <v>0</v>
      </c>
      <c r="AU119" s="42">
        <f>VLOOKUP($H119,[3]IRA!$H$6:$BH$470,49,FALSE)</f>
        <v>0</v>
      </c>
      <c r="AV119" s="42">
        <f>VLOOKUP($H119,[3]IRA!$H$6:$BH$470,50,FALSE)</f>
        <v>0</v>
      </c>
      <c r="AW119" s="42">
        <f>VLOOKUP($H119,[3]IRA!$H$6:$BH$470,51,FALSE)</f>
        <v>0</v>
      </c>
      <c r="AX119" s="42">
        <f>VLOOKUP($H119,[3]IRA!$H$6:$BH$470,52,FALSE)</f>
        <v>0</v>
      </c>
      <c r="AY119" s="42">
        <f>VLOOKUP($H119,[3]IRA!$H$6:$BH$470,53,FALSE)</f>
        <v>0</v>
      </c>
      <c r="AZ119" s="23"/>
      <c r="BA119" s="23">
        <f t="shared" si="16"/>
        <v>0</v>
      </c>
      <c r="BB119" s="20">
        <f t="shared" si="17"/>
        <v>0</v>
      </c>
      <c r="BC119" s="42">
        <f>VLOOKUP($H119,[4]IRA!$H$7:$CH$471,68,FALSE)</f>
        <v>8</v>
      </c>
      <c r="BD119" s="42">
        <f>VLOOKUP($H119,[4]IRA!$H$7:$CH$471,69,FALSE)</f>
        <v>0</v>
      </c>
      <c r="BE119" s="42">
        <f>VLOOKUP($H119,[4]IRA!$H$7:$CH$471,70,FALSE)</f>
        <v>3</v>
      </c>
      <c r="BF119" s="42">
        <f>VLOOKUP($H119,[4]IRA!$H$7:$CH$471,71,FALSE)</f>
        <v>24</v>
      </c>
      <c r="BG119" s="42">
        <f>VLOOKUP($H119,[4]IRA!$H$7:$CH$471,72,FALSE)</f>
        <v>4</v>
      </c>
      <c r="BH119" s="42">
        <f>VLOOKUP($H119,[4]IRA!$H$7:$CH$471,73,FALSE)</f>
        <v>14</v>
      </c>
      <c r="BI119" s="42">
        <f>VLOOKUP($H119,[4]IRA!$H$7:$CH$471,74,FALSE)</f>
        <v>13</v>
      </c>
      <c r="BJ119" s="42">
        <f>VLOOKUP($H119,[4]IRA!$H$7:$CH$471,75,FALSE)</f>
        <v>6</v>
      </c>
      <c r="BK119" s="42">
        <f>VLOOKUP($H119,[4]IRA!$H$7:$CH$471,76,FALSE)</f>
        <v>0</v>
      </c>
      <c r="BL119" s="42">
        <f>VLOOKUP($H119,[4]IRA!$H$7:$CH$471,77,FALSE)</f>
        <v>5</v>
      </c>
      <c r="BM119" s="42">
        <f>VLOOKUP($H119,[4]IRA!$H$7:$CH$471,78,FALSE)</f>
        <v>0</v>
      </c>
      <c r="BN119" s="42">
        <f>VLOOKUP($H119,[4]IRA!$H$7:$CH$471,79,FALSE)</f>
        <v>0</v>
      </c>
      <c r="BO119" s="13"/>
      <c r="BP119" s="13">
        <f t="shared" si="18"/>
        <v>77</v>
      </c>
      <c r="BQ119" s="20">
        <f t="shared" si="19"/>
        <v>0</v>
      </c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99"/>
      <c r="DK119" s="99"/>
      <c r="DL119" s="99"/>
      <c r="DM119" s="99"/>
      <c r="DN119" s="99"/>
    </row>
    <row r="120" spans="1:118" s="100" customFormat="1" ht="10.199999999999999" x14ac:dyDescent="0.2">
      <c r="A120" s="17" t="s">
        <v>245</v>
      </c>
      <c r="B120" s="17" t="s">
        <v>419</v>
      </c>
      <c r="C120" s="42">
        <v>400</v>
      </c>
      <c r="D120" s="16" t="s">
        <v>547</v>
      </c>
      <c r="E120" s="16" t="s">
        <v>245</v>
      </c>
      <c r="F120" s="17" t="s">
        <v>419</v>
      </c>
      <c r="G120" s="17" t="s">
        <v>824</v>
      </c>
      <c r="H120" s="17">
        <v>116</v>
      </c>
      <c r="I120" s="17" t="s">
        <v>216</v>
      </c>
      <c r="J120" s="43">
        <f>VLOOKUP($H120,[1]EDA!$H$6:$BH$470,42,FALSE)</f>
        <v>1</v>
      </c>
      <c r="K120" s="42">
        <f>VLOOKUP($H120,[1]EDA!$H$6:$BH$470,43,FALSE)</f>
        <v>0</v>
      </c>
      <c r="L120" s="42">
        <f>VLOOKUP($H120,[1]EDA!$H$6:$BH$470,44,FALSE)</f>
        <v>2</v>
      </c>
      <c r="M120" s="42">
        <f>VLOOKUP($H120,[1]EDA!$H$6:$BH$470,45,FALSE)</f>
        <v>4</v>
      </c>
      <c r="N120" s="42">
        <f>VLOOKUP($H120,[1]EDA!$H$6:$BH$470,46,FALSE)</f>
        <v>2</v>
      </c>
      <c r="O120" s="42">
        <f>VLOOKUP($H120,[1]EDA!$H$6:$BH$470,47,FALSE)</f>
        <v>4</v>
      </c>
      <c r="P120" s="42">
        <f>VLOOKUP($H120,[1]EDA!$H$6:$BH$470,48,FALSE)</f>
        <v>1</v>
      </c>
      <c r="Q120" s="42">
        <f>VLOOKUP($H120,[1]EDA!$H$6:$BH$470,49,FALSE)</f>
        <v>3</v>
      </c>
      <c r="R120" s="42">
        <f>VLOOKUP($H120,[1]EDA!$H$6:$BH$470,50,FALSE)</f>
        <v>0</v>
      </c>
      <c r="S120" s="42">
        <f>VLOOKUP($H120,[1]EDA!$H$6:$BH$470,51,FALSE)</f>
        <v>0</v>
      </c>
      <c r="T120" s="42">
        <f>VLOOKUP($H120,[1]EDA!$H$6:$BH$470,52,FALSE)</f>
        <v>0</v>
      </c>
      <c r="U120" s="42">
        <f>VLOOKUP($H120,[1]EDA!$H$6:$BH$470,53,FALSE)</f>
        <v>0</v>
      </c>
      <c r="V120" s="13"/>
      <c r="W120" s="13">
        <f t="shared" si="12"/>
        <v>17</v>
      </c>
      <c r="X120" s="20">
        <f t="shared" si="13"/>
        <v>0</v>
      </c>
      <c r="Y120" s="42">
        <f>VLOOKUP($H120,[2]EDA!$H$6:$AU$474,29,FALSE)</f>
        <v>0</v>
      </c>
      <c r="Z120" s="42">
        <f>VLOOKUP($H120,[2]EDA!$H$6:$AU$474,30,FALSE)</f>
        <v>0</v>
      </c>
      <c r="AA120" s="42">
        <f>VLOOKUP($H120,[2]EDA!$H$6:$AU$474,31,FALSE)</f>
        <v>0</v>
      </c>
      <c r="AB120" s="42">
        <f>VLOOKUP($H120,[2]EDA!$H$6:$AU$474,32,FALSE)</f>
        <v>0</v>
      </c>
      <c r="AC120" s="42">
        <f>VLOOKUP($H120,[2]EDA!$H$6:$AU$474,33,FALSE)</f>
        <v>0</v>
      </c>
      <c r="AD120" s="42">
        <f>VLOOKUP($H120,[2]EDA!$H$6:$AU$474,34,FALSE)</f>
        <v>0</v>
      </c>
      <c r="AE120" s="42">
        <f>VLOOKUP($H120,[2]EDA!$H$6:$AU$474,35,FALSE)</f>
        <v>0</v>
      </c>
      <c r="AF120" s="42">
        <f>VLOOKUP($H120,[2]EDA!$H$6:$AU$474,36,FALSE)</f>
        <v>0</v>
      </c>
      <c r="AG120" s="42">
        <f>VLOOKUP($H120,[2]EDA!$H$6:$AU$474,37,FALSE)</f>
        <v>0</v>
      </c>
      <c r="AH120" s="42">
        <f>VLOOKUP($H120,[2]EDA!$H$6:$AU$474,38,FALSE)</f>
        <v>0</v>
      </c>
      <c r="AI120" s="42">
        <f>VLOOKUP($H120,[2]EDA!$H$6:$AU$474,39,FALSE)</f>
        <v>0</v>
      </c>
      <c r="AJ120" s="42">
        <f>VLOOKUP($H120,[2]EDA!$H$6:$AU$474,40,FALSE)</f>
        <v>0</v>
      </c>
      <c r="AK120" s="23"/>
      <c r="AL120" s="45">
        <f t="shared" si="14"/>
        <v>0</v>
      </c>
      <c r="AM120" s="20">
        <f t="shared" si="15"/>
        <v>0</v>
      </c>
      <c r="AN120" s="42">
        <f>VLOOKUP($H120,[3]IRA!$H$6:$BH$470,42,FALSE)</f>
        <v>0</v>
      </c>
      <c r="AO120" s="42">
        <f>VLOOKUP($H120,[3]IRA!$H$6:$BH$470,43,FALSE)</f>
        <v>0</v>
      </c>
      <c r="AP120" s="42">
        <f>VLOOKUP($H120,[3]IRA!$H$6:$BH$470,44,FALSE)</f>
        <v>0</v>
      </c>
      <c r="AQ120" s="42">
        <f>VLOOKUP($H120,[3]IRA!$H$6:$BH$470,45,FALSE)</f>
        <v>0</v>
      </c>
      <c r="AR120" s="42">
        <f>VLOOKUP($H120,[3]IRA!$H$6:$BH$470,46,FALSE)</f>
        <v>0</v>
      </c>
      <c r="AS120" s="42">
        <f>VLOOKUP($H120,[3]IRA!$H$6:$BH$470,47,FALSE)</f>
        <v>0</v>
      </c>
      <c r="AT120" s="42">
        <f>VLOOKUP($H120,[3]IRA!$H$6:$BH$470,48,FALSE)</f>
        <v>0</v>
      </c>
      <c r="AU120" s="42">
        <f>VLOOKUP($H120,[3]IRA!$H$6:$BH$470,49,FALSE)</f>
        <v>0</v>
      </c>
      <c r="AV120" s="42">
        <f>VLOOKUP($H120,[3]IRA!$H$6:$BH$470,50,FALSE)</f>
        <v>0</v>
      </c>
      <c r="AW120" s="42">
        <f>VLOOKUP($H120,[3]IRA!$H$6:$BH$470,51,FALSE)</f>
        <v>0</v>
      </c>
      <c r="AX120" s="42">
        <f>VLOOKUP($H120,[3]IRA!$H$6:$BH$470,52,FALSE)</f>
        <v>0</v>
      </c>
      <c r="AY120" s="42">
        <f>VLOOKUP($H120,[3]IRA!$H$6:$BH$470,53,FALSE)</f>
        <v>0</v>
      </c>
      <c r="AZ120" s="23"/>
      <c r="BA120" s="23">
        <f t="shared" si="16"/>
        <v>0</v>
      </c>
      <c r="BB120" s="20">
        <f t="shared" si="17"/>
        <v>0</v>
      </c>
      <c r="BC120" s="42">
        <f>VLOOKUP($H120,[4]IRA!$H$7:$CH$471,68,FALSE)</f>
        <v>13</v>
      </c>
      <c r="BD120" s="42">
        <f>VLOOKUP($H120,[4]IRA!$H$7:$CH$471,69,FALSE)</f>
        <v>0</v>
      </c>
      <c r="BE120" s="42">
        <f>VLOOKUP($H120,[4]IRA!$H$7:$CH$471,70,FALSE)</f>
        <v>15</v>
      </c>
      <c r="BF120" s="42">
        <f>VLOOKUP($H120,[4]IRA!$H$7:$CH$471,71,FALSE)</f>
        <v>8</v>
      </c>
      <c r="BG120" s="42">
        <f>VLOOKUP($H120,[4]IRA!$H$7:$CH$471,72,FALSE)</f>
        <v>17</v>
      </c>
      <c r="BH120" s="42">
        <f>VLOOKUP($H120,[4]IRA!$H$7:$CH$471,73,FALSE)</f>
        <v>6</v>
      </c>
      <c r="BI120" s="42">
        <f>VLOOKUP($H120,[4]IRA!$H$7:$CH$471,74,FALSE)</f>
        <v>9</v>
      </c>
      <c r="BJ120" s="42">
        <f>VLOOKUP($H120,[4]IRA!$H$7:$CH$471,75,FALSE)</f>
        <v>11</v>
      </c>
      <c r="BK120" s="42">
        <f>VLOOKUP($H120,[4]IRA!$H$7:$CH$471,76,FALSE)</f>
        <v>3</v>
      </c>
      <c r="BL120" s="42">
        <f>VLOOKUP($H120,[4]IRA!$H$7:$CH$471,77,FALSE)</f>
        <v>4</v>
      </c>
      <c r="BM120" s="42">
        <f>VLOOKUP($H120,[4]IRA!$H$7:$CH$471,78,FALSE)</f>
        <v>0</v>
      </c>
      <c r="BN120" s="42">
        <f>VLOOKUP($H120,[4]IRA!$H$7:$CH$471,79,FALSE)</f>
        <v>0</v>
      </c>
      <c r="BO120" s="13"/>
      <c r="BP120" s="13">
        <f t="shared" si="18"/>
        <v>86</v>
      </c>
      <c r="BQ120" s="20">
        <f t="shared" si="19"/>
        <v>0</v>
      </c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</row>
    <row r="121" spans="1:118" s="100" customFormat="1" ht="10.199999999999999" x14ac:dyDescent="0.2">
      <c r="A121" s="17" t="s">
        <v>245</v>
      </c>
      <c r="B121" s="17" t="s">
        <v>419</v>
      </c>
      <c r="C121" s="42">
        <v>400</v>
      </c>
      <c r="D121" s="16" t="s">
        <v>547</v>
      </c>
      <c r="E121" s="16" t="s">
        <v>245</v>
      </c>
      <c r="F121" s="17" t="s">
        <v>419</v>
      </c>
      <c r="G121" s="17" t="s">
        <v>824</v>
      </c>
      <c r="H121" s="17">
        <v>117</v>
      </c>
      <c r="I121" s="17" t="s">
        <v>219</v>
      </c>
      <c r="J121" s="43">
        <f>VLOOKUP($H121,[1]EDA!$H$6:$BH$470,42,FALSE)</f>
        <v>4</v>
      </c>
      <c r="K121" s="42">
        <f>VLOOKUP($H121,[1]EDA!$H$6:$BH$470,43,FALSE)</f>
        <v>0</v>
      </c>
      <c r="L121" s="42">
        <f>VLOOKUP($H121,[1]EDA!$H$6:$BH$470,44,FALSE)</f>
        <v>4</v>
      </c>
      <c r="M121" s="42">
        <f>VLOOKUP($H121,[1]EDA!$H$6:$BH$470,45,FALSE)</f>
        <v>3</v>
      </c>
      <c r="N121" s="42">
        <f>VLOOKUP($H121,[1]EDA!$H$6:$BH$470,46,FALSE)</f>
        <v>0</v>
      </c>
      <c r="O121" s="42">
        <f>VLOOKUP($H121,[1]EDA!$H$6:$BH$470,47,FALSE)</f>
        <v>10</v>
      </c>
      <c r="P121" s="42">
        <f>VLOOKUP($H121,[1]EDA!$H$6:$BH$470,48,FALSE)</f>
        <v>3</v>
      </c>
      <c r="Q121" s="42">
        <f>VLOOKUP($H121,[1]EDA!$H$6:$BH$470,49,FALSE)</f>
        <v>1</v>
      </c>
      <c r="R121" s="42">
        <f>VLOOKUP($H121,[1]EDA!$H$6:$BH$470,50,FALSE)</f>
        <v>7</v>
      </c>
      <c r="S121" s="42">
        <f>VLOOKUP($H121,[1]EDA!$H$6:$BH$470,51,FALSE)</f>
        <v>2</v>
      </c>
      <c r="T121" s="42">
        <f>VLOOKUP($H121,[1]EDA!$H$6:$BH$470,52,FALSE)</f>
        <v>0</v>
      </c>
      <c r="U121" s="42">
        <f>VLOOKUP($H121,[1]EDA!$H$6:$BH$470,53,FALSE)</f>
        <v>0</v>
      </c>
      <c r="V121" s="13"/>
      <c r="W121" s="13">
        <f t="shared" si="12"/>
        <v>34</v>
      </c>
      <c r="X121" s="20">
        <f t="shared" si="13"/>
        <v>0</v>
      </c>
      <c r="Y121" s="42">
        <f>VLOOKUP($H121,[2]EDA!$H$6:$AU$474,29,FALSE)</f>
        <v>0</v>
      </c>
      <c r="Z121" s="42">
        <f>VLOOKUP($H121,[2]EDA!$H$6:$AU$474,30,FALSE)</f>
        <v>0</v>
      </c>
      <c r="AA121" s="42">
        <f>VLOOKUP($H121,[2]EDA!$H$6:$AU$474,31,FALSE)</f>
        <v>0</v>
      </c>
      <c r="AB121" s="42">
        <f>VLOOKUP($H121,[2]EDA!$H$6:$AU$474,32,FALSE)</f>
        <v>0</v>
      </c>
      <c r="AC121" s="42">
        <f>VLOOKUP($H121,[2]EDA!$H$6:$AU$474,33,FALSE)</f>
        <v>0</v>
      </c>
      <c r="AD121" s="42">
        <f>VLOOKUP($H121,[2]EDA!$H$6:$AU$474,34,FALSE)</f>
        <v>0</v>
      </c>
      <c r="AE121" s="42">
        <f>VLOOKUP($H121,[2]EDA!$H$6:$AU$474,35,FALSE)</f>
        <v>0</v>
      </c>
      <c r="AF121" s="42">
        <f>VLOOKUP($H121,[2]EDA!$H$6:$AU$474,36,FALSE)</f>
        <v>0</v>
      </c>
      <c r="AG121" s="42">
        <f>VLOOKUP($H121,[2]EDA!$H$6:$AU$474,37,FALSE)</f>
        <v>0</v>
      </c>
      <c r="AH121" s="42">
        <f>VLOOKUP($H121,[2]EDA!$H$6:$AU$474,38,FALSE)</f>
        <v>0</v>
      </c>
      <c r="AI121" s="42">
        <f>VLOOKUP($H121,[2]EDA!$H$6:$AU$474,39,FALSE)</f>
        <v>0</v>
      </c>
      <c r="AJ121" s="42">
        <f>VLOOKUP($H121,[2]EDA!$H$6:$AU$474,40,FALSE)</f>
        <v>0</v>
      </c>
      <c r="AK121" s="23"/>
      <c r="AL121" s="45">
        <f t="shared" si="14"/>
        <v>0</v>
      </c>
      <c r="AM121" s="20">
        <f t="shared" si="15"/>
        <v>0</v>
      </c>
      <c r="AN121" s="42">
        <f>VLOOKUP($H121,[3]IRA!$H$6:$BH$470,42,FALSE)</f>
        <v>0</v>
      </c>
      <c r="AO121" s="42">
        <f>VLOOKUP($H121,[3]IRA!$H$6:$BH$470,43,FALSE)</f>
        <v>0</v>
      </c>
      <c r="AP121" s="42">
        <f>VLOOKUP($H121,[3]IRA!$H$6:$BH$470,44,FALSE)</f>
        <v>0</v>
      </c>
      <c r="AQ121" s="42">
        <f>VLOOKUP($H121,[3]IRA!$H$6:$BH$470,45,FALSE)</f>
        <v>0</v>
      </c>
      <c r="AR121" s="42">
        <f>VLOOKUP($H121,[3]IRA!$H$6:$BH$470,46,FALSE)</f>
        <v>0</v>
      </c>
      <c r="AS121" s="42">
        <f>VLOOKUP($H121,[3]IRA!$H$6:$BH$470,47,FALSE)</f>
        <v>0</v>
      </c>
      <c r="AT121" s="42">
        <f>VLOOKUP($H121,[3]IRA!$H$6:$BH$470,48,FALSE)</f>
        <v>0</v>
      </c>
      <c r="AU121" s="42">
        <f>VLOOKUP($H121,[3]IRA!$H$6:$BH$470,49,FALSE)</f>
        <v>2</v>
      </c>
      <c r="AV121" s="42">
        <f>VLOOKUP($H121,[3]IRA!$H$6:$BH$470,50,FALSE)</f>
        <v>0</v>
      </c>
      <c r="AW121" s="42">
        <f>VLOOKUP($H121,[3]IRA!$H$6:$BH$470,51,FALSE)</f>
        <v>0</v>
      </c>
      <c r="AX121" s="42">
        <f>VLOOKUP($H121,[3]IRA!$H$6:$BH$470,52,FALSE)</f>
        <v>0</v>
      </c>
      <c r="AY121" s="42">
        <f>VLOOKUP($H121,[3]IRA!$H$6:$BH$470,53,FALSE)</f>
        <v>0</v>
      </c>
      <c r="AZ121" s="23"/>
      <c r="BA121" s="23">
        <f t="shared" si="16"/>
        <v>2</v>
      </c>
      <c r="BB121" s="20">
        <f t="shared" si="17"/>
        <v>0</v>
      </c>
      <c r="BC121" s="42">
        <f>VLOOKUP($H121,[4]IRA!$H$7:$CH$471,68,FALSE)</f>
        <v>13</v>
      </c>
      <c r="BD121" s="42">
        <f>VLOOKUP($H121,[4]IRA!$H$7:$CH$471,69,FALSE)</f>
        <v>1</v>
      </c>
      <c r="BE121" s="42">
        <f>VLOOKUP($H121,[4]IRA!$H$7:$CH$471,70,FALSE)</f>
        <v>14</v>
      </c>
      <c r="BF121" s="42">
        <f>VLOOKUP($H121,[4]IRA!$H$7:$CH$471,71,FALSE)</f>
        <v>19</v>
      </c>
      <c r="BG121" s="42">
        <f>VLOOKUP($H121,[4]IRA!$H$7:$CH$471,72,FALSE)</f>
        <v>0</v>
      </c>
      <c r="BH121" s="42">
        <f>VLOOKUP($H121,[4]IRA!$H$7:$CH$471,73,FALSE)</f>
        <v>15</v>
      </c>
      <c r="BI121" s="42">
        <f>VLOOKUP($H121,[4]IRA!$H$7:$CH$471,74,FALSE)</f>
        <v>9</v>
      </c>
      <c r="BJ121" s="42">
        <f>VLOOKUP($H121,[4]IRA!$H$7:$CH$471,75,FALSE)</f>
        <v>14</v>
      </c>
      <c r="BK121" s="42">
        <f>VLOOKUP($H121,[4]IRA!$H$7:$CH$471,76,FALSE)</f>
        <v>21</v>
      </c>
      <c r="BL121" s="42">
        <f>VLOOKUP($H121,[4]IRA!$H$7:$CH$471,77,FALSE)</f>
        <v>2</v>
      </c>
      <c r="BM121" s="42">
        <f>VLOOKUP($H121,[4]IRA!$H$7:$CH$471,78,FALSE)</f>
        <v>0</v>
      </c>
      <c r="BN121" s="42">
        <f>VLOOKUP($H121,[4]IRA!$H$7:$CH$471,79,FALSE)</f>
        <v>0</v>
      </c>
      <c r="BO121" s="13"/>
      <c r="BP121" s="13">
        <f t="shared" si="18"/>
        <v>108</v>
      </c>
      <c r="BQ121" s="20">
        <f t="shared" si="19"/>
        <v>0</v>
      </c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  <c r="CT121" s="99"/>
      <c r="CU121" s="99"/>
      <c r="CV121" s="99"/>
      <c r="CW121" s="99"/>
      <c r="CX121" s="99"/>
      <c r="CY121" s="99"/>
      <c r="CZ121" s="99"/>
      <c r="DA121" s="99"/>
      <c r="DB121" s="99"/>
      <c r="DC121" s="99"/>
      <c r="DD121" s="99"/>
      <c r="DE121" s="99"/>
      <c r="DF121" s="99"/>
      <c r="DG121" s="99"/>
      <c r="DH121" s="99"/>
      <c r="DI121" s="99"/>
      <c r="DJ121" s="99"/>
      <c r="DK121" s="99"/>
      <c r="DL121" s="99"/>
      <c r="DM121" s="99"/>
      <c r="DN121" s="99"/>
    </row>
    <row r="122" spans="1:118" s="100" customFormat="1" ht="10.199999999999999" x14ac:dyDescent="0.2">
      <c r="A122" s="17" t="s">
        <v>245</v>
      </c>
      <c r="B122" s="17" t="s">
        <v>245</v>
      </c>
      <c r="C122" s="42">
        <v>400</v>
      </c>
      <c r="D122" s="16" t="s">
        <v>547</v>
      </c>
      <c r="E122" s="16" t="s">
        <v>245</v>
      </c>
      <c r="F122" s="17" t="s">
        <v>415</v>
      </c>
      <c r="G122" s="17" t="s">
        <v>825</v>
      </c>
      <c r="H122" s="17">
        <v>118</v>
      </c>
      <c r="I122" s="17" t="s">
        <v>244</v>
      </c>
      <c r="J122" s="43">
        <f>VLOOKUP($H122,[1]EDA!$H$6:$BH$470,42,FALSE)</f>
        <v>14</v>
      </c>
      <c r="K122" s="42">
        <f>VLOOKUP($H122,[1]EDA!$H$6:$BH$470,43,FALSE)</f>
        <v>18</v>
      </c>
      <c r="L122" s="42">
        <f>VLOOKUP($H122,[1]EDA!$H$6:$BH$470,44,FALSE)</f>
        <v>18</v>
      </c>
      <c r="M122" s="42">
        <f>VLOOKUP($H122,[1]EDA!$H$6:$BH$470,45,FALSE)</f>
        <v>11</v>
      </c>
      <c r="N122" s="42">
        <f>VLOOKUP($H122,[1]EDA!$H$6:$BH$470,46,FALSE)</f>
        <v>14</v>
      </c>
      <c r="O122" s="42">
        <f>VLOOKUP($H122,[1]EDA!$H$6:$BH$470,47,FALSE)</f>
        <v>32</v>
      </c>
      <c r="P122" s="42">
        <f>VLOOKUP($H122,[1]EDA!$H$6:$BH$470,48,FALSE)</f>
        <v>15</v>
      </c>
      <c r="Q122" s="42">
        <f>VLOOKUP($H122,[1]EDA!$H$6:$BH$470,49,FALSE)</f>
        <v>4</v>
      </c>
      <c r="R122" s="42">
        <f>VLOOKUP($H122,[1]EDA!$H$6:$BH$470,50,FALSE)</f>
        <v>6</v>
      </c>
      <c r="S122" s="42">
        <f>VLOOKUP($H122,[1]EDA!$H$6:$BH$470,51,FALSE)</f>
        <v>13</v>
      </c>
      <c r="T122" s="42">
        <f>VLOOKUP($H122,[1]EDA!$H$6:$BH$470,52,FALSE)</f>
        <v>0</v>
      </c>
      <c r="U122" s="42">
        <f>VLOOKUP($H122,[1]EDA!$H$6:$BH$470,53,FALSE)</f>
        <v>0</v>
      </c>
      <c r="V122" s="13"/>
      <c r="W122" s="13">
        <f t="shared" si="12"/>
        <v>145</v>
      </c>
      <c r="X122" s="20">
        <f t="shared" si="13"/>
        <v>0</v>
      </c>
      <c r="Y122" s="42">
        <f>VLOOKUP($H122,[2]EDA!$H$6:$AU$474,29,FALSE)</f>
        <v>0</v>
      </c>
      <c r="Z122" s="42">
        <f>VLOOKUP($H122,[2]EDA!$H$6:$AU$474,30,FALSE)</f>
        <v>0</v>
      </c>
      <c r="AA122" s="42">
        <f>VLOOKUP($H122,[2]EDA!$H$6:$AU$474,31,FALSE)</f>
        <v>2</v>
      </c>
      <c r="AB122" s="42">
        <f>VLOOKUP($H122,[2]EDA!$H$6:$AU$474,32,FALSE)</f>
        <v>0</v>
      </c>
      <c r="AC122" s="42">
        <f>VLOOKUP($H122,[2]EDA!$H$6:$AU$474,33,FALSE)</f>
        <v>0</v>
      </c>
      <c r="AD122" s="42">
        <f>VLOOKUP($H122,[2]EDA!$H$6:$AU$474,34,FALSE)</f>
        <v>0</v>
      </c>
      <c r="AE122" s="42">
        <f>VLOOKUP($H122,[2]EDA!$H$6:$AU$474,35,FALSE)</f>
        <v>0</v>
      </c>
      <c r="AF122" s="42">
        <f>VLOOKUP($H122,[2]EDA!$H$6:$AU$474,36,FALSE)</f>
        <v>0</v>
      </c>
      <c r="AG122" s="42">
        <f>VLOOKUP($H122,[2]EDA!$H$6:$AU$474,37,FALSE)</f>
        <v>0</v>
      </c>
      <c r="AH122" s="42">
        <f>VLOOKUP($H122,[2]EDA!$H$6:$AU$474,38,FALSE)</f>
        <v>0</v>
      </c>
      <c r="AI122" s="42">
        <f>VLOOKUP($H122,[2]EDA!$H$6:$AU$474,39,FALSE)</f>
        <v>0</v>
      </c>
      <c r="AJ122" s="42">
        <f>VLOOKUP($H122,[2]EDA!$H$6:$AU$474,40,FALSE)</f>
        <v>0</v>
      </c>
      <c r="AK122" s="23"/>
      <c r="AL122" s="45">
        <f t="shared" si="14"/>
        <v>2</v>
      </c>
      <c r="AM122" s="20">
        <f t="shared" si="15"/>
        <v>0</v>
      </c>
      <c r="AN122" s="42">
        <f>VLOOKUP($H122,[3]IRA!$H$6:$BH$470,42,FALSE)</f>
        <v>1</v>
      </c>
      <c r="AO122" s="42">
        <f>VLOOKUP($H122,[3]IRA!$H$6:$BH$470,43,FALSE)</f>
        <v>0</v>
      </c>
      <c r="AP122" s="42">
        <f>VLOOKUP($H122,[3]IRA!$H$6:$BH$470,44,FALSE)</f>
        <v>2</v>
      </c>
      <c r="AQ122" s="42">
        <f>VLOOKUP($H122,[3]IRA!$H$6:$BH$470,45,FALSE)</f>
        <v>0</v>
      </c>
      <c r="AR122" s="42">
        <f>VLOOKUP($H122,[3]IRA!$H$6:$BH$470,46,FALSE)</f>
        <v>6</v>
      </c>
      <c r="AS122" s="42">
        <f>VLOOKUP($H122,[3]IRA!$H$6:$BH$470,47,FALSE)</f>
        <v>3</v>
      </c>
      <c r="AT122" s="42">
        <f>VLOOKUP($H122,[3]IRA!$H$6:$BH$470,48,FALSE)</f>
        <v>2</v>
      </c>
      <c r="AU122" s="42">
        <f>VLOOKUP($H122,[3]IRA!$H$6:$BH$470,49,FALSE)</f>
        <v>0</v>
      </c>
      <c r="AV122" s="42">
        <f>VLOOKUP($H122,[3]IRA!$H$6:$BH$470,50,FALSE)</f>
        <v>0</v>
      </c>
      <c r="AW122" s="42">
        <f>VLOOKUP($H122,[3]IRA!$H$6:$BH$470,51,FALSE)</f>
        <v>0</v>
      </c>
      <c r="AX122" s="42">
        <f>VLOOKUP($H122,[3]IRA!$H$6:$BH$470,52,FALSE)</f>
        <v>0</v>
      </c>
      <c r="AY122" s="42">
        <f>VLOOKUP($H122,[3]IRA!$H$6:$BH$470,53,FALSE)</f>
        <v>0</v>
      </c>
      <c r="AZ122" s="23"/>
      <c r="BA122" s="23">
        <f t="shared" si="16"/>
        <v>14</v>
      </c>
      <c r="BB122" s="20">
        <f t="shared" si="17"/>
        <v>0</v>
      </c>
      <c r="BC122" s="42">
        <f>VLOOKUP($H122,[4]IRA!$H$7:$CH$471,68,FALSE)</f>
        <v>45</v>
      </c>
      <c r="BD122" s="42">
        <f>VLOOKUP($H122,[4]IRA!$H$7:$CH$471,69,FALSE)</f>
        <v>26</v>
      </c>
      <c r="BE122" s="42">
        <f>VLOOKUP($H122,[4]IRA!$H$7:$CH$471,70,FALSE)</f>
        <v>49</v>
      </c>
      <c r="BF122" s="42">
        <f>VLOOKUP($H122,[4]IRA!$H$7:$CH$471,71,FALSE)</f>
        <v>18</v>
      </c>
      <c r="BG122" s="42">
        <f>VLOOKUP($H122,[4]IRA!$H$7:$CH$471,72,FALSE)</f>
        <v>36</v>
      </c>
      <c r="BH122" s="42">
        <f>VLOOKUP($H122,[4]IRA!$H$7:$CH$471,73,FALSE)</f>
        <v>83</v>
      </c>
      <c r="BI122" s="42">
        <f>VLOOKUP($H122,[4]IRA!$H$7:$CH$471,74,FALSE)</f>
        <v>60</v>
      </c>
      <c r="BJ122" s="42">
        <f>VLOOKUP($H122,[4]IRA!$H$7:$CH$471,75,FALSE)</f>
        <v>11</v>
      </c>
      <c r="BK122" s="42">
        <f>VLOOKUP($H122,[4]IRA!$H$7:$CH$471,76,FALSE)</f>
        <v>3</v>
      </c>
      <c r="BL122" s="42">
        <f>VLOOKUP($H122,[4]IRA!$H$7:$CH$471,77,FALSE)</f>
        <v>9</v>
      </c>
      <c r="BM122" s="42">
        <f>VLOOKUP($H122,[4]IRA!$H$7:$CH$471,78,FALSE)</f>
        <v>0</v>
      </c>
      <c r="BN122" s="42">
        <f>VLOOKUP($H122,[4]IRA!$H$7:$CH$471,79,FALSE)</f>
        <v>0</v>
      </c>
      <c r="BO122" s="13"/>
      <c r="BP122" s="13">
        <f t="shared" si="18"/>
        <v>340</v>
      </c>
      <c r="BQ122" s="20">
        <f t="shared" si="19"/>
        <v>0</v>
      </c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</row>
    <row r="123" spans="1:118" s="100" customFormat="1" ht="10.199999999999999" x14ac:dyDescent="0.2">
      <c r="A123" s="17" t="s">
        <v>245</v>
      </c>
      <c r="B123" s="17" t="s">
        <v>245</v>
      </c>
      <c r="C123" s="42">
        <v>400</v>
      </c>
      <c r="D123" s="16" t="s">
        <v>547</v>
      </c>
      <c r="E123" s="16" t="s">
        <v>245</v>
      </c>
      <c r="F123" s="17" t="s">
        <v>415</v>
      </c>
      <c r="G123" s="17" t="s">
        <v>824</v>
      </c>
      <c r="H123" s="17">
        <v>119</v>
      </c>
      <c r="I123" s="17" t="s">
        <v>246</v>
      </c>
      <c r="J123" s="43">
        <f>VLOOKUP($H123,[1]EDA!$H$6:$BH$470,42,FALSE)</f>
        <v>0</v>
      </c>
      <c r="K123" s="42">
        <f>VLOOKUP($H123,[1]EDA!$H$6:$BH$470,43,FALSE)</f>
        <v>0</v>
      </c>
      <c r="L123" s="42">
        <f>VLOOKUP($H123,[1]EDA!$H$6:$BH$470,44,FALSE)</f>
        <v>0</v>
      </c>
      <c r="M123" s="42">
        <f>VLOOKUP($H123,[1]EDA!$H$6:$BH$470,45,FALSE)</f>
        <v>1</v>
      </c>
      <c r="N123" s="42">
        <f>VLOOKUP($H123,[1]EDA!$H$6:$BH$470,46,FALSE)</f>
        <v>0</v>
      </c>
      <c r="O123" s="42">
        <f>VLOOKUP($H123,[1]EDA!$H$6:$BH$470,47,FALSE)</f>
        <v>0</v>
      </c>
      <c r="P123" s="42">
        <f>VLOOKUP($H123,[1]EDA!$H$6:$BH$470,48,FALSE)</f>
        <v>2</v>
      </c>
      <c r="Q123" s="42">
        <f>VLOOKUP($H123,[1]EDA!$H$6:$BH$470,49,FALSE)</f>
        <v>7</v>
      </c>
      <c r="R123" s="42">
        <f>VLOOKUP($H123,[1]EDA!$H$6:$BH$470,50,FALSE)</f>
        <v>4</v>
      </c>
      <c r="S123" s="42">
        <f>VLOOKUP($H123,[1]EDA!$H$6:$BH$470,51,FALSE)</f>
        <v>1</v>
      </c>
      <c r="T123" s="42">
        <f>VLOOKUP($H123,[1]EDA!$H$6:$BH$470,52,FALSE)</f>
        <v>0</v>
      </c>
      <c r="U123" s="42">
        <f>VLOOKUP($H123,[1]EDA!$H$6:$BH$470,53,FALSE)</f>
        <v>0</v>
      </c>
      <c r="V123" s="13"/>
      <c r="W123" s="13">
        <f t="shared" si="12"/>
        <v>15</v>
      </c>
      <c r="X123" s="20">
        <f t="shared" si="13"/>
        <v>0</v>
      </c>
      <c r="Y123" s="42">
        <f>VLOOKUP($H123,[2]EDA!$H$6:$AU$474,29,FALSE)</f>
        <v>0</v>
      </c>
      <c r="Z123" s="42">
        <f>VLOOKUP($H123,[2]EDA!$H$6:$AU$474,30,FALSE)</f>
        <v>0</v>
      </c>
      <c r="AA123" s="42">
        <f>VLOOKUP($H123,[2]EDA!$H$6:$AU$474,31,FALSE)</f>
        <v>0</v>
      </c>
      <c r="AB123" s="42">
        <f>VLOOKUP($H123,[2]EDA!$H$6:$AU$474,32,FALSE)</f>
        <v>0</v>
      </c>
      <c r="AC123" s="42">
        <f>VLOOKUP($H123,[2]EDA!$H$6:$AU$474,33,FALSE)</f>
        <v>0</v>
      </c>
      <c r="AD123" s="42">
        <f>VLOOKUP($H123,[2]EDA!$H$6:$AU$474,34,FALSE)</f>
        <v>0</v>
      </c>
      <c r="AE123" s="42">
        <f>VLOOKUP($H123,[2]EDA!$H$6:$AU$474,35,FALSE)</f>
        <v>0</v>
      </c>
      <c r="AF123" s="42">
        <f>VLOOKUP($H123,[2]EDA!$H$6:$AU$474,36,FALSE)</f>
        <v>0</v>
      </c>
      <c r="AG123" s="42">
        <f>VLOOKUP($H123,[2]EDA!$H$6:$AU$474,37,FALSE)</f>
        <v>0</v>
      </c>
      <c r="AH123" s="42">
        <f>VLOOKUP($H123,[2]EDA!$H$6:$AU$474,38,FALSE)</f>
        <v>0</v>
      </c>
      <c r="AI123" s="42">
        <f>VLOOKUP($H123,[2]EDA!$H$6:$AU$474,39,FALSE)</f>
        <v>0</v>
      </c>
      <c r="AJ123" s="42">
        <f>VLOOKUP($H123,[2]EDA!$H$6:$AU$474,40,FALSE)</f>
        <v>0</v>
      </c>
      <c r="AK123" s="23"/>
      <c r="AL123" s="45">
        <f t="shared" si="14"/>
        <v>0</v>
      </c>
      <c r="AM123" s="20">
        <f t="shared" si="15"/>
        <v>0</v>
      </c>
      <c r="AN123" s="42">
        <f>VLOOKUP($H123,[3]IRA!$H$6:$BH$470,42,FALSE)</f>
        <v>0</v>
      </c>
      <c r="AO123" s="42">
        <f>VLOOKUP($H123,[3]IRA!$H$6:$BH$470,43,FALSE)</f>
        <v>0</v>
      </c>
      <c r="AP123" s="42">
        <f>VLOOKUP($H123,[3]IRA!$H$6:$BH$470,44,FALSE)</f>
        <v>0</v>
      </c>
      <c r="AQ123" s="42">
        <f>VLOOKUP($H123,[3]IRA!$H$6:$BH$470,45,FALSE)</f>
        <v>0</v>
      </c>
      <c r="AR123" s="42">
        <f>VLOOKUP($H123,[3]IRA!$H$6:$BH$470,46,FALSE)</f>
        <v>0</v>
      </c>
      <c r="AS123" s="42">
        <f>VLOOKUP($H123,[3]IRA!$H$6:$BH$470,47,FALSE)</f>
        <v>0</v>
      </c>
      <c r="AT123" s="42">
        <f>VLOOKUP($H123,[3]IRA!$H$6:$BH$470,48,FALSE)</f>
        <v>0</v>
      </c>
      <c r="AU123" s="42">
        <f>VLOOKUP($H123,[3]IRA!$H$6:$BH$470,49,FALSE)</f>
        <v>0</v>
      </c>
      <c r="AV123" s="42">
        <f>VLOOKUP($H123,[3]IRA!$H$6:$BH$470,50,FALSE)</f>
        <v>0</v>
      </c>
      <c r="AW123" s="42">
        <f>VLOOKUP($H123,[3]IRA!$H$6:$BH$470,51,FALSE)</f>
        <v>0</v>
      </c>
      <c r="AX123" s="42">
        <f>VLOOKUP($H123,[3]IRA!$H$6:$BH$470,52,FALSE)</f>
        <v>0</v>
      </c>
      <c r="AY123" s="42">
        <f>VLOOKUP($H123,[3]IRA!$H$6:$BH$470,53,FALSE)</f>
        <v>0</v>
      </c>
      <c r="AZ123" s="23"/>
      <c r="BA123" s="23">
        <f t="shared" si="16"/>
        <v>0</v>
      </c>
      <c r="BB123" s="20">
        <f t="shared" si="17"/>
        <v>0</v>
      </c>
      <c r="BC123" s="42">
        <f>VLOOKUP($H123,[4]IRA!$H$7:$CH$471,68,FALSE)</f>
        <v>2</v>
      </c>
      <c r="BD123" s="42">
        <f>VLOOKUP($H123,[4]IRA!$H$7:$CH$471,69,FALSE)</f>
        <v>3</v>
      </c>
      <c r="BE123" s="42">
        <f>VLOOKUP($H123,[4]IRA!$H$7:$CH$471,70,FALSE)</f>
        <v>0</v>
      </c>
      <c r="BF123" s="42">
        <f>VLOOKUP($H123,[4]IRA!$H$7:$CH$471,71,FALSE)</f>
        <v>8</v>
      </c>
      <c r="BG123" s="42">
        <f>VLOOKUP($H123,[4]IRA!$H$7:$CH$471,72,FALSE)</f>
        <v>4</v>
      </c>
      <c r="BH123" s="42">
        <f>VLOOKUP($H123,[4]IRA!$H$7:$CH$471,73,FALSE)</f>
        <v>1</v>
      </c>
      <c r="BI123" s="42">
        <f>VLOOKUP($H123,[4]IRA!$H$7:$CH$471,74,FALSE)</f>
        <v>0</v>
      </c>
      <c r="BJ123" s="42">
        <f>VLOOKUP($H123,[4]IRA!$H$7:$CH$471,75,FALSE)</f>
        <v>16</v>
      </c>
      <c r="BK123" s="42">
        <f>VLOOKUP($H123,[4]IRA!$H$7:$CH$471,76,FALSE)</f>
        <v>9</v>
      </c>
      <c r="BL123" s="42">
        <f>VLOOKUP($H123,[4]IRA!$H$7:$CH$471,77,FALSE)</f>
        <v>4</v>
      </c>
      <c r="BM123" s="42">
        <f>VLOOKUP($H123,[4]IRA!$H$7:$CH$471,78,FALSE)</f>
        <v>0</v>
      </c>
      <c r="BN123" s="42">
        <f>VLOOKUP($H123,[4]IRA!$H$7:$CH$471,79,FALSE)</f>
        <v>0</v>
      </c>
      <c r="BO123" s="13"/>
      <c r="BP123" s="13">
        <f t="shared" si="18"/>
        <v>47</v>
      </c>
      <c r="BQ123" s="20">
        <f t="shared" si="19"/>
        <v>0</v>
      </c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99"/>
      <c r="DD123" s="99"/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</row>
    <row r="124" spans="1:118" s="100" customFormat="1" ht="10.199999999999999" x14ac:dyDescent="0.2">
      <c r="A124" s="17" t="s">
        <v>245</v>
      </c>
      <c r="B124" s="17" t="s">
        <v>245</v>
      </c>
      <c r="C124" s="42">
        <v>400</v>
      </c>
      <c r="D124" s="16" t="s">
        <v>547</v>
      </c>
      <c r="E124" s="16" t="s">
        <v>245</v>
      </c>
      <c r="F124" s="17" t="s">
        <v>415</v>
      </c>
      <c r="G124" s="17" t="s">
        <v>824</v>
      </c>
      <c r="H124" s="17">
        <v>120</v>
      </c>
      <c r="I124" s="17" t="s">
        <v>247</v>
      </c>
      <c r="J124" s="43">
        <f>VLOOKUP($H124,[1]EDA!$H$6:$BH$470,42,FALSE)</f>
        <v>3</v>
      </c>
      <c r="K124" s="42">
        <f>VLOOKUP($H124,[1]EDA!$H$6:$BH$470,43,FALSE)</f>
        <v>9</v>
      </c>
      <c r="L124" s="42">
        <f>VLOOKUP($H124,[1]EDA!$H$6:$BH$470,44,FALSE)</f>
        <v>3</v>
      </c>
      <c r="M124" s="42">
        <f>VLOOKUP($H124,[1]EDA!$H$6:$BH$470,45,FALSE)</f>
        <v>3</v>
      </c>
      <c r="N124" s="42">
        <f>VLOOKUP($H124,[1]EDA!$H$6:$BH$470,46,FALSE)</f>
        <v>3</v>
      </c>
      <c r="O124" s="42">
        <f>VLOOKUP($H124,[1]EDA!$H$6:$BH$470,47,FALSE)</f>
        <v>7</v>
      </c>
      <c r="P124" s="42">
        <f>VLOOKUP($H124,[1]EDA!$H$6:$BH$470,48,FALSE)</f>
        <v>10</v>
      </c>
      <c r="Q124" s="42">
        <f>VLOOKUP($H124,[1]EDA!$H$6:$BH$470,49,FALSE)</f>
        <v>0</v>
      </c>
      <c r="R124" s="42">
        <f>VLOOKUP($H124,[1]EDA!$H$6:$BH$470,50,FALSE)</f>
        <v>8</v>
      </c>
      <c r="S124" s="42">
        <f>VLOOKUP($H124,[1]EDA!$H$6:$BH$470,51,FALSE)</f>
        <v>12</v>
      </c>
      <c r="T124" s="42">
        <f>VLOOKUP($H124,[1]EDA!$H$6:$BH$470,52,FALSE)</f>
        <v>0</v>
      </c>
      <c r="U124" s="42">
        <f>VLOOKUP($H124,[1]EDA!$H$6:$BH$470,53,FALSE)</f>
        <v>0</v>
      </c>
      <c r="V124" s="13"/>
      <c r="W124" s="13">
        <f t="shared" si="12"/>
        <v>58</v>
      </c>
      <c r="X124" s="20">
        <f t="shared" si="13"/>
        <v>0</v>
      </c>
      <c r="Y124" s="42">
        <f>VLOOKUP($H124,[2]EDA!$H$6:$AU$474,29,FALSE)</f>
        <v>0</v>
      </c>
      <c r="Z124" s="42">
        <f>VLOOKUP($H124,[2]EDA!$H$6:$AU$474,30,FALSE)</f>
        <v>0</v>
      </c>
      <c r="AA124" s="42">
        <f>VLOOKUP($H124,[2]EDA!$H$6:$AU$474,31,FALSE)</f>
        <v>0</v>
      </c>
      <c r="AB124" s="42">
        <f>VLOOKUP($H124,[2]EDA!$H$6:$AU$474,32,FALSE)</f>
        <v>0</v>
      </c>
      <c r="AC124" s="42">
        <f>VLOOKUP($H124,[2]EDA!$H$6:$AU$474,33,FALSE)</f>
        <v>0</v>
      </c>
      <c r="AD124" s="42">
        <f>VLOOKUP($H124,[2]EDA!$H$6:$AU$474,34,FALSE)</f>
        <v>0</v>
      </c>
      <c r="AE124" s="42">
        <f>VLOOKUP($H124,[2]EDA!$H$6:$AU$474,35,FALSE)</f>
        <v>0</v>
      </c>
      <c r="AF124" s="42">
        <f>VLOOKUP($H124,[2]EDA!$H$6:$AU$474,36,FALSE)</f>
        <v>0</v>
      </c>
      <c r="AG124" s="42">
        <f>VLOOKUP($H124,[2]EDA!$H$6:$AU$474,37,FALSE)</f>
        <v>0</v>
      </c>
      <c r="AH124" s="42">
        <f>VLOOKUP($H124,[2]EDA!$H$6:$AU$474,38,FALSE)</f>
        <v>0</v>
      </c>
      <c r="AI124" s="42">
        <f>VLOOKUP($H124,[2]EDA!$H$6:$AU$474,39,FALSE)</f>
        <v>0</v>
      </c>
      <c r="AJ124" s="42">
        <f>VLOOKUP($H124,[2]EDA!$H$6:$AU$474,40,FALSE)</f>
        <v>0</v>
      </c>
      <c r="AK124" s="23"/>
      <c r="AL124" s="45">
        <f t="shared" si="14"/>
        <v>0</v>
      </c>
      <c r="AM124" s="20">
        <f t="shared" si="15"/>
        <v>0</v>
      </c>
      <c r="AN124" s="42">
        <f>VLOOKUP($H124,[3]IRA!$H$6:$BH$470,42,FALSE)</f>
        <v>0</v>
      </c>
      <c r="AO124" s="42">
        <f>VLOOKUP($H124,[3]IRA!$H$6:$BH$470,43,FALSE)</f>
        <v>0</v>
      </c>
      <c r="AP124" s="42">
        <f>VLOOKUP($H124,[3]IRA!$H$6:$BH$470,44,FALSE)</f>
        <v>0</v>
      </c>
      <c r="AQ124" s="42">
        <f>VLOOKUP($H124,[3]IRA!$H$6:$BH$470,45,FALSE)</f>
        <v>0</v>
      </c>
      <c r="AR124" s="42">
        <f>VLOOKUP($H124,[3]IRA!$H$6:$BH$470,46,FALSE)</f>
        <v>0</v>
      </c>
      <c r="AS124" s="42">
        <f>VLOOKUP($H124,[3]IRA!$H$6:$BH$470,47,FALSE)</f>
        <v>0</v>
      </c>
      <c r="AT124" s="42">
        <f>VLOOKUP($H124,[3]IRA!$H$6:$BH$470,48,FALSE)</f>
        <v>0</v>
      </c>
      <c r="AU124" s="42">
        <f>VLOOKUP($H124,[3]IRA!$H$6:$BH$470,49,FALSE)</f>
        <v>0</v>
      </c>
      <c r="AV124" s="42">
        <f>VLOOKUP($H124,[3]IRA!$H$6:$BH$470,50,FALSE)</f>
        <v>0</v>
      </c>
      <c r="AW124" s="42">
        <f>VLOOKUP($H124,[3]IRA!$H$6:$BH$470,51,FALSE)</f>
        <v>0</v>
      </c>
      <c r="AX124" s="42">
        <f>VLOOKUP($H124,[3]IRA!$H$6:$BH$470,52,FALSE)</f>
        <v>0</v>
      </c>
      <c r="AY124" s="42">
        <f>VLOOKUP($H124,[3]IRA!$H$6:$BH$470,53,FALSE)</f>
        <v>0</v>
      </c>
      <c r="AZ124" s="23"/>
      <c r="BA124" s="23">
        <f t="shared" si="16"/>
        <v>0</v>
      </c>
      <c r="BB124" s="20">
        <f t="shared" si="17"/>
        <v>0</v>
      </c>
      <c r="BC124" s="42">
        <f>VLOOKUP($H124,[4]IRA!$H$7:$CH$471,68,FALSE)</f>
        <v>24</v>
      </c>
      <c r="BD124" s="42">
        <f>VLOOKUP($H124,[4]IRA!$H$7:$CH$471,69,FALSE)</f>
        <v>22</v>
      </c>
      <c r="BE124" s="42">
        <f>VLOOKUP($H124,[4]IRA!$H$7:$CH$471,70,FALSE)</f>
        <v>5</v>
      </c>
      <c r="BF124" s="42">
        <f>VLOOKUP($H124,[4]IRA!$H$7:$CH$471,71,FALSE)</f>
        <v>7</v>
      </c>
      <c r="BG124" s="42">
        <f>VLOOKUP($H124,[4]IRA!$H$7:$CH$471,72,FALSE)</f>
        <v>18</v>
      </c>
      <c r="BH124" s="42">
        <f>VLOOKUP($H124,[4]IRA!$H$7:$CH$471,73,FALSE)</f>
        <v>12</v>
      </c>
      <c r="BI124" s="42">
        <f>VLOOKUP($H124,[4]IRA!$H$7:$CH$471,74,FALSE)</f>
        <v>9</v>
      </c>
      <c r="BJ124" s="42">
        <f>VLOOKUP($H124,[4]IRA!$H$7:$CH$471,75,FALSE)</f>
        <v>4</v>
      </c>
      <c r="BK124" s="42">
        <f>VLOOKUP($H124,[4]IRA!$H$7:$CH$471,76,FALSE)</f>
        <v>15</v>
      </c>
      <c r="BL124" s="42">
        <f>VLOOKUP($H124,[4]IRA!$H$7:$CH$471,77,FALSE)</f>
        <v>19</v>
      </c>
      <c r="BM124" s="42">
        <f>VLOOKUP($H124,[4]IRA!$H$7:$CH$471,78,FALSE)</f>
        <v>0</v>
      </c>
      <c r="BN124" s="42">
        <f>VLOOKUP($H124,[4]IRA!$H$7:$CH$471,79,FALSE)</f>
        <v>0</v>
      </c>
      <c r="BO124" s="13"/>
      <c r="BP124" s="13">
        <f t="shared" si="18"/>
        <v>135</v>
      </c>
      <c r="BQ124" s="20">
        <f t="shared" si="19"/>
        <v>0</v>
      </c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  <c r="CT124" s="99"/>
      <c r="CU124" s="99"/>
      <c r="CV124" s="99"/>
      <c r="CW124" s="99"/>
      <c r="CX124" s="99"/>
      <c r="CY124" s="99"/>
      <c r="CZ124" s="99"/>
      <c r="DA124" s="99"/>
      <c r="DB124" s="99"/>
      <c r="DC124" s="99"/>
      <c r="DD124" s="99"/>
      <c r="DE124" s="99"/>
      <c r="DF124" s="99"/>
      <c r="DG124" s="99"/>
      <c r="DH124" s="99"/>
      <c r="DI124" s="99"/>
      <c r="DJ124" s="99"/>
      <c r="DK124" s="99"/>
      <c r="DL124" s="99"/>
      <c r="DM124" s="99"/>
      <c r="DN124" s="99"/>
    </row>
    <row r="125" spans="1:118" s="100" customFormat="1" ht="10.199999999999999" x14ac:dyDescent="0.2">
      <c r="A125" s="17" t="s">
        <v>245</v>
      </c>
      <c r="B125" s="17" t="s">
        <v>245</v>
      </c>
      <c r="C125" s="42">
        <v>400</v>
      </c>
      <c r="D125" s="16" t="s">
        <v>547</v>
      </c>
      <c r="E125" s="16" t="s">
        <v>245</v>
      </c>
      <c r="F125" s="17" t="s">
        <v>415</v>
      </c>
      <c r="G125" s="17" t="s">
        <v>824</v>
      </c>
      <c r="H125" s="17">
        <v>121</v>
      </c>
      <c r="I125" s="17" t="s">
        <v>250</v>
      </c>
      <c r="J125" s="43">
        <f>VLOOKUP($H125,[1]EDA!$H$6:$BH$470,42,FALSE)</f>
        <v>8</v>
      </c>
      <c r="K125" s="42">
        <f>VLOOKUP($H125,[1]EDA!$H$6:$BH$470,43,FALSE)</f>
        <v>5</v>
      </c>
      <c r="L125" s="42">
        <f>VLOOKUP($H125,[1]EDA!$H$6:$BH$470,44,FALSE)</f>
        <v>4</v>
      </c>
      <c r="M125" s="42">
        <f>VLOOKUP($H125,[1]EDA!$H$6:$BH$470,45,FALSE)</f>
        <v>9</v>
      </c>
      <c r="N125" s="42">
        <f>VLOOKUP($H125,[1]EDA!$H$6:$BH$470,46,FALSE)</f>
        <v>8</v>
      </c>
      <c r="O125" s="42">
        <f>VLOOKUP($H125,[1]EDA!$H$6:$BH$470,47,FALSE)</f>
        <v>8</v>
      </c>
      <c r="P125" s="42">
        <f>VLOOKUP($H125,[1]EDA!$H$6:$BH$470,48,FALSE)</f>
        <v>19</v>
      </c>
      <c r="Q125" s="42">
        <f>VLOOKUP($H125,[1]EDA!$H$6:$BH$470,49,FALSE)</f>
        <v>8</v>
      </c>
      <c r="R125" s="42">
        <f>VLOOKUP($H125,[1]EDA!$H$6:$BH$470,50,FALSE)</f>
        <v>9</v>
      </c>
      <c r="S125" s="42">
        <f>VLOOKUP($H125,[1]EDA!$H$6:$BH$470,51,FALSE)</f>
        <v>35</v>
      </c>
      <c r="T125" s="42">
        <f>VLOOKUP($H125,[1]EDA!$H$6:$BH$470,52,FALSE)</f>
        <v>0</v>
      </c>
      <c r="U125" s="42">
        <f>VLOOKUP($H125,[1]EDA!$H$6:$BH$470,53,FALSE)</f>
        <v>0</v>
      </c>
      <c r="V125" s="13"/>
      <c r="W125" s="13">
        <f t="shared" si="12"/>
        <v>113</v>
      </c>
      <c r="X125" s="20">
        <f t="shared" si="13"/>
        <v>0</v>
      </c>
      <c r="Y125" s="42">
        <f>VLOOKUP($H125,[2]EDA!$H$6:$AU$474,29,FALSE)</f>
        <v>0</v>
      </c>
      <c r="Z125" s="42">
        <f>VLOOKUP($H125,[2]EDA!$H$6:$AU$474,30,FALSE)</f>
        <v>0</v>
      </c>
      <c r="AA125" s="42">
        <f>VLOOKUP($H125,[2]EDA!$H$6:$AU$474,31,FALSE)</f>
        <v>0</v>
      </c>
      <c r="AB125" s="42">
        <f>VLOOKUP($H125,[2]EDA!$H$6:$AU$474,32,FALSE)</f>
        <v>0</v>
      </c>
      <c r="AC125" s="42">
        <f>VLOOKUP($H125,[2]EDA!$H$6:$AU$474,33,FALSE)</f>
        <v>0</v>
      </c>
      <c r="AD125" s="42">
        <f>VLOOKUP($H125,[2]EDA!$H$6:$AU$474,34,FALSE)</f>
        <v>0</v>
      </c>
      <c r="AE125" s="42">
        <f>VLOOKUP($H125,[2]EDA!$H$6:$AU$474,35,FALSE)</f>
        <v>0</v>
      </c>
      <c r="AF125" s="42">
        <f>VLOOKUP($H125,[2]EDA!$H$6:$AU$474,36,FALSE)</f>
        <v>0</v>
      </c>
      <c r="AG125" s="42">
        <f>VLOOKUP($H125,[2]EDA!$H$6:$AU$474,37,FALSE)</f>
        <v>0</v>
      </c>
      <c r="AH125" s="42">
        <f>VLOOKUP($H125,[2]EDA!$H$6:$AU$474,38,FALSE)</f>
        <v>0</v>
      </c>
      <c r="AI125" s="42">
        <f>VLOOKUP($H125,[2]EDA!$H$6:$AU$474,39,FALSE)</f>
        <v>0</v>
      </c>
      <c r="AJ125" s="42">
        <f>VLOOKUP($H125,[2]EDA!$H$6:$AU$474,40,FALSE)</f>
        <v>0</v>
      </c>
      <c r="AK125" s="23"/>
      <c r="AL125" s="45">
        <f t="shared" si="14"/>
        <v>0</v>
      </c>
      <c r="AM125" s="20">
        <f t="shared" si="15"/>
        <v>0</v>
      </c>
      <c r="AN125" s="42">
        <f>VLOOKUP($H125,[3]IRA!$H$6:$BH$470,42,FALSE)</f>
        <v>0</v>
      </c>
      <c r="AO125" s="42">
        <f>VLOOKUP($H125,[3]IRA!$H$6:$BH$470,43,FALSE)</f>
        <v>0</v>
      </c>
      <c r="AP125" s="42">
        <f>VLOOKUP($H125,[3]IRA!$H$6:$BH$470,44,FALSE)</f>
        <v>0</v>
      </c>
      <c r="AQ125" s="42">
        <f>VLOOKUP($H125,[3]IRA!$H$6:$BH$470,45,FALSE)</f>
        <v>0</v>
      </c>
      <c r="AR125" s="42">
        <f>VLOOKUP($H125,[3]IRA!$H$6:$BH$470,46,FALSE)</f>
        <v>0</v>
      </c>
      <c r="AS125" s="42">
        <f>VLOOKUP($H125,[3]IRA!$H$6:$BH$470,47,FALSE)</f>
        <v>0</v>
      </c>
      <c r="AT125" s="42">
        <f>VLOOKUP($H125,[3]IRA!$H$6:$BH$470,48,FALSE)</f>
        <v>0</v>
      </c>
      <c r="AU125" s="42">
        <f>VLOOKUP($H125,[3]IRA!$H$6:$BH$470,49,FALSE)</f>
        <v>0</v>
      </c>
      <c r="AV125" s="42">
        <f>VLOOKUP($H125,[3]IRA!$H$6:$BH$470,50,FALSE)</f>
        <v>0</v>
      </c>
      <c r="AW125" s="42">
        <f>VLOOKUP($H125,[3]IRA!$H$6:$BH$470,51,FALSE)</f>
        <v>0</v>
      </c>
      <c r="AX125" s="42">
        <f>VLOOKUP($H125,[3]IRA!$H$6:$BH$470,52,FALSE)</f>
        <v>0</v>
      </c>
      <c r="AY125" s="42">
        <f>VLOOKUP($H125,[3]IRA!$H$6:$BH$470,53,FALSE)</f>
        <v>0</v>
      </c>
      <c r="AZ125" s="23"/>
      <c r="BA125" s="23">
        <f t="shared" si="16"/>
        <v>0</v>
      </c>
      <c r="BB125" s="20">
        <f t="shared" si="17"/>
        <v>0</v>
      </c>
      <c r="BC125" s="42">
        <f>VLOOKUP($H125,[4]IRA!$H$7:$CH$471,68,FALSE)</f>
        <v>23</v>
      </c>
      <c r="BD125" s="42">
        <f>VLOOKUP($H125,[4]IRA!$H$7:$CH$471,69,FALSE)</f>
        <v>10</v>
      </c>
      <c r="BE125" s="42">
        <f>VLOOKUP($H125,[4]IRA!$H$7:$CH$471,70,FALSE)</f>
        <v>22</v>
      </c>
      <c r="BF125" s="42">
        <f>VLOOKUP($H125,[4]IRA!$H$7:$CH$471,71,FALSE)</f>
        <v>7</v>
      </c>
      <c r="BG125" s="42">
        <f>VLOOKUP($H125,[4]IRA!$H$7:$CH$471,72,FALSE)</f>
        <v>16</v>
      </c>
      <c r="BH125" s="42">
        <f>VLOOKUP($H125,[4]IRA!$H$7:$CH$471,73,FALSE)</f>
        <v>4</v>
      </c>
      <c r="BI125" s="42">
        <f>VLOOKUP($H125,[4]IRA!$H$7:$CH$471,74,FALSE)</f>
        <v>24</v>
      </c>
      <c r="BJ125" s="42">
        <f>VLOOKUP($H125,[4]IRA!$H$7:$CH$471,75,FALSE)</f>
        <v>9</v>
      </c>
      <c r="BK125" s="42">
        <f>VLOOKUP($H125,[4]IRA!$H$7:$CH$471,76,FALSE)</f>
        <v>12</v>
      </c>
      <c r="BL125" s="42">
        <f>VLOOKUP($H125,[4]IRA!$H$7:$CH$471,77,FALSE)</f>
        <v>17</v>
      </c>
      <c r="BM125" s="42">
        <f>VLOOKUP($H125,[4]IRA!$H$7:$CH$471,78,FALSE)</f>
        <v>0</v>
      </c>
      <c r="BN125" s="42">
        <f>VLOOKUP($H125,[4]IRA!$H$7:$CH$471,79,FALSE)</f>
        <v>0</v>
      </c>
      <c r="BO125" s="13"/>
      <c r="BP125" s="13">
        <f t="shared" si="18"/>
        <v>144</v>
      </c>
      <c r="BQ125" s="20">
        <f t="shared" si="19"/>
        <v>0</v>
      </c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  <c r="CT125" s="99"/>
      <c r="CU125" s="99"/>
      <c r="CV125" s="99"/>
      <c r="CW125" s="99"/>
      <c r="CX125" s="99"/>
      <c r="CY125" s="99"/>
      <c r="CZ125" s="99"/>
      <c r="DA125" s="99"/>
      <c r="DB125" s="99"/>
      <c r="DC125" s="99"/>
      <c r="DD125" s="99"/>
      <c r="DE125" s="99"/>
      <c r="DF125" s="99"/>
      <c r="DG125" s="99"/>
      <c r="DH125" s="99"/>
      <c r="DI125" s="99"/>
      <c r="DJ125" s="99"/>
      <c r="DK125" s="99"/>
      <c r="DL125" s="99"/>
      <c r="DM125" s="99"/>
      <c r="DN125" s="99"/>
    </row>
    <row r="126" spans="1:118" s="100" customFormat="1" ht="10.199999999999999" x14ac:dyDescent="0.2">
      <c r="A126" s="17" t="s">
        <v>245</v>
      </c>
      <c r="B126" s="17" t="s">
        <v>245</v>
      </c>
      <c r="C126" s="42">
        <v>400</v>
      </c>
      <c r="D126" s="16" t="s">
        <v>547</v>
      </c>
      <c r="E126" s="16" t="s">
        <v>245</v>
      </c>
      <c r="F126" s="17" t="s">
        <v>418</v>
      </c>
      <c r="G126" s="17" t="s">
        <v>824</v>
      </c>
      <c r="H126" s="17">
        <v>122</v>
      </c>
      <c r="I126" s="17" t="s">
        <v>251</v>
      </c>
      <c r="J126" s="43">
        <f>VLOOKUP($H126,[1]EDA!$H$6:$BH$470,42,FALSE)</f>
        <v>6</v>
      </c>
      <c r="K126" s="42">
        <f>VLOOKUP($H126,[1]EDA!$H$6:$BH$470,43,FALSE)</f>
        <v>6</v>
      </c>
      <c r="L126" s="42">
        <f>VLOOKUP($H126,[1]EDA!$H$6:$BH$470,44,FALSE)</f>
        <v>8</v>
      </c>
      <c r="M126" s="42">
        <f>VLOOKUP($H126,[1]EDA!$H$6:$BH$470,45,FALSE)</f>
        <v>0</v>
      </c>
      <c r="N126" s="42">
        <f>VLOOKUP($H126,[1]EDA!$H$6:$BH$470,46,FALSE)</f>
        <v>3</v>
      </c>
      <c r="O126" s="42">
        <f>VLOOKUP($H126,[1]EDA!$H$6:$BH$470,47,FALSE)</f>
        <v>11</v>
      </c>
      <c r="P126" s="42">
        <f>VLOOKUP($H126,[1]EDA!$H$6:$BH$470,48,FALSE)</f>
        <v>0</v>
      </c>
      <c r="Q126" s="42">
        <f>VLOOKUP($H126,[1]EDA!$H$6:$BH$470,49,FALSE)</f>
        <v>6</v>
      </c>
      <c r="R126" s="42">
        <f>VLOOKUP($H126,[1]EDA!$H$6:$BH$470,50,FALSE)</f>
        <v>5</v>
      </c>
      <c r="S126" s="42">
        <f>VLOOKUP($H126,[1]EDA!$H$6:$BH$470,51,FALSE)</f>
        <v>0</v>
      </c>
      <c r="T126" s="42">
        <f>VLOOKUP($H126,[1]EDA!$H$6:$BH$470,52,FALSE)</f>
        <v>0</v>
      </c>
      <c r="U126" s="42">
        <f>VLOOKUP($H126,[1]EDA!$H$6:$BH$470,53,FALSE)</f>
        <v>0</v>
      </c>
      <c r="V126" s="13"/>
      <c r="W126" s="13">
        <f t="shared" si="12"/>
        <v>45</v>
      </c>
      <c r="X126" s="20">
        <f t="shared" si="13"/>
        <v>0</v>
      </c>
      <c r="Y126" s="42">
        <f>VLOOKUP($H126,[2]EDA!$H$6:$AU$474,29,FALSE)</f>
        <v>0</v>
      </c>
      <c r="Z126" s="42">
        <f>VLOOKUP($H126,[2]EDA!$H$6:$AU$474,30,FALSE)</f>
        <v>0</v>
      </c>
      <c r="AA126" s="42">
        <f>VLOOKUP($H126,[2]EDA!$H$6:$AU$474,31,FALSE)</f>
        <v>0</v>
      </c>
      <c r="AB126" s="42">
        <f>VLOOKUP($H126,[2]EDA!$H$6:$AU$474,32,FALSE)</f>
        <v>0</v>
      </c>
      <c r="AC126" s="42">
        <f>VLOOKUP($H126,[2]EDA!$H$6:$AU$474,33,FALSE)</f>
        <v>0</v>
      </c>
      <c r="AD126" s="42">
        <f>VLOOKUP($H126,[2]EDA!$H$6:$AU$474,34,FALSE)</f>
        <v>0</v>
      </c>
      <c r="AE126" s="42">
        <f>VLOOKUP($H126,[2]EDA!$H$6:$AU$474,35,FALSE)</f>
        <v>0</v>
      </c>
      <c r="AF126" s="42">
        <f>VLOOKUP($H126,[2]EDA!$H$6:$AU$474,36,FALSE)</f>
        <v>0</v>
      </c>
      <c r="AG126" s="42">
        <f>VLOOKUP($H126,[2]EDA!$H$6:$AU$474,37,FALSE)</f>
        <v>0</v>
      </c>
      <c r="AH126" s="42">
        <f>VLOOKUP($H126,[2]EDA!$H$6:$AU$474,38,FALSE)</f>
        <v>0</v>
      </c>
      <c r="AI126" s="42">
        <f>VLOOKUP($H126,[2]EDA!$H$6:$AU$474,39,FALSE)</f>
        <v>0</v>
      </c>
      <c r="AJ126" s="42">
        <f>VLOOKUP($H126,[2]EDA!$H$6:$AU$474,40,FALSE)</f>
        <v>0</v>
      </c>
      <c r="AK126" s="23"/>
      <c r="AL126" s="45">
        <f t="shared" si="14"/>
        <v>0</v>
      </c>
      <c r="AM126" s="20">
        <f t="shared" si="15"/>
        <v>0</v>
      </c>
      <c r="AN126" s="42">
        <f>VLOOKUP($H126,[3]IRA!$H$6:$BH$470,42,FALSE)</f>
        <v>0</v>
      </c>
      <c r="AO126" s="42">
        <f>VLOOKUP($H126,[3]IRA!$H$6:$BH$470,43,FALSE)</f>
        <v>0</v>
      </c>
      <c r="AP126" s="42">
        <f>VLOOKUP($H126,[3]IRA!$H$6:$BH$470,44,FALSE)</f>
        <v>0</v>
      </c>
      <c r="AQ126" s="42">
        <f>VLOOKUP($H126,[3]IRA!$H$6:$BH$470,45,FALSE)</f>
        <v>0</v>
      </c>
      <c r="AR126" s="42">
        <f>VLOOKUP($H126,[3]IRA!$H$6:$BH$470,46,FALSE)</f>
        <v>0</v>
      </c>
      <c r="AS126" s="42">
        <f>VLOOKUP($H126,[3]IRA!$H$6:$BH$470,47,FALSE)</f>
        <v>0</v>
      </c>
      <c r="AT126" s="42">
        <f>VLOOKUP($H126,[3]IRA!$H$6:$BH$470,48,FALSE)</f>
        <v>0</v>
      </c>
      <c r="AU126" s="42">
        <f>VLOOKUP($H126,[3]IRA!$H$6:$BH$470,49,FALSE)</f>
        <v>0</v>
      </c>
      <c r="AV126" s="42">
        <f>VLOOKUP($H126,[3]IRA!$H$6:$BH$470,50,FALSE)</f>
        <v>0</v>
      </c>
      <c r="AW126" s="42">
        <f>VLOOKUP($H126,[3]IRA!$H$6:$BH$470,51,FALSE)</f>
        <v>0</v>
      </c>
      <c r="AX126" s="42">
        <f>VLOOKUP($H126,[3]IRA!$H$6:$BH$470,52,FALSE)</f>
        <v>0</v>
      </c>
      <c r="AY126" s="42">
        <f>VLOOKUP($H126,[3]IRA!$H$6:$BH$470,53,FALSE)</f>
        <v>0</v>
      </c>
      <c r="AZ126" s="23"/>
      <c r="BA126" s="23">
        <f t="shared" si="16"/>
        <v>0</v>
      </c>
      <c r="BB126" s="20">
        <f t="shared" si="17"/>
        <v>0</v>
      </c>
      <c r="BC126" s="42">
        <f>VLOOKUP($H126,[4]IRA!$H$7:$CH$471,68,FALSE)</f>
        <v>11</v>
      </c>
      <c r="BD126" s="42">
        <f>VLOOKUP($H126,[4]IRA!$H$7:$CH$471,69,FALSE)</f>
        <v>13</v>
      </c>
      <c r="BE126" s="42">
        <f>VLOOKUP($H126,[4]IRA!$H$7:$CH$471,70,FALSE)</f>
        <v>25</v>
      </c>
      <c r="BF126" s="42">
        <f>VLOOKUP($H126,[4]IRA!$H$7:$CH$471,71,FALSE)</f>
        <v>0</v>
      </c>
      <c r="BG126" s="42">
        <f>VLOOKUP($H126,[4]IRA!$H$7:$CH$471,72,FALSE)</f>
        <v>2</v>
      </c>
      <c r="BH126" s="42">
        <f>VLOOKUP($H126,[4]IRA!$H$7:$CH$471,73,FALSE)</f>
        <v>7</v>
      </c>
      <c r="BI126" s="42">
        <f>VLOOKUP($H126,[4]IRA!$H$7:$CH$471,74,FALSE)</f>
        <v>7</v>
      </c>
      <c r="BJ126" s="42">
        <f>VLOOKUP($H126,[4]IRA!$H$7:$CH$471,75,FALSE)</f>
        <v>4</v>
      </c>
      <c r="BK126" s="42">
        <f>VLOOKUP($H126,[4]IRA!$H$7:$CH$471,76,FALSE)</f>
        <v>12</v>
      </c>
      <c r="BL126" s="42">
        <f>VLOOKUP($H126,[4]IRA!$H$7:$CH$471,77,FALSE)</f>
        <v>0</v>
      </c>
      <c r="BM126" s="42">
        <f>VLOOKUP($H126,[4]IRA!$H$7:$CH$471,78,FALSE)</f>
        <v>0</v>
      </c>
      <c r="BN126" s="42">
        <f>VLOOKUP($H126,[4]IRA!$H$7:$CH$471,79,FALSE)</f>
        <v>0</v>
      </c>
      <c r="BO126" s="13"/>
      <c r="BP126" s="13">
        <f t="shared" si="18"/>
        <v>81</v>
      </c>
      <c r="BQ126" s="20">
        <f t="shared" si="19"/>
        <v>0</v>
      </c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  <c r="CT126" s="99"/>
      <c r="CU126" s="99"/>
      <c r="CV126" s="99"/>
      <c r="CW126" s="99"/>
      <c r="CX126" s="99"/>
      <c r="CY126" s="99"/>
      <c r="CZ126" s="99"/>
      <c r="DA126" s="99"/>
      <c r="DB126" s="99"/>
      <c r="DC126" s="99"/>
      <c r="DD126" s="99"/>
      <c r="DE126" s="99"/>
      <c r="DF126" s="99"/>
      <c r="DG126" s="99"/>
      <c r="DH126" s="99"/>
      <c r="DI126" s="99"/>
      <c r="DJ126" s="99"/>
      <c r="DK126" s="99"/>
      <c r="DL126" s="99"/>
      <c r="DM126" s="99"/>
      <c r="DN126" s="99"/>
    </row>
    <row r="127" spans="1:118" s="100" customFormat="1" ht="10.199999999999999" x14ac:dyDescent="0.2">
      <c r="A127" s="17" t="s">
        <v>245</v>
      </c>
      <c r="B127" s="17" t="s">
        <v>278</v>
      </c>
      <c r="C127" s="42">
        <v>400</v>
      </c>
      <c r="D127" s="16" t="s">
        <v>547</v>
      </c>
      <c r="E127" s="16" t="s">
        <v>245</v>
      </c>
      <c r="F127" s="17" t="s">
        <v>278</v>
      </c>
      <c r="G127" s="17" t="s">
        <v>823</v>
      </c>
      <c r="H127" s="17">
        <v>123</v>
      </c>
      <c r="I127" s="17" t="s">
        <v>278</v>
      </c>
      <c r="J127" s="43">
        <f>VLOOKUP($H127,[1]EDA!$H$6:$BH$470,42,FALSE)</f>
        <v>0</v>
      </c>
      <c r="K127" s="42">
        <f>VLOOKUP($H127,[1]EDA!$H$6:$BH$470,43,FALSE)</f>
        <v>5</v>
      </c>
      <c r="L127" s="42">
        <f>VLOOKUP($H127,[1]EDA!$H$6:$BH$470,44,FALSE)</f>
        <v>8</v>
      </c>
      <c r="M127" s="42">
        <f>VLOOKUP($H127,[1]EDA!$H$6:$BH$470,45,FALSE)</f>
        <v>0</v>
      </c>
      <c r="N127" s="42">
        <f>VLOOKUP($H127,[1]EDA!$H$6:$BH$470,46,FALSE)</f>
        <v>5</v>
      </c>
      <c r="O127" s="42">
        <f>VLOOKUP($H127,[1]EDA!$H$6:$BH$470,47,FALSE)</f>
        <v>7</v>
      </c>
      <c r="P127" s="42">
        <f>VLOOKUP($H127,[1]EDA!$H$6:$BH$470,48,FALSE)</f>
        <v>8</v>
      </c>
      <c r="Q127" s="42">
        <f>VLOOKUP($H127,[1]EDA!$H$6:$BH$470,49,FALSE)</f>
        <v>3</v>
      </c>
      <c r="R127" s="42">
        <f>VLOOKUP($H127,[1]EDA!$H$6:$BH$470,50,FALSE)</f>
        <v>3</v>
      </c>
      <c r="S127" s="42">
        <f>VLOOKUP($H127,[1]EDA!$H$6:$BH$470,51,FALSE)</f>
        <v>0</v>
      </c>
      <c r="T127" s="42">
        <f>VLOOKUP($H127,[1]EDA!$H$6:$BH$470,52,FALSE)</f>
        <v>0</v>
      </c>
      <c r="U127" s="42">
        <f>VLOOKUP($H127,[1]EDA!$H$6:$BH$470,53,FALSE)</f>
        <v>0</v>
      </c>
      <c r="V127" s="13"/>
      <c r="W127" s="13">
        <f t="shared" si="12"/>
        <v>39</v>
      </c>
      <c r="X127" s="20">
        <f t="shared" si="13"/>
        <v>0</v>
      </c>
      <c r="Y127" s="42">
        <f>VLOOKUP($H127,[2]EDA!$H$6:$AU$474,29,FALSE)</f>
        <v>0</v>
      </c>
      <c r="Z127" s="42">
        <f>VLOOKUP($H127,[2]EDA!$H$6:$AU$474,30,FALSE)</f>
        <v>0</v>
      </c>
      <c r="AA127" s="42">
        <f>VLOOKUP($H127,[2]EDA!$H$6:$AU$474,31,FALSE)</f>
        <v>0</v>
      </c>
      <c r="AB127" s="42">
        <f>VLOOKUP($H127,[2]EDA!$H$6:$AU$474,32,FALSE)</f>
        <v>0</v>
      </c>
      <c r="AC127" s="42">
        <f>VLOOKUP($H127,[2]EDA!$H$6:$AU$474,33,FALSE)</f>
        <v>0</v>
      </c>
      <c r="AD127" s="42">
        <f>VLOOKUP($H127,[2]EDA!$H$6:$AU$474,34,FALSE)</f>
        <v>0</v>
      </c>
      <c r="AE127" s="42">
        <f>VLOOKUP($H127,[2]EDA!$H$6:$AU$474,35,FALSE)</f>
        <v>0</v>
      </c>
      <c r="AF127" s="42">
        <f>VLOOKUP($H127,[2]EDA!$H$6:$AU$474,36,FALSE)</f>
        <v>0</v>
      </c>
      <c r="AG127" s="42">
        <f>VLOOKUP($H127,[2]EDA!$H$6:$AU$474,37,FALSE)</f>
        <v>0</v>
      </c>
      <c r="AH127" s="42">
        <f>VLOOKUP($H127,[2]EDA!$H$6:$AU$474,38,FALSE)</f>
        <v>0</v>
      </c>
      <c r="AI127" s="42">
        <f>VLOOKUP($H127,[2]EDA!$H$6:$AU$474,39,FALSE)</f>
        <v>0</v>
      </c>
      <c r="AJ127" s="42">
        <f>VLOOKUP($H127,[2]EDA!$H$6:$AU$474,40,FALSE)</f>
        <v>0</v>
      </c>
      <c r="AK127" s="23"/>
      <c r="AL127" s="45">
        <f t="shared" si="14"/>
        <v>0</v>
      </c>
      <c r="AM127" s="20">
        <f t="shared" si="15"/>
        <v>0</v>
      </c>
      <c r="AN127" s="42">
        <f>VLOOKUP($H127,[3]IRA!$H$6:$BH$470,42,FALSE)</f>
        <v>2</v>
      </c>
      <c r="AO127" s="42">
        <f>VLOOKUP($H127,[3]IRA!$H$6:$BH$470,43,FALSE)</f>
        <v>5</v>
      </c>
      <c r="AP127" s="42">
        <f>VLOOKUP($H127,[3]IRA!$H$6:$BH$470,44,FALSE)</f>
        <v>8</v>
      </c>
      <c r="AQ127" s="42">
        <f>VLOOKUP($H127,[3]IRA!$H$6:$BH$470,45,FALSE)</f>
        <v>0</v>
      </c>
      <c r="AR127" s="42">
        <f>VLOOKUP($H127,[3]IRA!$H$6:$BH$470,46,FALSE)</f>
        <v>0</v>
      </c>
      <c r="AS127" s="42">
        <f>VLOOKUP($H127,[3]IRA!$H$6:$BH$470,47,FALSE)</f>
        <v>3</v>
      </c>
      <c r="AT127" s="42">
        <f>VLOOKUP($H127,[3]IRA!$H$6:$BH$470,48,FALSE)</f>
        <v>10</v>
      </c>
      <c r="AU127" s="42">
        <f>VLOOKUP($H127,[3]IRA!$H$6:$BH$470,49,FALSE)</f>
        <v>11</v>
      </c>
      <c r="AV127" s="42">
        <f>VLOOKUP($H127,[3]IRA!$H$6:$BH$470,50,FALSE)</f>
        <v>2</v>
      </c>
      <c r="AW127" s="42">
        <f>VLOOKUP($H127,[3]IRA!$H$6:$BH$470,51,FALSE)</f>
        <v>0</v>
      </c>
      <c r="AX127" s="42">
        <f>VLOOKUP($H127,[3]IRA!$H$6:$BH$470,52,FALSE)</f>
        <v>0</v>
      </c>
      <c r="AY127" s="42">
        <f>VLOOKUP($H127,[3]IRA!$H$6:$BH$470,53,FALSE)</f>
        <v>0</v>
      </c>
      <c r="AZ127" s="23"/>
      <c r="BA127" s="23">
        <f t="shared" si="16"/>
        <v>41</v>
      </c>
      <c r="BB127" s="20">
        <f t="shared" si="17"/>
        <v>0</v>
      </c>
      <c r="BC127" s="42">
        <f>VLOOKUP($H127,[4]IRA!$H$7:$CH$471,68,FALSE)</f>
        <v>1</v>
      </c>
      <c r="BD127" s="42">
        <f>VLOOKUP($H127,[4]IRA!$H$7:$CH$471,69,FALSE)</f>
        <v>3</v>
      </c>
      <c r="BE127" s="42">
        <f>VLOOKUP($H127,[4]IRA!$H$7:$CH$471,70,FALSE)</f>
        <v>3</v>
      </c>
      <c r="BF127" s="42">
        <f>VLOOKUP($H127,[4]IRA!$H$7:$CH$471,71,FALSE)</f>
        <v>0</v>
      </c>
      <c r="BG127" s="42">
        <f>VLOOKUP($H127,[4]IRA!$H$7:$CH$471,72,FALSE)</f>
        <v>2</v>
      </c>
      <c r="BH127" s="42">
        <f>VLOOKUP($H127,[4]IRA!$H$7:$CH$471,73,FALSE)</f>
        <v>10</v>
      </c>
      <c r="BI127" s="42">
        <f>VLOOKUP($H127,[4]IRA!$H$7:$CH$471,74,FALSE)</f>
        <v>11</v>
      </c>
      <c r="BJ127" s="42">
        <f>VLOOKUP($H127,[4]IRA!$H$7:$CH$471,75,FALSE)</f>
        <v>13</v>
      </c>
      <c r="BK127" s="42">
        <f>VLOOKUP($H127,[4]IRA!$H$7:$CH$471,76,FALSE)</f>
        <v>5</v>
      </c>
      <c r="BL127" s="42">
        <f>VLOOKUP($H127,[4]IRA!$H$7:$CH$471,77,FALSE)</f>
        <v>0</v>
      </c>
      <c r="BM127" s="42">
        <f>VLOOKUP($H127,[4]IRA!$H$7:$CH$471,78,FALSE)</f>
        <v>0</v>
      </c>
      <c r="BN127" s="42">
        <f>VLOOKUP($H127,[4]IRA!$H$7:$CH$471,79,FALSE)</f>
        <v>0</v>
      </c>
      <c r="BO127" s="13"/>
      <c r="BP127" s="13">
        <f t="shared" si="18"/>
        <v>48</v>
      </c>
      <c r="BQ127" s="20">
        <f t="shared" si="19"/>
        <v>0</v>
      </c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</row>
    <row r="128" spans="1:118" s="100" customFormat="1" ht="10.199999999999999" x14ac:dyDescent="0.2">
      <c r="A128" s="17" t="s">
        <v>245</v>
      </c>
      <c r="B128" s="17" t="s">
        <v>278</v>
      </c>
      <c r="C128" s="42">
        <v>400</v>
      </c>
      <c r="D128" s="16" t="s">
        <v>547</v>
      </c>
      <c r="E128" s="16" t="s">
        <v>245</v>
      </c>
      <c r="F128" s="17" t="s">
        <v>278</v>
      </c>
      <c r="G128" s="17" t="s">
        <v>824</v>
      </c>
      <c r="H128" s="17">
        <v>124</v>
      </c>
      <c r="I128" s="17" t="s">
        <v>280</v>
      </c>
      <c r="J128" s="43">
        <f>VLOOKUP($H128,[1]EDA!$H$6:$BH$470,42,FALSE)</f>
        <v>1</v>
      </c>
      <c r="K128" s="42">
        <f>VLOOKUP($H128,[1]EDA!$H$6:$BH$470,43,FALSE)</f>
        <v>4</v>
      </c>
      <c r="L128" s="42">
        <f>VLOOKUP($H128,[1]EDA!$H$6:$BH$470,44,FALSE)</f>
        <v>2</v>
      </c>
      <c r="M128" s="42">
        <f>VLOOKUP($H128,[1]EDA!$H$6:$BH$470,45,FALSE)</f>
        <v>0</v>
      </c>
      <c r="N128" s="42">
        <f>VLOOKUP($H128,[1]EDA!$H$6:$BH$470,46,FALSE)</f>
        <v>1</v>
      </c>
      <c r="O128" s="42">
        <f>VLOOKUP($H128,[1]EDA!$H$6:$BH$470,47,FALSE)</f>
        <v>4</v>
      </c>
      <c r="P128" s="42">
        <f>VLOOKUP($H128,[1]EDA!$H$6:$BH$470,48,FALSE)</f>
        <v>2</v>
      </c>
      <c r="Q128" s="42">
        <f>VLOOKUP($H128,[1]EDA!$H$6:$BH$470,49,FALSE)</f>
        <v>12</v>
      </c>
      <c r="R128" s="42">
        <f>VLOOKUP($H128,[1]EDA!$H$6:$BH$470,50,FALSE)</f>
        <v>10</v>
      </c>
      <c r="S128" s="42">
        <f>VLOOKUP($H128,[1]EDA!$H$6:$BH$470,51,FALSE)</f>
        <v>0</v>
      </c>
      <c r="T128" s="42">
        <f>VLOOKUP($H128,[1]EDA!$H$6:$BH$470,52,FALSE)</f>
        <v>0</v>
      </c>
      <c r="U128" s="42">
        <f>VLOOKUP($H128,[1]EDA!$H$6:$BH$470,53,FALSE)</f>
        <v>0</v>
      </c>
      <c r="V128" s="13"/>
      <c r="W128" s="13">
        <f t="shared" si="12"/>
        <v>36</v>
      </c>
      <c r="X128" s="20">
        <f t="shared" si="13"/>
        <v>0</v>
      </c>
      <c r="Y128" s="42">
        <f>VLOOKUP($H128,[2]EDA!$H$6:$AU$474,29,FALSE)</f>
        <v>0</v>
      </c>
      <c r="Z128" s="42">
        <f>VLOOKUP($H128,[2]EDA!$H$6:$AU$474,30,FALSE)</f>
        <v>1</v>
      </c>
      <c r="AA128" s="42">
        <f>VLOOKUP($H128,[2]EDA!$H$6:$AU$474,31,FALSE)</f>
        <v>1</v>
      </c>
      <c r="AB128" s="42">
        <f>VLOOKUP($H128,[2]EDA!$H$6:$AU$474,32,FALSE)</f>
        <v>0</v>
      </c>
      <c r="AC128" s="42">
        <f>VLOOKUP($H128,[2]EDA!$H$6:$AU$474,33,FALSE)</f>
        <v>0</v>
      </c>
      <c r="AD128" s="42">
        <f>VLOOKUP($H128,[2]EDA!$H$6:$AU$474,34,FALSE)</f>
        <v>0</v>
      </c>
      <c r="AE128" s="42">
        <f>VLOOKUP($H128,[2]EDA!$H$6:$AU$474,35,FALSE)</f>
        <v>0</v>
      </c>
      <c r="AF128" s="42">
        <f>VLOOKUP($H128,[2]EDA!$H$6:$AU$474,36,FALSE)</f>
        <v>0</v>
      </c>
      <c r="AG128" s="42">
        <f>VLOOKUP($H128,[2]EDA!$H$6:$AU$474,37,FALSE)</f>
        <v>1</v>
      </c>
      <c r="AH128" s="42">
        <f>VLOOKUP($H128,[2]EDA!$H$6:$AU$474,38,FALSE)</f>
        <v>0</v>
      </c>
      <c r="AI128" s="42">
        <f>VLOOKUP($H128,[2]EDA!$H$6:$AU$474,39,FALSE)</f>
        <v>0</v>
      </c>
      <c r="AJ128" s="42">
        <f>VLOOKUP($H128,[2]EDA!$H$6:$AU$474,40,FALSE)</f>
        <v>0</v>
      </c>
      <c r="AK128" s="23"/>
      <c r="AL128" s="45">
        <f t="shared" si="14"/>
        <v>3</v>
      </c>
      <c r="AM128" s="20">
        <f t="shared" si="15"/>
        <v>0</v>
      </c>
      <c r="AN128" s="42">
        <f>VLOOKUP($H128,[3]IRA!$H$6:$BH$470,42,FALSE)</f>
        <v>0</v>
      </c>
      <c r="AO128" s="42">
        <f>VLOOKUP($H128,[3]IRA!$H$6:$BH$470,43,FALSE)</f>
        <v>0</v>
      </c>
      <c r="AP128" s="42">
        <f>VLOOKUP($H128,[3]IRA!$H$6:$BH$470,44,FALSE)</f>
        <v>0</v>
      </c>
      <c r="AQ128" s="42">
        <f>VLOOKUP($H128,[3]IRA!$H$6:$BH$470,45,FALSE)</f>
        <v>0</v>
      </c>
      <c r="AR128" s="42">
        <f>VLOOKUP($H128,[3]IRA!$H$6:$BH$470,46,FALSE)</f>
        <v>0</v>
      </c>
      <c r="AS128" s="42">
        <f>VLOOKUP($H128,[3]IRA!$H$6:$BH$470,47,FALSE)</f>
        <v>0</v>
      </c>
      <c r="AT128" s="42">
        <f>VLOOKUP($H128,[3]IRA!$H$6:$BH$470,48,FALSE)</f>
        <v>0</v>
      </c>
      <c r="AU128" s="42">
        <f>VLOOKUP($H128,[3]IRA!$H$6:$BH$470,49,FALSE)</f>
        <v>0</v>
      </c>
      <c r="AV128" s="42">
        <f>VLOOKUP($H128,[3]IRA!$H$6:$BH$470,50,FALSE)</f>
        <v>0</v>
      </c>
      <c r="AW128" s="42">
        <f>VLOOKUP($H128,[3]IRA!$H$6:$BH$470,51,FALSE)</f>
        <v>0</v>
      </c>
      <c r="AX128" s="42">
        <f>VLOOKUP($H128,[3]IRA!$H$6:$BH$470,52,FALSE)</f>
        <v>0</v>
      </c>
      <c r="AY128" s="42">
        <f>VLOOKUP($H128,[3]IRA!$H$6:$BH$470,53,FALSE)</f>
        <v>0</v>
      </c>
      <c r="AZ128" s="23"/>
      <c r="BA128" s="23">
        <f t="shared" si="16"/>
        <v>0</v>
      </c>
      <c r="BB128" s="20">
        <f t="shared" si="17"/>
        <v>0</v>
      </c>
      <c r="BC128" s="42">
        <f>VLOOKUP($H128,[4]IRA!$H$7:$CH$471,68,FALSE)</f>
        <v>3</v>
      </c>
      <c r="BD128" s="42">
        <f>VLOOKUP($H128,[4]IRA!$H$7:$CH$471,69,FALSE)</f>
        <v>11</v>
      </c>
      <c r="BE128" s="42">
        <f>VLOOKUP($H128,[4]IRA!$H$7:$CH$471,70,FALSE)</f>
        <v>17</v>
      </c>
      <c r="BF128" s="42">
        <f>VLOOKUP($H128,[4]IRA!$H$7:$CH$471,71,FALSE)</f>
        <v>0</v>
      </c>
      <c r="BG128" s="42">
        <f>VLOOKUP($H128,[4]IRA!$H$7:$CH$471,72,FALSE)</f>
        <v>10</v>
      </c>
      <c r="BH128" s="42">
        <f>VLOOKUP($H128,[4]IRA!$H$7:$CH$471,73,FALSE)</f>
        <v>9</v>
      </c>
      <c r="BI128" s="42">
        <f>VLOOKUP($H128,[4]IRA!$H$7:$CH$471,74,FALSE)</f>
        <v>29</v>
      </c>
      <c r="BJ128" s="42">
        <f>VLOOKUP($H128,[4]IRA!$H$7:$CH$471,75,FALSE)</f>
        <v>53</v>
      </c>
      <c r="BK128" s="42">
        <f>VLOOKUP($H128,[4]IRA!$H$7:$CH$471,76,FALSE)</f>
        <v>32</v>
      </c>
      <c r="BL128" s="42">
        <f>VLOOKUP($H128,[4]IRA!$H$7:$CH$471,77,FALSE)</f>
        <v>0</v>
      </c>
      <c r="BM128" s="42">
        <f>VLOOKUP($H128,[4]IRA!$H$7:$CH$471,78,FALSE)</f>
        <v>0</v>
      </c>
      <c r="BN128" s="42">
        <f>VLOOKUP($H128,[4]IRA!$H$7:$CH$471,79,FALSE)</f>
        <v>0</v>
      </c>
      <c r="BO128" s="13"/>
      <c r="BP128" s="13">
        <f t="shared" si="18"/>
        <v>164</v>
      </c>
      <c r="BQ128" s="20">
        <f t="shared" si="19"/>
        <v>0</v>
      </c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  <c r="CT128" s="99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</row>
    <row r="129" spans="1:118" s="100" customFormat="1" ht="10.199999999999999" x14ac:dyDescent="0.2">
      <c r="A129" s="17" t="s">
        <v>245</v>
      </c>
      <c r="B129" s="17" t="s">
        <v>372</v>
      </c>
      <c r="C129" s="42">
        <v>400</v>
      </c>
      <c r="D129" s="16" t="s">
        <v>547</v>
      </c>
      <c r="E129" s="16" t="s">
        <v>245</v>
      </c>
      <c r="F129" s="17" t="s">
        <v>418</v>
      </c>
      <c r="G129" s="17" t="s">
        <v>832</v>
      </c>
      <c r="H129" s="17">
        <v>125</v>
      </c>
      <c r="I129" s="17" t="s">
        <v>371</v>
      </c>
      <c r="J129" s="43">
        <f>VLOOKUP($H129,[1]EDA!$H$6:$BH$470,42,FALSE)</f>
        <v>6</v>
      </c>
      <c r="K129" s="42">
        <f>VLOOKUP($H129,[1]EDA!$H$6:$BH$470,43,FALSE)</f>
        <v>0</v>
      </c>
      <c r="L129" s="42">
        <f>VLOOKUP($H129,[1]EDA!$H$6:$BH$470,44,FALSE)</f>
        <v>0</v>
      </c>
      <c r="M129" s="42">
        <f>VLOOKUP($H129,[1]EDA!$H$6:$BH$470,45,FALSE)</f>
        <v>6</v>
      </c>
      <c r="N129" s="42">
        <f>VLOOKUP($H129,[1]EDA!$H$6:$BH$470,46,FALSE)</f>
        <v>9</v>
      </c>
      <c r="O129" s="42">
        <f>VLOOKUP($H129,[1]EDA!$H$6:$BH$470,47,FALSE)</f>
        <v>9</v>
      </c>
      <c r="P129" s="42">
        <f>VLOOKUP($H129,[1]EDA!$H$6:$BH$470,48,FALSE)</f>
        <v>8</v>
      </c>
      <c r="Q129" s="42">
        <f>VLOOKUP($H129,[1]EDA!$H$6:$BH$470,49,FALSE)</f>
        <v>3</v>
      </c>
      <c r="R129" s="42">
        <f>VLOOKUP($H129,[1]EDA!$H$6:$BH$470,50,FALSE)</f>
        <v>4</v>
      </c>
      <c r="S129" s="42">
        <f>VLOOKUP($H129,[1]EDA!$H$6:$BH$470,51,FALSE)</f>
        <v>3</v>
      </c>
      <c r="T129" s="42">
        <f>VLOOKUP($H129,[1]EDA!$H$6:$BH$470,52,FALSE)</f>
        <v>0</v>
      </c>
      <c r="U129" s="42">
        <f>VLOOKUP($H129,[1]EDA!$H$6:$BH$470,53,FALSE)</f>
        <v>0</v>
      </c>
      <c r="V129" s="13"/>
      <c r="W129" s="13">
        <f t="shared" si="12"/>
        <v>48</v>
      </c>
      <c r="X129" s="20">
        <f t="shared" si="13"/>
        <v>0</v>
      </c>
      <c r="Y129" s="42">
        <f>VLOOKUP($H129,[2]EDA!$H$6:$AU$474,29,FALSE)</f>
        <v>1</v>
      </c>
      <c r="Z129" s="42">
        <f>VLOOKUP($H129,[2]EDA!$H$6:$AU$474,30,FALSE)</f>
        <v>0</v>
      </c>
      <c r="AA129" s="42">
        <f>VLOOKUP($H129,[2]EDA!$H$6:$AU$474,31,FALSE)</f>
        <v>0</v>
      </c>
      <c r="AB129" s="42">
        <f>VLOOKUP($H129,[2]EDA!$H$6:$AU$474,32,FALSE)</f>
        <v>0</v>
      </c>
      <c r="AC129" s="42">
        <f>VLOOKUP($H129,[2]EDA!$H$6:$AU$474,33,FALSE)</f>
        <v>0</v>
      </c>
      <c r="AD129" s="42">
        <f>VLOOKUP($H129,[2]EDA!$H$6:$AU$474,34,FALSE)</f>
        <v>0</v>
      </c>
      <c r="AE129" s="42">
        <f>VLOOKUP($H129,[2]EDA!$H$6:$AU$474,35,FALSE)</f>
        <v>0</v>
      </c>
      <c r="AF129" s="42">
        <f>VLOOKUP($H129,[2]EDA!$H$6:$AU$474,36,FALSE)</f>
        <v>0</v>
      </c>
      <c r="AG129" s="42">
        <f>VLOOKUP($H129,[2]EDA!$H$6:$AU$474,37,FALSE)</f>
        <v>0</v>
      </c>
      <c r="AH129" s="42">
        <f>VLOOKUP($H129,[2]EDA!$H$6:$AU$474,38,FALSE)</f>
        <v>0</v>
      </c>
      <c r="AI129" s="42">
        <f>VLOOKUP($H129,[2]EDA!$H$6:$AU$474,39,FALSE)</f>
        <v>0</v>
      </c>
      <c r="AJ129" s="42">
        <f>VLOOKUP($H129,[2]EDA!$H$6:$AU$474,40,FALSE)</f>
        <v>0</v>
      </c>
      <c r="AK129" s="23"/>
      <c r="AL129" s="45">
        <f t="shared" si="14"/>
        <v>1</v>
      </c>
      <c r="AM129" s="20">
        <f t="shared" si="15"/>
        <v>0</v>
      </c>
      <c r="AN129" s="42">
        <f>VLOOKUP($H129,[3]IRA!$H$6:$BH$470,42,FALSE)</f>
        <v>0</v>
      </c>
      <c r="AO129" s="42">
        <f>VLOOKUP($H129,[3]IRA!$H$6:$BH$470,43,FALSE)</f>
        <v>0</v>
      </c>
      <c r="AP129" s="42">
        <f>VLOOKUP($H129,[3]IRA!$H$6:$BH$470,44,FALSE)</f>
        <v>1</v>
      </c>
      <c r="AQ129" s="42">
        <f>VLOOKUP($H129,[3]IRA!$H$6:$BH$470,45,FALSE)</f>
        <v>0</v>
      </c>
      <c r="AR129" s="42">
        <f>VLOOKUP($H129,[3]IRA!$H$6:$BH$470,46,FALSE)</f>
        <v>0</v>
      </c>
      <c r="AS129" s="42">
        <f>VLOOKUP($H129,[3]IRA!$H$6:$BH$470,47,FALSE)</f>
        <v>0</v>
      </c>
      <c r="AT129" s="42">
        <f>VLOOKUP($H129,[3]IRA!$H$6:$BH$470,48,FALSE)</f>
        <v>0</v>
      </c>
      <c r="AU129" s="42">
        <f>VLOOKUP($H129,[3]IRA!$H$6:$BH$470,49,FALSE)</f>
        <v>0</v>
      </c>
      <c r="AV129" s="42">
        <f>VLOOKUP($H129,[3]IRA!$H$6:$BH$470,50,FALSE)</f>
        <v>2</v>
      </c>
      <c r="AW129" s="42">
        <f>VLOOKUP($H129,[3]IRA!$H$6:$BH$470,51,FALSE)</f>
        <v>0</v>
      </c>
      <c r="AX129" s="42">
        <f>VLOOKUP($H129,[3]IRA!$H$6:$BH$470,52,FALSE)</f>
        <v>0</v>
      </c>
      <c r="AY129" s="42">
        <f>VLOOKUP($H129,[3]IRA!$H$6:$BH$470,53,FALSE)</f>
        <v>0</v>
      </c>
      <c r="AZ129" s="23"/>
      <c r="BA129" s="23">
        <f t="shared" si="16"/>
        <v>3</v>
      </c>
      <c r="BB129" s="20">
        <f t="shared" si="17"/>
        <v>0</v>
      </c>
      <c r="BC129" s="42">
        <f>VLOOKUP($H129,[4]IRA!$H$7:$CH$471,68,FALSE)</f>
        <v>11</v>
      </c>
      <c r="BD129" s="42">
        <f>VLOOKUP($H129,[4]IRA!$H$7:$CH$471,69,FALSE)</f>
        <v>0</v>
      </c>
      <c r="BE129" s="42">
        <f>VLOOKUP($H129,[4]IRA!$H$7:$CH$471,70,FALSE)</f>
        <v>2</v>
      </c>
      <c r="BF129" s="42">
        <f>VLOOKUP($H129,[4]IRA!$H$7:$CH$471,71,FALSE)</f>
        <v>4</v>
      </c>
      <c r="BG129" s="42">
        <f>VLOOKUP($H129,[4]IRA!$H$7:$CH$471,72,FALSE)</f>
        <v>8</v>
      </c>
      <c r="BH129" s="42">
        <f>VLOOKUP($H129,[4]IRA!$H$7:$CH$471,73,FALSE)</f>
        <v>12</v>
      </c>
      <c r="BI129" s="42">
        <f>VLOOKUP($H129,[4]IRA!$H$7:$CH$471,74,FALSE)</f>
        <v>20</v>
      </c>
      <c r="BJ129" s="42">
        <f>VLOOKUP($H129,[4]IRA!$H$7:$CH$471,75,FALSE)</f>
        <v>10</v>
      </c>
      <c r="BK129" s="42">
        <f>VLOOKUP($H129,[4]IRA!$H$7:$CH$471,76,FALSE)</f>
        <v>23</v>
      </c>
      <c r="BL129" s="42">
        <f>VLOOKUP($H129,[4]IRA!$H$7:$CH$471,77,FALSE)</f>
        <v>3</v>
      </c>
      <c r="BM129" s="42">
        <f>VLOOKUP($H129,[4]IRA!$H$7:$CH$471,78,FALSE)</f>
        <v>0</v>
      </c>
      <c r="BN129" s="42">
        <f>VLOOKUP($H129,[4]IRA!$H$7:$CH$471,79,FALSE)</f>
        <v>0</v>
      </c>
      <c r="BO129" s="13"/>
      <c r="BP129" s="13">
        <f t="shared" si="18"/>
        <v>93</v>
      </c>
      <c r="BQ129" s="20">
        <f t="shared" si="19"/>
        <v>0</v>
      </c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99"/>
      <c r="DD129" s="99"/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</row>
    <row r="130" spans="1:118" s="100" customFormat="1" ht="10.199999999999999" x14ac:dyDescent="0.2">
      <c r="A130" s="17" t="s">
        <v>245</v>
      </c>
      <c r="B130" s="17" t="s">
        <v>372</v>
      </c>
      <c r="C130" s="42">
        <v>400</v>
      </c>
      <c r="D130" s="16" t="s">
        <v>547</v>
      </c>
      <c r="E130" s="16" t="s">
        <v>245</v>
      </c>
      <c r="F130" s="17" t="s">
        <v>418</v>
      </c>
      <c r="G130" s="17" t="s">
        <v>824</v>
      </c>
      <c r="H130" s="17">
        <v>126</v>
      </c>
      <c r="I130" s="17" t="s">
        <v>374</v>
      </c>
      <c r="J130" s="43">
        <f>VLOOKUP($H130,[1]EDA!$H$6:$BH$470,42,FALSE)</f>
        <v>5</v>
      </c>
      <c r="K130" s="42">
        <f>VLOOKUP($H130,[1]EDA!$H$6:$BH$470,43,FALSE)</f>
        <v>0</v>
      </c>
      <c r="L130" s="42">
        <f>VLOOKUP($H130,[1]EDA!$H$6:$BH$470,44,FALSE)</f>
        <v>4</v>
      </c>
      <c r="M130" s="42">
        <f>VLOOKUP($H130,[1]EDA!$H$6:$BH$470,45,FALSE)</f>
        <v>7</v>
      </c>
      <c r="N130" s="42">
        <f>VLOOKUP($H130,[1]EDA!$H$6:$BH$470,46,FALSE)</f>
        <v>18</v>
      </c>
      <c r="O130" s="42">
        <f>VLOOKUP($H130,[1]EDA!$H$6:$BH$470,47,FALSE)</f>
        <v>9</v>
      </c>
      <c r="P130" s="42">
        <f>VLOOKUP($H130,[1]EDA!$H$6:$BH$470,48,FALSE)</f>
        <v>42</v>
      </c>
      <c r="Q130" s="42">
        <f>VLOOKUP($H130,[1]EDA!$H$6:$BH$470,49,FALSE)</f>
        <v>7</v>
      </c>
      <c r="R130" s="42">
        <f>VLOOKUP($H130,[1]EDA!$H$6:$BH$470,50,FALSE)</f>
        <v>13</v>
      </c>
      <c r="S130" s="42">
        <f>VLOOKUP($H130,[1]EDA!$H$6:$BH$470,51,FALSE)</f>
        <v>0</v>
      </c>
      <c r="T130" s="42">
        <f>VLOOKUP($H130,[1]EDA!$H$6:$BH$470,52,FALSE)</f>
        <v>0</v>
      </c>
      <c r="U130" s="42">
        <f>VLOOKUP($H130,[1]EDA!$H$6:$BH$470,53,FALSE)</f>
        <v>0</v>
      </c>
      <c r="V130" s="13"/>
      <c r="W130" s="13">
        <f t="shared" si="12"/>
        <v>105</v>
      </c>
      <c r="X130" s="20">
        <f t="shared" si="13"/>
        <v>0</v>
      </c>
      <c r="Y130" s="42">
        <f>VLOOKUP($H130,[2]EDA!$H$6:$AU$474,29,FALSE)</f>
        <v>0</v>
      </c>
      <c r="Z130" s="42">
        <f>VLOOKUP($H130,[2]EDA!$H$6:$AU$474,30,FALSE)</f>
        <v>0</v>
      </c>
      <c r="AA130" s="42">
        <f>VLOOKUP($H130,[2]EDA!$H$6:$AU$474,31,FALSE)</f>
        <v>0</v>
      </c>
      <c r="AB130" s="42">
        <f>VLOOKUP($H130,[2]EDA!$H$6:$AU$474,32,FALSE)</f>
        <v>0</v>
      </c>
      <c r="AC130" s="42">
        <f>VLOOKUP($H130,[2]EDA!$H$6:$AU$474,33,FALSE)</f>
        <v>0</v>
      </c>
      <c r="AD130" s="42">
        <f>VLOOKUP($H130,[2]EDA!$H$6:$AU$474,34,FALSE)</f>
        <v>0</v>
      </c>
      <c r="AE130" s="42">
        <f>VLOOKUP($H130,[2]EDA!$H$6:$AU$474,35,FALSE)</f>
        <v>0</v>
      </c>
      <c r="AF130" s="42">
        <f>VLOOKUP($H130,[2]EDA!$H$6:$AU$474,36,FALSE)</f>
        <v>0</v>
      </c>
      <c r="AG130" s="42">
        <f>VLOOKUP($H130,[2]EDA!$H$6:$AU$474,37,FALSE)</f>
        <v>0</v>
      </c>
      <c r="AH130" s="42">
        <f>VLOOKUP($H130,[2]EDA!$H$6:$AU$474,38,FALSE)</f>
        <v>0</v>
      </c>
      <c r="AI130" s="42">
        <f>VLOOKUP($H130,[2]EDA!$H$6:$AU$474,39,FALSE)</f>
        <v>0</v>
      </c>
      <c r="AJ130" s="42">
        <f>VLOOKUP($H130,[2]EDA!$H$6:$AU$474,40,FALSE)</f>
        <v>0</v>
      </c>
      <c r="AK130" s="23"/>
      <c r="AL130" s="45">
        <f t="shared" si="14"/>
        <v>0</v>
      </c>
      <c r="AM130" s="20">
        <f t="shared" si="15"/>
        <v>0</v>
      </c>
      <c r="AN130" s="42">
        <f>VLOOKUP($H130,[3]IRA!$H$6:$BH$470,42,FALSE)</f>
        <v>0</v>
      </c>
      <c r="AO130" s="42">
        <f>VLOOKUP($H130,[3]IRA!$H$6:$BH$470,43,FALSE)</f>
        <v>0</v>
      </c>
      <c r="AP130" s="42">
        <f>VLOOKUP($H130,[3]IRA!$H$6:$BH$470,44,FALSE)</f>
        <v>0</v>
      </c>
      <c r="AQ130" s="42">
        <f>VLOOKUP($H130,[3]IRA!$H$6:$BH$470,45,FALSE)</f>
        <v>0</v>
      </c>
      <c r="AR130" s="42">
        <f>VLOOKUP($H130,[3]IRA!$H$6:$BH$470,46,FALSE)</f>
        <v>0</v>
      </c>
      <c r="AS130" s="42">
        <f>VLOOKUP($H130,[3]IRA!$H$6:$BH$470,47,FALSE)</f>
        <v>0</v>
      </c>
      <c r="AT130" s="42">
        <f>VLOOKUP($H130,[3]IRA!$H$6:$BH$470,48,FALSE)</f>
        <v>0</v>
      </c>
      <c r="AU130" s="42">
        <f>VLOOKUP($H130,[3]IRA!$H$6:$BH$470,49,FALSE)</f>
        <v>0</v>
      </c>
      <c r="AV130" s="42">
        <f>VLOOKUP($H130,[3]IRA!$H$6:$BH$470,50,FALSE)</f>
        <v>0</v>
      </c>
      <c r="AW130" s="42">
        <f>VLOOKUP($H130,[3]IRA!$H$6:$BH$470,51,FALSE)</f>
        <v>0</v>
      </c>
      <c r="AX130" s="42">
        <f>VLOOKUP($H130,[3]IRA!$H$6:$BH$470,52,FALSE)</f>
        <v>0</v>
      </c>
      <c r="AY130" s="42">
        <f>VLOOKUP($H130,[3]IRA!$H$6:$BH$470,53,FALSE)</f>
        <v>0</v>
      </c>
      <c r="AZ130" s="23"/>
      <c r="BA130" s="23">
        <f t="shared" si="16"/>
        <v>0</v>
      </c>
      <c r="BB130" s="20">
        <f t="shared" si="17"/>
        <v>0</v>
      </c>
      <c r="BC130" s="42">
        <f>VLOOKUP($H130,[4]IRA!$H$7:$CH$471,68,FALSE)</f>
        <v>0</v>
      </c>
      <c r="BD130" s="42">
        <f>VLOOKUP($H130,[4]IRA!$H$7:$CH$471,69,FALSE)</f>
        <v>0</v>
      </c>
      <c r="BE130" s="42">
        <f>VLOOKUP($H130,[4]IRA!$H$7:$CH$471,70,FALSE)</f>
        <v>0</v>
      </c>
      <c r="BF130" s="42">
        <f>VLOOKUP($H130,[4]IRA!$H$7:$CH$471,71,FALSE)</f>
        <v>1</v>
      </c>
      <c r="BG130" s="42">
        <f>VLOOKUP($H130,[4]IRA!$H$7:$CH$471,72,FALSE)</f>
        <v>5</v>
      </c>
      <c r="BH130" s="42">
        <f>VLOOKUP($H130,[4]IRA!$H$7:$CH$471,73,FALSE)</f>
        <v>14</v>
      </c>
      <c r="BI130" s="42">
        <f>VLOOKUP($H130,[4]IRA!$H$7:$CH$471,74,FALSE)</f>
        <v>3</v>
      </c>
      <c r="BJ130" s="42">
        <f>VLOOKUP($H130,[4]IRA!$H$7:$CH$471,75,FALSE)</f>
        <v>1</v>
      </c>
      <c r="BK130" s="42">
        <f>VLOOKUP($H130,[4]IRA!$H$7:$CH$471,76,FALSE)</f>
        <v>1</v>
      </c>
      <c r="BL130" s="42">
        <f>VLOOKUP($H130,[4]IRA!$H$7:$CH$471,77,FALSE)</f>
        <v>0</v>
      </c>
      <c r="BM130" s="42">
        <f>VLOOKUP($H130,[4]IRA!$H$7:$CH$471,78,FALSE)</f>
        <v>0</v>
      </c>
      <c r="BN130" s="42">
        <f>VLOOKUP($H130,[4]IRA!$H$7:$CH$471,79,FALSE)</f>
        <v>0</v>
      </c>
      <c r="BO130" s="13"/>
      <c r="BP130" s="13">
        <f t="shared" si="18"/>
        <v>25</v>
      </c>
      <c r="BQ130" s="20">
        <f t="shared" si="19"/>
        <v>0</v>
      </c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</row>
    <row r="131" spans="1:118" s="100" customFormat="1" ht="10.199999999999999" x14ac:dyDescent="0.2">
      <c r="A131" s="17" t="s">
        <v>245</v>
      </c>
      <c r="B131" s="17" t="s">
        <v>372</v>
      </c>
      <c r="C131" s="42">
        <v>400</v>
      </c>
      <c r="D131" s="16" t="s">
        <v>547</v>
      </c>
      <c r="E131" s="16" t="s">
        <v>245</v>
      </c>
      <c r="F131" s="17" t="s">
        <v>418</v>
      </c>
      <c r="G131" s="17" t="s">
        <v>824</v>
      </c>
      <c r="H131" s="17">
        <v>127</v>
      </c>
      <c r="I131" s="17" t="s">
        <v>373</v>
      </c>
      <c r="J131" s="43">
        <f>VLOOKUP($H131,[1]EDA!$H$6:$BH$470,42,FALSE)</f>
        <v>1</v>
      </c>
      <c r="K131" s="42">
        <f>VLOOKUP($H131,[1]EDA!$H$6:$BH$470,43,FALSE)</f>
        <v>0</v>
      </c>
      <c r="L131" s="42">
        <f>VLOOKUP($H131,[1]EDA!$H$6:$BH$470,44,FALSE)</f>
        <v>0</v>
      </c>
      <c r="M131" s="42">
        <f>VLOOKUP($H131,[1]EDA!$H$6:$BH$470,45,FALSE)</f>
        <v>1</v>
      </c>
      <c r="N131" s="42">
        <f>VLOOKUP($H131,[1]EDA!$H$6:$BH$470,46,FALSE)</f>
        <v>10</v>
      </c>
      <c r="O131" s="42">
        <f>VLOOKUP($H131,[1]EDA!$H$6:$BH$470,47,FALSE)</f>
        <v>0</v>
      </c>
      <c r="P131" s="42">
        <f>VLOOKUP($H131,[1]EDA!$H$6:$BH$470,48,FALSE)</f>
        <v>4</v>
      </c>
      <c r="Q131" s="42">
        <f>VLOOKUP($H131,[1]EDA!$H$6:$BH$470,49,FALSE)</f>
        <v>0</v>
      </c>
      <c r="R131" s="42">
        <f>VLOOKUP($H131,[1]EDA!$H$6:$BH$470,50,FALSE)</f>
        <v>0</v>
      </c>
      <c r="S131" s="42">
        <f>VLOOKUP($H131,[1]EDA!$H$6:$BH$470,51,FALSE)</f>
        <v>0</v>
      </c>
      <c r="T131" s="42">
        <f>VLOOKUP($H131,[1]EDA!$H$6:$BH$470,52,FALSE)</f>
        <v>0</v>
      </c>
      <c r="U131" s="42">
        <f>VLOOKUP($H131,[1]EDA!$H$6:$BH$470,53,FALSE)</f>
        <v>0</v>
      </c>
      <c r="V131" s="13"/>
      <c r="W131" s="13">
        <f t="shared" si="12"/>
        <v>16</v>
      </c>
      <c r="X131" s="20">
        <f t="shared" si="13"/>
        <v>0</v>
      </c>
      <c r="Y131" s="42">
        <f>VLOOKUP($H131,[2]EDA!$H$6:$AU$474,29,FALSE)</f>
        <v>0</v>
      </c>
      <c r="Z131" s="42">
        <f>VLOOKUP($H131,[2]EDA!$H$6:$AU$474,30,FALSE)</f>
        <v>0</v>
      </c>
      <c r="AA131" s="42">
        <f>VLOOKUP($H131,[2]EDA!$H$6:$AU$474,31,FALSE)</f>
        <v>0</v>
      </c>
      <c r="AB131" s="42">
        <f>VLOOKUP($H131,[2]EDA!$H$6:$AU$474,32,FALSE)</f>
        <v>0</v>
      </c>
      <c r="AC131" s="42">
        <f>VLOOKUP($H131,[2]EDA!$H$6:$AU$474,33,FALSE)</f>
        <v>0</v>
      </c>
      <c r="AD131" s="42">
        <f>VLOOKUP($H131,[2]EDA!$H$6:$AU$474,34,FALSE)</f>
        <v>0</v>
      </c>
      <c r="AE131" s="42">
        <f>VLOOKUP($H131,[2]EDA!$H$6:$AU$474,35,FALSE)</f>
        <v>0</v>
      </c>
      <c r="AF131" s="42">
        <f>VLOOKUP($H131,[2]EDA!$H$6:$AU$474,36,FALSE)</f>
        <v>0</v>
      </c>
      <c r="AG131" s="42">
        <f>VLOOKUP($H131,[2]EDA!$H$6:$AU$474,37,FALSE)</f>
        <v>0</v>
      </c>
      <c r="AH131" s="42">
        <f>VLOOKUP($H131,[2]EDA!$H$6:$AU$474,38,FALSE)</f>
        <v>0</v>
      </c>
      <c r="AI131" s="42">
        <f>VLOOKUP($H131,[2]EDA!$H$6:$AU$474,39,FALSE)</f>
        <v>0</v>
      </c>
      <c r="AJ131" s="42">
        <f>VLOOKUP($H131,[2]EDA!$H$6:$AU$474,40,FALSE)</f>
        <v>0</v>
      </c>
      <c r="AK131" s="23"/>
      <c r="AL131" s="45">
        <f t="shared" si="14"/>
        <v>0</v>
      </c>
      <c r="AM131" s="20">
        <f t="shared" si="15"/>
        <v>0</v>
      </c>
      <c r="AN131" s="42">
        <f>VLOOKUP($H131,[3]IRA!$H$6:$BH$470,42,FALSE)</f>
        <v>0</v>
      </c>
      <c r="AO131" s="42">
        <f>VLOOKUP($H131,[3]IRA!$H$6:$BH$470,43,FALSE)</f>
        <v>0</v>
      </c>
      <c r="AP131" s="42">
        <f>VLOOKUP($H131,[3]IRA!$H$6:$BH$470,44,FALSE)</f>
        <v>0</v>
      </c>
      <c r="AQ131" s="42">
        <f>VLOOKUP($H131,[3]IRA!$H$6:$BH$470,45,FALSE)</f>
        <v>0</v>
      </c>
      <c r="AR131" s="42">
        <f>VLOOKUP($H131,[3]IRA!$H$6:$BH$470,46,FALSE)</f>
        <v>0</v>
      </c>
      <c r="AS131" s="42">
        <f>VLOOKUP($H131,[3]IRA!$H$6:$BH$470,47,FALSE)</f>
        <v>0</v>
      </c>
      <c r="AT131" s="42">
        <f>VLOOKUP($H131,[3]IRA!$H$6:$BH$470,48,FALSE)</f>
        <v>0</v>
      </c>
      <c r="AU131" s="42">
        <f>VLOOKUP($H131,[3]IRA!$H$6:$BH$470,49,FALSE)</f>
        <v>0</v>
      </c>
      <c r="AV131" s="42">
        <f>VLOOKUP($H131,[3]IRA!$H$6:$BH$470,50,FALSE)</f>
        <v>0</v>
      </c>
      <c r="AW131" s="42">
        <f>VLOOKUP($H131,[3]IRA!$H$6:$BH$470,51,FALSE)</f>
        <v>0</v>
      </c>
      <c r="AX131" s="42">
        <f>VLOOKUP($H131,[3]IRA!$H$6:$BH$470,52,FALSE)</f>
        <v>0</v>
      </c>
      <c r="AY131" s="42">
        <f>VLOOKUP($H131,[3]IRA!$H$6:$BH$470,53,FALSE)</f>
        <v>0</v>
      </c>
      <c r="AZ131" s="23"/>
      <c r="BA131" s="23">
        <f t="shared" si="16"/>
        <v>0</v>
      </c>
      <c r="BB131" s="20">
        <f t="shared" si="17"/>
        <v>0</v>
      </c>
      <c r="BC131" s="42">
        <f>VLOOKUP($H131,[4]IRA!$H$7:$CH$471,68,FALSE)</f>
        <v>3</v>
      </c>
      <c r="BD131" s="42">
        <f>VLOOKUP($H131,[4]IRA!$H$7:$CH$471,69,FALSE)</f>
        <v>0</v>
      </c>
      <c r="BE131" s="42">
        <f>VLOOKUP($H131,[4]IRA!$H$7:$CH$471,70,FALSE)</f>
        <v>10</v>
      </c>
      <c r="BF131" s="42">
        <f>VLOOKUP($H131,[4]IRA!$H$7:$CH$471,71,FALSE)</f>
        <v>3</v>
      </c>
      <c r="BG131" s="42">
        <f>VLOOKUP($H131,[4]IRA!$H$7:$CH$471,72,FALSE)</f>
        <v>1</v>
      </c>
      <c r="BH131" s="42">
        <f>VLOOKUP($H131,[4]IRA!$H$7:$CH$471,73,FALSE)</f>
        <v>0</v>
      </c>
      <c r="BI131" s="42">
        <f>VLOOKUP($H131,[4]IRA!$H$7:$CH$471,74,FALSE)</f>
        <v>6</v>
      </c>
      <c r="BJ131" s="42">
        <f>VLOOKUP($H131,[4]IRA!$H$7:$CH$471,75,FALSE)</f>
        <v>0</v>
      </c>
      <c r="BK131" s="42">
        <f>VLOOKUP($H131,[4]IRA!$H$7:$CH$471,76,FALSE)</f>
        <v>0</v>
      </c>
      <c r="BL131" s="42">
        <f>VLOOKUP($H131,[4]IRA!$H$7:$CH$471,77,FALSE)</f>
        <v>0</v>
      </c>
      <c r="BM131" s="42">
        <f>VLOOKUP($H131,[4]IRA!$H$7:$CH$471,78,FALSE)</f>
        <v>0</v>
      </c>
      <c r="BN131" s="42">
        <f>VLOOKUP($H131,[4]IRA!$H$7:$CH$471,79,FALSE)</f>
        <v>0</v>
      </c>
      <c r="BO131" s="13"/>
      <c r="BP131" s="13">
        <f t="shared" si="18"/>
        <v>23</v>
      </c>
      <c r="BQ131" s="20">
        <f t="shared" si="19"/>
        <v>0</v>
      </c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  <c r="CT131" s="99"/>
      <c r="CU131" s="99"/>
      <c r="CV131" s="99"/>
      <c r="CW131" s="99"/>
      <c r="CX131" s="99"/>
      <c r="CY131" s="99"/>
      <c r="CZ131" s="99"/>
      <c r="DA131" s="99"/>
      <c r="DB131" s="99"/>
      <c r="DC131" s="99"/>
      <c r="DD131" s="99"/>
      <c r="DE131" s="99"/>
      <c r="DF131" s="99"/>
      <c r="DG131" s="99"/>
      <c r="DH131" s="99"/>
      <c r="DI131" s="99"/>
      <c r="DJ131" s="99"/>
      <c r="DK131" s="99"/>
      <c r="DL131" s="99"/>
      <c r="DM131" s="99"/>
      <c r="DN131" s="99"/>
    </row>
    <row r="132" spans="1:118" s="100" customFormat="1" ht="10.199999999999999" x14ac:dyDescent="0.2">
      <c r="A132" s="17" t="s">
        <v>245</v>
      </c>
      <c r="B132" s="17" t="s">
        <v>372</v>
      </c>
      <c r="C132" s="42">
        <v>400</v>
      </c>
      <c r="D132" s="16" t="s">
        <v>547</v>
      </c>
      <c r="E132" s="16" t="s">
        <v>245</v>
      </c>
      <c r="F132" s="17" t="s">
        <v>418</v>
      </c>
      <c r="G132" s="17" t="s">
        <v>824</v>
      </c>
      <c r="H132" s="17">
        <v>128</v>
      </c>
      <c r="I132" s="17" t="s">
        <v>375</v>
      </c>
      <c r="J132" s="43">
        <f>VLOOKUP($H132,[1]EDA!$H$6:$BH$470,42,FALSE)</f>
        <v>0</v>
      </c>
      <c r="K132" s="42">
        <f>VLOOKUP($H132,[1]EDA!$H$6:$BH$470,43,FALSE)</f>
        <v>0</v>
      </c>
      <c r="L132" s="42">
        <f>VLOOKUP($H132,[1]EDA!$H$6:$BH$470,44,FALSE)</f>
        <v>0</v>
      </c>
      <c r="M132" s="42">
        <f>VLOOKUP($H132,[1]EDA!$H$6:$BH$470,45,FALSE)</f>
        <v>1</v>
      </c>
      <c r="N132" s="42">
        <f>VLOOKUP($H132,[1]EDA!$H$6:$BH$470,46,FALSE)</f>
        <v>6</v>
      </c>
      <c r="O132" s="42">
        <f>VLOOKUP($H132,[1]EDA!$H$6:$BH$470,47,FALSE)</f>
        <v>0</v>
      </c>
      <c r="P132" s="42">
        <f>VLOOKUP($H132,[1]EDA!$H$6:$BH$470,48,FALSE)</f>
        <v>0</v>
      </c>
      <c r="Q132" s="42">
        <f>VLOOKUP($H132,[1]EDA!$H$6:$BH$470,49,FALSE)</f>
        <v>4</v>
      </c>
      <c r="R132" s="42">
        <f>VLOOKUP($H132,[1]EDA!$H$6:$BH$470,50,FALSE)</f>
        <v>5</v>
      </c>
      <c r="S132" s="42">
        <f>VLOOKUP($H132,[1]EDA!$H$6:$BH$470,51,FALSE)</f>
        <v>0</v>
      </c>
      <c r="T132" s="42">
        <f>VLOOKUP($H132,[1]EDA!$H$6:$BH$470,52,FALSE)</f>
        <v>0</v>
      </c>
      <c r="U132" s="42">
        <f>VLOOKUP($H132,[1]EDA!$H$6:$BH$470,53,FALSE)</f>
        <v>0</v>
      </c>
      <c r="V132" s="13"/>
      <c r="W132" s="13">
        <f t="shared" si="12"/>
        <v>16</v>
      </c>
      <c r="X132" s="20">
        <f t="shared" si="13"/>
        <v>0</v>
      </c>
      <c r="Y132" s="42">
        <f>VLOOKUP($H132,[2]EDA!$H$6:$AU$474,29,FALSE)</f>
        <v>0</v>
      </c>
      <c r="Z132" s="42">
        <f>VLOOKUP($H132,[2]EDA!$H$6:$AU$474,30,FALSE)</f>
        <v>0</v>
      </c>
      <c r="AA132" s="42">
        <f>VLOOKUP($H132,[2]EDA!$H$6:$AU$474,31,FALSE)</f>
        <v>0</v>
      </c>
      <c r="AB132" s="42">
        <f>VLOOKUP($H132,[2]EDA!$H$6:$AU$474,32,FALSE)</f>
        <v>0</v>
      </c>
      <c r="AC132" s="42">
        <f>VLOOKUP($H132,[2]EDA!$H$6:$AU$474,33,FALSE)</f>
        <v>0</v>
      </c>
      <c r="AD132" s="42">
        <f>VLOOKUP($H132,[2]EDA!$H$6:$AU$474,34,FALSE)</f>
        <v>0</v>
      </c>
      <c r="AE132" s="42">
        <f>VLOOKUP($H132,[2]EDA!$H$6:$AU$474,35,FALSE)</f>
        <v>0</v>
      </c>
      <c r="AF132" s="42">
        <f>VLOOKUP($H132,[2]EDA!$H$6:$AU$474,36,FALSE)</f>
        <v>0</v>
      </c>
      <c r="AG132" s="42">
        <f>VLOOKUP($H132,[2]EDA!$H$6:$AU$474,37,FALSE)</f>
        <v>0</v>
      </c>
      <c r="AH132" s="42">
        <f>VLOOKUP($H132,[2]EDA!$H$6:$AU$474,38,FALSE)</f>
        <v>0</v>
      </c>
      <c r="AI132" s="42">
        <f>VLOOKUP($H132,[2]EDA!$H$6:$AU$474,39,FALSE)</f>
        <v>0</v>
      </c>
      <c r="AJ132" s="42">
        <f>VLOOKUP($H132,[2]EDA!$H$6:$AU$474,40,FALSE)</f>
        <v>0</v>
      </c>
      <c r="AK132" s="23"/>
      <c r="AL132" s="45">
        <f t="shared" si="14"/>
        <v>0</v>
      </c>
      <c r="AM132" s="20">
        <f t="shared" si="15"/>
        <v>0</v>
      </c>
      <c r="AN132" s="42">
        <f>VLOOKUP($H132,[3]IRA!$H$6:$BH$470,42,FALSE)</f>
        <v>0</v>
      </c>
      <c r="AO132" s="42">
        <f>VLOOKUP($H132,[3]IRA!$H$6:$BH$470,43,FALSE)</f>
        <v>0</v>
      </c>
      <c r="AP132" s="42">
        <f>VLOOKUP($H132,[3]IRA!$H$6:$BH$470,44,FALSE)</f>
        <v>0</v>
      </c>
      <c r="AQ132" s="42">
        <f>VLOOKUP($H132,[3]IRA!$H$6:$BH$470,45,FALSE)</f>
        <v>0</v>
      </c>
      <c r="AR132" s="42">
        <f>VLOOKUP($H132,[3]IRA!$H$6:$BH$470,46,FALSE)</f>
        <v>0</v>
      </c>
      <c r="AS132" s="42">
        <f>VLOOKUP($H132,[3]IRA!$H$6:$BH$470,47,FALSE)</f>
        <v>0</v>
      </c>
      <c r="AT132" s="42">
        <f>VLOOKUP($H132,[3]IRA!$H$6:$BH$470,48,FALSE)</f>
        <v>0</v>
      </c>
      <c r="AU132" s="42">
        <f>VLOOKUP($H132,[3]IRA!$H$6:$BH$470,49,FALSE)</f>
        <v>0</v>
      </c>
      <c r="AV132" s="42">
        <f>VLOOKUP($H132,[3]IRA!$H$6:$BH$470,50,FALSE)</f>
        <v>0</v>
      </c>
      <c r="AW132" s="42">
        <f>VLOOKUP($H132,[3]IRA!$H$6:$BH$470,51,FALSE)</f>
        <v>0</v>
      </c>
      <c r="AX132" s="42">
        <f>VLOOKUP($H132,[3]IRA!$H$6:$BH$470,52,FALSE)</f>
        <v>0</v>
      </c>
      <c r="AY132" s="42">
        <f>VLOOKUP($H132,[3]IRA!$H$6:$BH$470,53,FALSE)</f>
        <v>0</v>
      </c>
      <c r="AZ132" s="23"/>
      <c r="BA132" s="23">
        <f t="shared" si="16"/>
        <v>0</v>
      </c>
      <c r="BB132" s="20">
        <f t="shared" si="17"/>
        <v>0</v>
      </c>
      <c r="BC132" s="42">
        <f>VLOOKUP($H132,[4]IRA!$H$7:$CH$471,68,FALSE)</f>
        <v>0</v>
      </c>
      <c r="BD132" s="42">
        <f>VLOOKUP($H132,[4]IRA!$H$7:$CH$471,69,FALSE)</f>
        <v>9</v>
      </c>
      <c r="BE132" s="42">
        <f>VLOOKUP($H132,[4]IRA!$H$7:$CH$471,70,FALSE)</f>
        <v>1</v>
      </c>
      <c r="BF132" s="42">
        <f>VLOOKUP($H132,[4]IRA!$H$7:$CH$471,71,FALSE)</f>
        <v>7</v>
      </c>
      <c r="BG132" s="42">
        <f>VLOOKUP($H132,[4]IRA!$H$7:$CH$471,72,FALSE)</f>
        <v>3</v>
      </c>
      <c r="BH132" s="42">
        <f>VLOOKUP($H132,[4]IRA!$H$7:$CH$471,73,FALSE)</f>
        <v>0</v>
      </c>
      <c r="BI132" s="42">
        <f>VLOOKUP($H132,[4]IRA!$H$7:$CH$471,74,FALSE)</f>
        <v>3</v>
      </c>
      <c r="BJ132" s="42">
        <f>VLOOKUP($H132,[4]IRA!$H$7:$CH$471,75,FALSE)</f>
        <v>13</v>
      </c>
      <c r="BK132" s="42">
        <f>VLOOKUP($H132,[4]IRA!$H$7:$CH$471,76,FALSE)</f>
        <v>3</v>
      </c>
      <c r="BL132" s="42">
        <f>VLOOKUP($H132,[4]IRA!$H$7:$CH$471,77,FALSE)</f>
        <v>0</v>
      </c>
      <c r="BM132" s="42">
        <f>VLOOKUP($H132,[4]IRA!$H$7:$CH$471,78,FALSE)</f>
        <v>0</v>
      </c>
      <c r="BN132" s="42">
        <f>VLOOKUP($H132,[4]IRA!$H$7:$CH$471,79,FALSE)</f>
        <v>0</v>
      </c>
      <c r="BO132" s="13"/>
      <c r="BP132" s="13">
        <f t="shared" si="18"/>
        <v>39</v>
      </c>
      <c r="BQ132" s="20">
        <f t="shared" si="19"/>
        <v>0</v>
      </c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99"/>
      <c r="CV132" s="99"/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99"/>
      <c r="DI132" s="99"/>
      <c r="DJ132" s="99"/>
      <c r="DK132" s="99"/>
      <c r="DL132" s="99"/>
      <c r="DM132" s="99"/>
      <c r="DN132" s="99"/>
    </row>
    <row r="133" spans="1:118" s="100" customFormat="1" ht="10.199999999999999" x14ac:dyDescent="0.2">
      <c r="A133" s="17" t="s">
        <v>8</v>
      </c>
      <c r="B133" s="17" t="s">
        <v>9</v>
      </c>
      <c r="C133" s="42">
        <v>400</v>
      </c>
      <c r="D133" s="16" t="s">
        <v>547</v>
      </c>
      <c r="E133" s="16" t="s">
        <v>8</v>
      </c>
      <c r="F133" s="17" t="s">
        <v>8</v>
      </c>
      <c r="G133" s="17" t="s">
        <v>827</v>
      </c>
      <c r="H133" s="17">
        <v>129</v>
      </c>
      <c r="I133" s="17" t="s">
        <v>10</v>
      </c>
      <c r="J133" s="43">
        <f>VLOOKUP($H133,[1]EDA!$H$6:$BH$470,42,FALSE)</f>
        <v>8</v>
      </c>
      <c r="K133" s="42">
        <f>VLOOKUP($H133,[1]EDA!$H$6:$BH$470,43,FALSE)</f>
        <v>4</v>
      </c>
      <c r="L133" s="42">
        <f>VLOOKUP($H133,[1]EDA!$H$6:$BH$470,44,FALSE)</f>
        <v>1</v>
      </c>
      <c r="M133" s="42">
        <f>VLOOKUP($H133,[1]EDA!$H$6:$BH$470,45,FALSE)</f>
        <v>0</v>
      </c>
      <c r="N133" s="42">
        <f>VLOOKUP($H133,[1]EDA!$H$6:$BH$470,46,FALSE)</f>
        <v>0</v>
      </c>
      <c r="O133" s="42">
        <f>VLOOKUP($H133,[1]EDA!$H$6:$BH$470,47,FALSE)</f>
        <v>0</v>
      </c>
      <c r="P133" s="42">
        <f>VLOOKUP($H133,[1]EDA!$H$6:$BH$470,48,FALSE)</f>
        <v>4</v>
      </c>
      <c r="Q133" s="42">
        <f>VLOOKUP($H133,[1]EDA!$H$6:$BH$470,49,FALSE)</f>
        <v>6</v>
      </c>
      <c r="R133" s="42">
        <f>VLOOKUP($H133,[1]EDA!$H$6:$BH$470,50,FALSE)</f>
        <v>0</v>
      </c>
      <c r="S133" s="42">
        <f>VLOOKUP($H133,[1]EDA!$H$6:$BH$470,51,FALSE)</f>
        <v>0</v>
      </c>
      <c r="T133" s="42">
        <f>VLOOKUP($H133,[1]EDA!$H$6:$BH$470,52,FALSE)</f>
        <v>0</v>
      </c>
      <c r="U133" s="42">
        <f>VLOOKUP($H133,[1]EDA!$H$6:$BH$470,53,FALSE)</f>
        <v>0</v>
      </c>
      <c r="V133" s="13"/>
      <c r="W133" s="13">
        <f t="shared" si="12"/>
        <v>23</v>
      </c>
      <c r="X133" s="20">
        <f t="shared" si="13"/>
        <v>0</v>
      </c>
      <c r="Y133" s="42">
        <f>VLOOKUP($H133,[2]EDA!$H$6:$AU$474,29,FALSE)</f>
        <v>0</v>
      </c>
      <c r="Z133" s="42">
        <f>VLOOKUP($H133,[2]EDA!$H$6:$AU$474,30,FALSE)</f>
        <v>0</v>
      </c>
      <c r="AA133" s="42">
        <f>VLOOKUP($H133,[2]EDA!$H$6:$AU$474,31,FALSE)</f>
        <v>0</v>
      </c>
      <c r="AB133" s="42">
        <f>VLOOKUP($H133,[2]EDA!$H$6:$AU$474,32,FALSE)</f>
        <v>0</v>
      </c>
      <c r="AC133" s="42">
        <f>VLOOKUP($H133,[2]EDA!$H$6:$AU$474,33,FALSE)</f>
        <v>0</v>
      </c>
      <c r="AD133" s="42">
        <f>VLOOKUP($H133,[2]EDA!$H$6:$AU$474,34,FALSE)</f>
        <v>0</v>
      </c>
      <c r="AE133" s="42">
        <f>VLOOKUP($H133,[2]EDA!$H$6:$AU$474,35,FALSE)</f>
        <v>0</v>
      </c>
      <c r="AF133" s="42">
        <f>VLOOKUP($H133,[2]EDA!$H$6:$AU$474,36,FALSE)</f>
        <v>0</v>
      </c>
      <c r="AG133" s="42">
        <f>VLOOKUP($H133,[2]EDA!$H$6:$AU$474,37,FALSE)</f>
        <v>0</v>
      </c>
      <c r="AH133" s="42">
        <f>VLOOKUP($H133,[2]EDA!$H$6:$AU$474,38,FALSE)</f>
        <v>0</v>
      </c>
      <c r="AI133" s="42">
        <f>VLOOKUP($H133,[2]EDA!$H$6:$AU$474,39,FALSE)</f>
        <v>0</v>
      </c>
      <c r="AJ133" s="42">
        <f>VLOOKUP($H133,[2]EDA!$H$6:$AU$474,40,FALSE)</f>
        <v>0</v>
      </c>
      <c r="AK133" s="23"/>
      <c r="AL133" s="45">
        <f t="shared" si="14"/>
        <v>0</v>
      </c>
      <c r="AM133" s="20">
        <f t="shared" si="15"/>
        <v>0</v>
      </c>
      <c r="AN133" s="42">
        <f>VLOOKUP($H133,[3]IRA!$H$6:$BH$470,42,FALSE)</f>
        <v>0</v>
      </c>
      <c r="AO133" s="42">
        <f>VLOOKUP($H133,[3]IRA!$H$6:$BH$470,43,FALSE)</f>
        <v>0</v>
      </c>
      <c r="AP133" s="42">
        <f>VLOOKUP($H133,[3]IRA!$H$6:$BH$470,44,FALSE)</f>
        <v>0</v>
      </c>
      <c r="AQ133" s="42">
        <f>VLOOKUP($H133,[3]IRA!$H$6:$BH$470,45,FALSE)</f>
        <v>0</v>
      </c>
      <c r="AR133" s="42">
        <f>VLOOKUP($H133,[3]IRA!$H$6:$BH$470,46,FALSE)</f>
        <v>0</v>
      </c>
      <c r="AS133" s="42">
        <f>VLOOKUP($H133,[3]IRA!$H$6:$BH$470,47,FALSE)</f>
        <v>0</v>
      </c>
      <c r="AT133" s="42">
        <f>VLOOKUP($H133,[3]IRA!$H$6:$BH$470,48,FALSE)</f>
        <v>2</v>
      </c>
      <c r="AU133" s="42">
        <f>VLOOKUP($H133,[3]IRA!$H$6:$BH$470,49,FALSE)</f>
        <v>0</v>
      </c>
      <c r="AV133" s="42">
        <f>VLOOKUP($H133,[3]IRA!$H$6:$BH$470,50,FALSE)</f>
        <v>0</v>
      </c>
      <c r="AW133" s="42">
        <f>VLOOKUP($H133,[3]IRA!$H$6:$BH$470,51,FALSE)</f>
        <v>0</v>
      </c>
      <c r="AX133" s="42">
        <f>VLOOKUP($H133,[3]IRA!$H$6:$BH$470,52,FALSE)</f>
        <v>0</v>
      </c>
      <c r="AY133" s="42">
        <f>VLOOKUP($H133,[3]IRA!$H$6:$BH$470,53,FALSE)</f>
        <v>0</v>
      </c>
      <c r="AZ133" s="23"/>
      <c r="BA133" s="23">
        <f t="shared" si="16"/>
        <v>2</v>
      </c>
      <c r="BB133" s="20">
        <f t="shared" si="17"/>
        <v>0</v>
      </c>
      <c r="BC133" s="42">
        <f>VLOOKUP($H133,[4]IRA!$H$7:$CH$471,68,FALSE)</f>
        <v>51</v>
      </c>
      <c r="BD133" s="42">
        <f>VLOOKUP($H133,[4]IRA!$H$7:$CH$471,69,FALSE)</f>
        <v>19</v>
      </c>
      <c r="BE133" s="42">
        <f>VLOOKUP($H133,[4]IRA!$H$7:$CH$471,70,FALSE)</f>
        <v>3</v>
      </c>
      <c r="BF133" s="42">
        <f>VLOOKUP($H133,[4]IRA!$H$7:$CH$471,71,FALSE)</f>
        <v>3</v>
      </c>
      <c r="BG133" s="42">
        <f>VLOOKUP($H133,[4]IRA!$H$7:$CH$471,72,FALSE)</f>
        <v>0</v>
      </c>
      <c r="BH133" s="42">
        <f>VLOOKUP($H133,[4]IRA!$H$7:$CH$471,73,FALSE)</f>
        <v>0</v>
      </c>
      <c r="BI133" s="42">
        <f>VLOOKUP($H133,[4]IRA!$H$7:$CH$471,74,FALSE)</f>
        <v>31</v>
      </c>
      <c r="BJ133" s="42">
        <f>VLOOKUP($H133,[4]IRA!$H$7:$CH$471,75,FALSE)</f>
        <v>40</v>
      </c>
      <c r="BK133" s="42">
        <f>VLOOKUP($H133,[4]IRA!$H$7:$CH$471,76,FALSE)</f>
        <v>9</v>
      </c>
      <c r="BL133" s="42">
        <f>VLOOKUP($H133,[4]IRA!$H$7:$CH$471,77,FALSE)</f>
        <v>0</v>
      </c>
      <c r="BM133" s="42">
        <f>VLOOKUP($H133,[4]IRA!$H$7:$CH$471,78,FALSE)</f>
        <v>0</v>
      </c>
      <c r="BN133" s="42">
        <f>VLOOKUP($H133,[4]IRA!$H$7:$CH$471,79,FALSE)</f>
        <v>0</v>
      </c>
      <c r="BO133" s="13"/>
      <c r="BP133" s="13">
        <f t="shared" si="18"/>
        <v>156</v>
      </c>
      <c r="BQ133" s="20">
        <f t="shared" si="19"/>
        <v>0</v>
      </c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  <c r="CT133" s="99"/>
      <c r="CU133" s="99"/>
      <c r="CV133" s="99"/>
      <c r="CW133" s="99"/>
      <c r="CX133" s="99"/>
      <c r="CY133" s="99"/>
      <c r="CZ133" s="99"/>
      <c r="DA133" s="99"/>
      <c r="DB133" s="99"/>
      <c r="DC133" s="99"/>
      <c r="DD133" s="99"/>
      <c r="DE133" s="99"/>
      <c r="DF133" s="99"/>
      <c r="DG133" s="99"/>
      <c r="DH133" s="99"/>
      <c r="DI133" s="99"/>
      <c r="DJ133" s="99"/>
      <c r="DK133" s="99"/>
      <c r="DL133" s="99"/>
      <c r="DM133" s="99"/>
      <c r="DN133" s="99"/>
    </row>
    <row r="134" spans="1:118" s="100" customFormat="1" ht="10.199999999999999" x14ac:dyDescent="0.2">
      <c r="A134" s="17" t="s">
        <v>8</v>
      </c>
      <c r="B134" s="17" t="s">
        <v>9</v>
      </c>
      <c r="C134" s="42">
        <v>400</v>
      </c>
      <c r="D134" s="16" t="s">
        <v>547</v>
      </c>
      <c r="E134" s="16" t="s">
        <v>8</v>
      </c>
      <c r="F134" s="17" t="s">
        <v>8</v>
      </c>
      <c r="G134" s="17" t="s">
        <v>824</v>
      </c>
      <c r="H134" s="17">
        <v>130</v>
      </c>
      <c r="I134" s="17" t="s">
        <v>7</v>
      </c>
      <c r="J134" s="43">
        <f>VLOOKUP($H134,[1]EDA!$H$6:$BH$470,42,FALSE)</f>
        <v>0</v>
      </c>
      <c r="K134" s="42">
        <f>VLOOKUP($H134,[1]EDA!$H$6:$BH$470,43,FALSE)</f>
        <v>0</v>
      </c>
      <c r="L134" s="42">
        <f>VLOOKUP($H134,[1]EDA!$H$6:$BH$470,44,FALSE)</f>
        <v>5</v>
      </c>
      <c r="M134" s="42">
        <f>VLOOKUP($H134,[1]EDA!$H$6:$BH$470,45,FALSE)</f>
        <v>0</v>
      </c>
      <c r="N134" s="42">
        <f>VLOOKUP($H134,[1]EDA!$H$6:$BH$470,46,FALSE)</f>
        <v>0</v>
      </c>
      <c r="O134" s="42">
        <f>VLOOKUP($H134,[1]EDA!$H$6:$BH$470,47,FALSE)</f>
        <v>0</v>
      </c>
      <c r="P134" s="42">
        <f>VLOOKUP($H134,[1]EDA!$H$6:$BH$470,48,FALSE)</f>
        <v>4</v>
      </c>
      <c r="Q134" s="42">
        <f>VLOOKUP($H134,[1]EDA!$H$6:$BH$470,49,FALSE)</f>
        <v>0</v>
      </c>
      <c r="R134" s="42">
        <f>VLOOKUP($H134,[1]EDA!$H$6:$BH$470,50,FALSE)</f>
        <v>0</v>
      </c>
      <c r="S134" s="42">
        <f>VLOOKUP($H134,[1]EDA!$H$6:$BH$470,51,FALSE)</f>
        <v>0</v>
      </c>
      <c r="T134" s="42">
        <f>VLOOKUP($H134,[1]EDA!$H$6:$BH$470,52,FALSE)</f>
        <v>0</v>
      </c>
      <c r="U134" s="42">
        <f>VLOOKUP($H134,[1]EDA!$H$6:$BH$470,53,FALSE)</f>
        <v>0</v>
      </c>
      <c r="V134" s="13"/>
      <c r="W134" s="13">
        <f t="shared" si="12"/>
        <v>9</v>
      </c>
      <c r="X134" s="20">
        <f t="shared" si="13"/>
        <v>0</v>
      </c>
      <c r="Y134" s="42">
        <f>VLOOKUP($H134,[2]EDA!$H$6:$AU$474,29,FALSE)</f>
        <v>0</v>
      </c>
      <c r="Z134" s="42">
        <f>VLOOKUP($H134,[2]EDA!$H$6:$AU$474,30,FALSE)</f>
        <v>0</v>
      </c>
      <c r="AA134" s="42">
        <f>VLOOKUP($H134,[2]EDA!$H$6:$AU$474,31,FALSE)</f>
        <v>0</v>
      </c>
      <c r="AB134" s="42">
        <f>VLOOKUP($H134,[2]EDA!$H$6:$AU$474,32,FALSE)</f>
        <v>0</v>
      </c>
      <c r="AC134" s="42">
        <f>VLOOKUP($H134,[2]EDA!$H$6:$AU$474,33,FALSE)</f>
        <v>0</v>
      </c>
      <c r="AD134" s="42">
        <f>VLOOKUP($H134,[2]EDA!$H$6:$AU$474,34,FALSE)</f>
        <v>0</v>
      </c>
      <c r="AE134" s="42">
        <f>VLOOKUP($H134,[2]EDA!$H$6:$AU$474,35,FALSE)</f>
        <v>0</v>
      </c>
      <c r="AF134" s="42">
        <f>VLOOKUP($H134,[2]EDA!$H$6:$AU$474,36,FALSE)</f>
        <v>0</v>
      </c>
      <c r="AG134" s="42">
        <f>VLOOKUP($H134,[2]EDA!$H$6:$AU$474,37,FALSE)</f>
        <v>0</v>
      </c>
      <c r="AH134" s="42">
        <f>VLOOKUP($H134,[2]EDA!$H$6:$AU$474,38,FALSE)</f>
        <v>0</v>
      </c>
      <c r="AI134" s="42">
        <f>VLOOKUP($H134,[2]EDA!$H$6:$AU$474,39,FALSE)</f>
        <v>0</v>
      </c>
      <c r="AJ134" s="42">
        <f>VLOOKUP($H134,[2]EDA!$H$6:$AU$474,40,FALSE)</f>
        <v>0</v>
      </c>
      <c r="AK134" s="23"/>
      <c r="AL134" s="45">
        <f t="shared" si="14"/>
        <v>0</v>
      </c>
      <c r="AM134" s="20">
        <f t="shared" si="15"/>
        <v>0</v>
      </c>
      <c r="AN134" s="42">
        <f>VLOOKUP($H134,[3]IRA!$H$6:$BH$470,42,FALSE)</f>
        <v>0</v>
      </c>
      <c r="AO134" s="42">
        <f>VLOOKUP($H134,[3]IRA!$H$6:$BH$470,43,FALSE)</f>
        <v>0</v>
      </c>
      <c r="AP134" s="42">
        <f>VLOOKUP($H134,[3]IRA!$H$6:$BH$470,44,FALSE)</f>
        <v>0</v>
      </c>
      <c r="AQ134" s="42">
        <f>VLOOKUP($H134,[3]IRA!$H$6:$BH$470,45,FALSE)</f>
        <v>0</v>
      </c>
      <c r="AR134" s="42">
        <f>VLOOKUP($H134,[3]IRA!$H$6:$BH$470,46,FALSE)</f>
        <v>0</v>
      </c>
      <c r="AS134" s="42">
        <f>VLOOKUP($H134,[3]IRA!$H$6:$BH$470,47,FALSE)</f>
        <v>0</v>
      </c>
      <c r="AT134" s="42">
        <f>VLOOKUP($H134,[3]IRA!$H$6:$BH$470,48,FALSE)</f>
        <v>0</v>
      </c>
      <c r="AU134" s="42">
        <f>VLOOKUP($H134,[3]IRA!$H$6:$BH$470,49,FALSE)</f>
        <v>0</v>
      </c>
      <c r="AV134" s="42">
        <f>VLOOKUP($H134,[3]IRA!$H$6:$BH$470,50,FALSE)</f>
        <v>0</v>
      </c>
      <c r="AW134" s="42">
        <f>VLOOKUP($H134,[3]IRA!$H$6:$BH$470,51,FALSE)</f>
        <v>0</v>
      </c>
      <c r="AX134" s="42">
        <f>VLOOKUP($H134,[3]IRA!$H$6:$BH$470,52,FALSE)</f>
        <v>0</v>
      </c>
      <c r="AY134" s="42">
        <f>VLOOKUP($H134,[3]IRA!$H$6:$BH$470,53,FALSE)</f>
        <v>0</v>
      </c>
      <c r="AZ134" s="23"/>
      <c r="BA134" s="23">
        <f t="shared" si="16"/>
        <v>0</v>
      </c>
      <c r="BB134" s="20">
        <f t="shared" si="17"/>
        <v>0</v>
      </c>
      <c r="BC134" s="42">
        <f>VLOOKUP($H134,[4]IRA!$H$7:$CH$471,68,FALSE)</f>
        <v>0</v>
      </c>
      <c r="BD134" s="42">
        <f>VLOOKUP($H134,[4]IRA!$H$7:$CH$471,69,FALSE)</f>
        <v>0</v>
      </c>
      <c r="BE134" s="42">
        <f>VLOOKUP($H134,[4]IRA!$H$7:$CH$471,70,FALSE)</f>
        <v>4</v>
      </c>
      <c r="BF134" s="42">
        <f>VLOOKUP($H134,[4]IRA!$H$7:$CH$471,71,FALSE)</f>
        <v>0</v>
      </c>
      <c r="BG134" s="42">
        <f>VLOOKUP($H134,[4]IRA!$H$7:$CH$471,72,FALSE)</f>
        <v>0</v>
      </c>
      <c r="BH134" s="42">
        <f>VLOOKUP($H134,[4]IRA!$H$7:$CH$471,73,FALSE)</f>
        <v>0</v>
      </c>
      <c r="BI134" s="42">
        <f>VLOOKUP($H134,[4]IRA!$H$7:$CH$471,74,FALSE)</f>
        <v>3</v>
      </c>
      <c r="BJ134" s="42">
        <f>VLOOKUP($H134,[4]IRA!$H$7:$CH$471,75,FALSE)</f>
        <v>0</v>
      </c>
      <c r="BK134" s="42">
        <f>VLOOKUP($H134,[4]IRA!$H$7:$CH$471,76,FALSE)</f>
        <v>0</v>
      </c>
      <c r="BL134" s="42">
        <f>VLOOKUP($H134,[4]IRA!$H$7:$CH$471,77,FALSE)</f>
        <v>0</v>
      </c>
      <c r="BM134" s="42">
        <f>VLOOKUP($H134,[4]IRA!$H$7:$CH$471,78,FALSE)</f>
        <v>0</v>
      </c>
      <c r="BN134" s="42">
        <f>VLOOKUP($H134,[4]IRA!$H$7:$CH$471,79,FALSE)</f>
        <v>0</v>
      </c>
      <c r="BO134" s="13"/>
      <c r="BP134" s="13">
        <f t="shared" si="18"/>
        <v>7</v>
      </c>
      <c r="BQ134" s="20">
        <f t="shared" si="19"/>
        <v>0</v>
      </c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  <c r="CT134" s="99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</row>
    <row r="135" spans="1:118" s="100" customFormat="1" ht="10.199999999999999" x14ac:dyDescent="0.2">
      <c r="A135" s="17" t="s">
        <v>8</v>
      </c>
      <c r="B135" s="17" t="s">
        <v>9</v>
      </c>
      <c r="C135" s="42">
        <v>400</v>
      </c>
      <c r="D135" s="16" t="s">
        <v>547</v>
      </c>
      <c r="E135" s="16" t="s">
        <v>8</v>
      </c>
      <c r="F135" s="17" t="s">
        <v>8</v>
      </c>
      <c r="G135" s="17" t="s">
        <v>824</v>
      </c>
      <c r="H135" s="17">
        <v>131</v>
      </c>
      <c r="I135" s="17" t="s">
        <v>11</v>
      </c>
      <c r="J135" s="43">
        <f>VLOOKUP($H135,[1]EDA!$H$6:$BH$470,42,FALSE)</f>
        <v>0</v>
      </c>
      <c r="K135" s="42">
        <f>VLOOKUP($H135,[1]EDA!$H$6:$BH$470,43,FALSE)</f>
        <v>0</v>
      </c>
      <c r="L135" s="42">
        <f>VLOOKUP($H135,[1]EDA!$H$6:$BH$470,44,FALSE)</f>
        <v>0</v>
      </c>
      <c r="M135" s="42">
        <f>VLOOKUP($H135,[1]EDA!$H$6:$BH$470,45,FALSE)</f>
        <v>0</v>
      </c>
      <c r="N135" s="42">
        <f>VLOOKUP($H135,[1]EDA!$H$6:$BH$470,46,FALSE)</f>
        <v>0</v>
      </c>
      <c r="O135" s="42">
        <f>VLOOKUP($H135,[1]EDA!$H$6:$BH$470,47,FALSE)</f>
        <v>0</v>
      </c>
      <c r="P135" s="42">
        <f>VLOOKUP($H135,[1]EDA!$H$6:$BH$470,48,FALSE)</f>
        <v>0</v>
      </c>
      <c r="Q135" s="42">
        <f>VLOOKUP($H135,[1]EDA!$H$6:$BH$470,49,FALSE)</f>
        <v>0</v>
      </c>
      <c r="R135" s="42">
        <f>VLOOKUP($H135,[1]EDA!$H$6:$BH$470,50,FALSE)</f>
        <v>0</v>
      </c>
      <c r="S135" s="42">
        <f>VLOOKUP($H135,[1]EDA!$H$6:$BH$470,51,FALSE)</f>
        <v>0</v>
      </c>
      <c r="T135" s="42">
        <f>VLOOKUP($H135,[1]EDA!$H$6:$BH$470,52,FALSE)</f>
        <v>0</v>
      </c>
      <c r="U135" s="42">
        <f>VLOOKUP($H135,[1]EDA!$H$6:$BH$470,53,FALSE)</f>
        <v>0</v>
      </c>
      <c r="V135" s="13"/>
      <c r="W135" s="13">
        <f t="shared" ref="W135:W198" si="20">SUM(J135:U135)</f>
        <v>0</v>
      </c>
      <c r="X135" s="20">
        <f t="shared" ref="X135:X198" si="21">IFERROR(W135/V135,0)</f>
        <v>0</v>
      </c>
      <c r="Y135" s="42">
        <f>VLOOKUP($H135,[2]EDA!$H$6:$AU$474,29,FALSE)</f>
        <v>0</v>
      </c>
      <c r="Z135" s="42">
        <f>VLOOKUP($H135,[2]EDA!$H$6:$AU$474,30,FALSE)</f>
        <v>0</v>
      </c>
      <c r="AA135" s="42">
        <f>VLOOKUP($H135,[2]EDA!$H$6:$AU$474,31,FALSE)</f>
        <v>0</v>
      </c>
      <c r="AB135" s="42">
        <f>VLOOKUP($H135,[2]EDA!$H$6:$AU$474,32,FALSE)</f>
        <v>0</v>
      </c>
      <c r="AC135" s="42">
        <f>VLOOKUP($H135,[2]EDA!$H$6:$AU$474,33,FALSE)</f>
        <v>0</v>
      </c>
      <c r="AD135" s="42">
        <f>VLOOKUP($H135,[2]EDA!$H$6:$AU$474,34,FALSE)</f>
        <v>0</v>
      </c>
      <c r="AE135" s="42">
        <f>VLOOKUP($H135,[2]EDA!$H$6:$AU$474,35,FALSE)</f>
        <v>0</v>
      </c>
      <c r="AF135" s="42">
        <f>VLOOKUP($H135,[2]EDA!$H$6:$AU$474,36,FALSE)</f>
        <v>0</v>
      </c>
      <c r="AG135" s="42">
        <f>VLOOKUP($H135,[2]EDA!$H$6:$AU$474,37,FALSE)</f>
        <v>0</v>
      </c>
      <c r="AH135" s="42">
        <f>VLOOKUP($H135,[2]EDA!$H$6:$AU$474,38,FALSE)</f>
        <v>0</v>
      </c>
      <c r="AI135" s="42">
        <f>VLOOKUP($H135,[2]EDA!$H$6:$AU$474,39,FALSE)</f>
        <v>0</v>
      </c>
      <c r="AJ135" s="42">
        <f>VLOOKUP($H135,[2]EDA!$H$6:$AU$474,40,FALSE)</f>
        <v>0</v>
      </c>
      <c r="AK135" s="23"/>
      <c r="AL135" s="45">
        <f t="shared" ref="AL135:AL198" si="22">SUM(Y135:AJ135)</f>
        <v>0</v>
      </c>
      <c r="AM135" s="20">
        <f t="shared" ref="AM135:AM198" si="23">IFERROR(AL135/AK135,0)</f>
        <v>0</v>
      </c>
      <c r="AN135" s="42">
        <f>VLOOKUP($H135,[3]IRA!$H$6:$BH$470,42,FALSE)</f>
        <v>0</v>
      </c>
      <c r="AO135" s="42">
        <f>VLOOKUP($H135,[3]IRA!$H$6:$BH$470,43,FALSE)</f>
        <v>0</v>
      </c>
      <c r="AP135" s="42">
        <f>VLOOKUP($H135,[3]IRA!$H$6:$BH$470,44,FALSE)</f>
        <v>0</v>
      </c>
      <c r="AQ135" s="42">
        <f>VLOOKUP($H135,[3]IRA!$H$6:$BH$470,45,FALSE)</f>
        <v>0</v>
      </c>
      <c r="AR135" s="42">
        <f>VLOOKUP($H135,[3]IRA!$H$6:$BH$470,46,FALSE)</f>
        <v>0</v>
      </c>
      <c r="AS135" s="42">
        <f>VLOOKUP($H135,[3]IRA!$H$6:$BH$470,47,FALSE)</f>
        <v>0</v>
      </c>
      <c r="AT135" s="42">
        <f>VLOOKUP($H135,[3]IRA!$H$6:$BH$470,48,FALSE)</f>
        <v>0</v>
      </c>
      <c r="AU135" s="42">
        <f>VLOOKUP($H135,[3]IRA!$H$6:$BH$470,49,FALSE)</f>
        <v>0</v>
      </c>
      <c r="AV135" s="42">
        <f>VLOOKUP($H135,[3]IRA!$H$6:$BH$470,50,FALSE)</f>
        <v>0</v>
      </c>
      <c r="AW135" s="42">
        <f>VLOOKUP($H135,[3]IRA!$H$6:$BH$470,51,FALSE)</f>
        <v>0</v>
      </c>
      <c r="AX135" s="42">
        <f>VLOOKUP($H135,[3]IRA!$H$6:$BH$470,52,FALSE)</f>
        <v>0</v>
      </c>
      <c r="AY135" s="42">
        <f>VLOOKUP($H135,[3]IRA!$H$6:$BH$470,53,FALSE)</f>
        <v>0</v>
      </c>
      <c r="AZ135" s="23"/>
      <c r="BA135" s="23">
        <f t="shared" ref="BA135:BA198" si="24">SUM(AN135:AY135)</f>
        <v>0</v>
      </c>
      <c r="BB135" s="20">
        <f t="shared" ref="BB135:BB198" si="25">IFERROR(BA135/AZ135,0)</f>
        <v>0</v>
      </c>
      <c r="BC135" s="42">
        <f>VLOOKUP($H135,[4]IRA!$H$7:$CH$471,68,FALSE)</f>
        <v>0</v>
      </c>
      <c r="BD135" s="42">
        <f>VLOOKUP($H135,[4]IRA!$H$7:$CH$471,69,FALSE)</f>
        <v>1</v>
      </c>
      <c r="BE135" s="42">
        <f>VLOOKUP($H135,[4]IRA!$H$7:$CH$471,70,FALSE)</f>
        <v>0</v>
      </c>
      <c r="BF135" s="42">
        <f>VLOOKUP($H135,[4]IRA!$H$7:$CH$471,71,FALSE)</f>
        <v>0</v>
      </c>
      <c r="BG135" s="42">
        <f>VLOOKUP($H135,[4]IRA!$H$7:$CH$471,72,FALSE)</f>
        <v>0</v>
      </c>
      <c r="BH135" s="42">
        <f>VLOOKUP($H135,[4]IRA!$H$7:$CH$471,73,FALSE)</f>
        <v>1</v>
      </c>
      <c r="BI135" s="42">
        <f>VLOOKUP($H135,[4]IRA!$H$7:$CH$471,74,FALSE)</f>
        <v>0</v>
      </c>
      <c r="BJ135" s="42">
        <f>VLOOKUP($H135,[4]IRA!$H$7:$CH$471,75,FALSE)</f>
        <v>0</v>
      </c>
      <c r="BK135" s="42">
        <f>VLOOKUP($H135,[4]IRA!$H$7:$CH$471,76,FALSE)</f>
        <v>0</v>
      </c>
      <c r="BL135" s="42">
        <f>VLOOKUP($H135,[4]IRA!$H$7:$CH$471,77,FALSE)</f>
        <v>0</v>
      </c>
      <c r="BM135" s="42">
        <f>VLOOKUP($H135,[4]IRA!$H$7:$CH$471,78,FALSE)</f>
        <v>0</v>
      </c>
      <c r="BN135" s="42">
        <f>VLOOKUP($H135,[4]IRA!$H$7:$CH$471,79,FALSE)</f>
        <v>0</v>
      </c>
      <c r="BO135" s="13"/>
      <c r="BP135" s="13">
        <f t="shared" ref="BP135:BP198" si="26">SUM(BC135:BN135)</f>
        <v>2</v>
      </c>
      <c r="BQ135" s="20">
        <f t="shared" ref="BQ135:BQ198" si="27">IFERROR(BP135/BO135,0)</f>
        <v>0</v>
      </c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  <c r="CT135" s="99"/>
      <c r="CU135" s="99"/>
      <c r="CV135" s="99"/>
      <c r="CW135" s="99"/>
      <c r="CX135" s="99"/>
      <c r="CY135" s="99"/>
      <c r="CZ135" s="99"/>
      <c r="DA135" s="99"/>
      <c r="DB135" s="99"/>
      <c r="DC135" s="99"/>
      <c r="DD135" s="99"/>
      <c r="DE135" s="99"/>
      <c r="DF135" s="99"/>
      <c r="DG135" s="99"/>
      <c r="DH135" s="99"/>
      <c r="DI135" s="99"/>
      <c r="DJ135" s="99"/>
      <c r="DK135" s="99"/>
      <c r="DL135" s="99"/>
      <c r="DM135" s="99"/>
      <c r="DN135" s="99"/>
    </row>
    <row r="136" spans="1:118" s="100" customFormat="1" ht="10.199999999999999" x14ac:dyDescent="0.2">
      <c r="A136" s="17" t="s">
        <v>8</v>
      </c>
      <c r="B136" s="17" t="s">
        <v>55</v>
      </c>
      <c r="C136" s="42">
        <v>400</v>
      </c>
      <c r="D136" s="16" t="s">
        <v>547</v>
      </c>
      <c r="E136" s="16" t="s">
        <v>8</v>
      </c>
      <c r="F136" s="17" t="s">
        <v>420</v>
      </c>
      <c r="G136" s="17" t="s">
        <v>832</v>
      </c>
      <c r="H136" s="17">
        <v>132</v>
      </c>
      <c r="I136" s="17" t="s">
        <v>54</v>
      </c>
      <c r="J136" s="43">
        <f>VLOOKUP($H136,[1]EDA!$H$6:$BH$470,42,FALSE)</f>
        <v>2</v>
      </c>
      <c r="K136" s="42">
        <f>VLOOKUP($H136,[1]EDA!$H$6:$BH$470,43,FALSE)</f>
        <v>6</v>
      </c>
      <c r="L136" s="42">
        <f>VLOOKUP($H136,[1]EDA!$H$6:$BH$470,44,FALSE)</f>
        <v>2</v>
      </c>
      <c r="M136" s="42">
        <f>VLOOKUP($H136,[1]EDA!$H$6:$BH$470,45,FALSE)</f>
        <v>3</v>
      </c>
      <c r="N136" s="42">
        <f>VLOOKUP($H136,[1]EDA!$H$6:$BH$470,46,FALSE)</f>
        <v>0</v>
      </c>
      <c r="O136" s="42">
        <f>VLOOKUP($H136,[1]EDA!$H$6:$BH$470,47,FALSE)</f>
        <v>2</v>
      </c>
      <c r="P136" s="42">
        <f>VLOOKUP($H136,[1]EDA!$H$6:$BH$470,48,FALSE)</f>
        <v>0</v>
      </c>
      <c r="Q136" s="42">
        <f>VLOOKUP($H136,[1]EDA!$H$6:$BH$470,49,FALSE)</f>
        <v>0</v>
      </c>
      <c r="R136" s="42">
        <f>VLOOKUP($H136,[1]EDA!$H$6:$BH$470,50,FALSE)</f>
        <v>3</v>
      </c>
      <c r="S136" s="42">
        <f>VLOOKUP($H136,[1]EDA!$H$6:$BH$470,51,FALSE)</f>
        <v>8</v>
      </c>
      <c r="T136" s="42">
        <f>VLOOKUP($H136,[1]EDA!$H$6:$BH$470,52,FALSE)</f>
        <v>0</v>
      </c>
      <c r="U136" s="42">
        <f>VLOOKUP($H136,[1]EDA!$H$6:$BH$470,53,FALSE)</f>
        <v>0</v>
      </c>
      <c r="V136" s="13"/>
      <c r="W136" s="13">
        <f t="shared" si="20"/>
        <v>26</v>
      </c>
      <c r="X136" s="20">
        <f t="shared" si="21"/>
        <v>0</v>
      </c>
      <c r="Y136" s="42">
        <f>VLOOKUP($H136,[2]EDA!$H$6:$AU$474,29,FALSE)</f>
        <v>0</v>
      </c>
      <c r="Z136" s="42">
        <f>VLOOKUP($H136,[2]EDA!$H$6:$AU$474,30,FALSE)</f>
        <v>0</v>
      </c>
      <c r="AA136" s="42">
        <f>VLOOKUP($H136,[2]EDA!$H$6:$AU$474,31,FALSE)</f>
        <v>0</v>
      </c>
      <c r="AB136" s="42">
        <f>VLOOKUP($H136,[2]EDA!$H$6:$AU$474,32,FALSE)</f>
        <v>0</v>
      </c>
      <c r="AC136" s="42">
        <f>VLOOKUP($H136,[2]EDA!$H$6:$AU$474,33,FALSE)</f>
        <v>0</v>
      </c>
      <c r="AD136" s="42">
        <f>VLOOKUP($H136,[2]EDA!$H$6:$AU$474,34,FALSE)</f>
        <v>0</v>
      </c>
      <c r="AE136" s="42">
        <f>VLOOKUP($H136,[2]EDA!$H$6:$AU$474,35,FALSE)</f>
        <v>0</v>
      </c>
      <c r="AF136" s="42">
        <f>VLOOKUP($H136,[2]EDA!$H$6:$AU$474,36,FALSE)</f>
        <v>0</v>
      </c>
      <c r="AG136" s="42">
        <f>VLOOKUP($H136,[2]EDA!$H$6:$AU$474,37,FALSE)</f>
        <v>0</v>
      </c>
      <c r="AH136" s="42">
        <f>VLOOKUP($H136,[2]EDA!$H$6:$AU$474,38,FALSE)</f>
        <v>0</v>
      </c>
      <c r="AI136" s="42">
        <f>VLOOKUP($H136,[2]EDA!$H$6:$AU$474,39,FALSE)</f>
        <v>0</v>
      </c>
      <c r="AJ136" s="42">
        <f>VLOOKUP($H136,[2]EDA!$H$6:$AU$474,40,FALSE)</f>
        <v>0</v>
      </c>
      <c r="AK136" s="23"/>
      <c r="AL136" s="45">
        <f t="shared" si="22"/>
        <v>0</v>
      </c>
      <c r="AM136" s="20">
        <f t="shared" si="23"/>
        <v>0</v>
      </c>
      <c r="AN136" s="42">
        <f>VLOOKUP($H136,[3]IRA!$H$6:$BH$470,42,FALSE)</f>
        <v>3</v>
      </c>
      <c r="AO136" s="42">
        <f>VLOOKUP($H136,[3]IRA!$H$6:$BH$470,43,FALSE)</f>
        <v>0</v>
      </c>
      <c r="AP136" s="42">
        <f>VLOOKUP($H136,[3]IRA!$H$6:$BH$470,44,FALSE)</f>
        <v>0</v>
      </c>
      <c r="AQ136" s="42">
        <f>VLOOKUP($H136,[3]IRA!$H$6:$BH$470,45,FALSE)</f>
        <v>0</v>
      </c>
      <c r="AR136" s="42">
        <f>VLOOKUP($H136,[3]IRA!$H$6:$BH$470,46,FALSE)</f>
        <v>0</v>
      </c>
      <c r="AS136" s="42">
        <f>VLOOKUP($H136,[3]IRA!$H$6:$BH$470,47,FALSE)</f>
        <v>0</v>
      </c>
      <c r="AT136" s="42">
        <f>VLOOKUP($H136,[3]IRA!$H$6:$BH$470,48,FALSE)</f>
        <v>0</v>
      </c>
      <c r="AU136" s="42">
        <f>VLOOKUP($H136,[3]IRA!$H$6:$BH$470,49,FALSE)</f>
        <v>0</v>
      </c>
      <c r="AV136" s="42">
        <f>VLOOKUP($H136,[3]IRA!$H$6:$BH$470,50,FALSE)</f>
        <v>0</v>
      </c>
      <c r="AW136" s="42">
        <f>VLOOKUP($H136,[3]IRA!$H$6:$BH$470,51,FALSE)</f>
        <v>0</v>
      </c>
      <c r="AX136" s="42">
        <f>VLOOKUP($H136,[3]IRA!$H$6:$BH$470,52,FALSE)</f>
        <v>0</v>
      </c>
      <c r="AY136" s="42">
        <f>VLOOKUP($H136,[3]IRA!$H$6:$BH$470,53,FALSE)</f>
        <v>0</v>
      </c>
      <c r="AZ136" s="23"/>
      <c r="BA136" s="23">
        <f t="shared" si="24"/>
        <v>3</v>
      </c>
      <c r="BB136" s="20">
        <f t="shared" si="25"/>
        <v>0</v>
      </c>
      <c r="BC136" s="42">
        <f>VLOOKUP($H136,[4]IRA!$H$7:$CH$471,68,FALSE)</f>
        <v>6</v>
      </c>
      <c r="BD136" s="42">
        <f>VLOOKUP($H136,[4]IRA!$H$7:$CH$471,69,FALSE)</f>
        <v>3</v>
      </c>
      <c r="BE136" s="42">
        <f>VLOOKUP($H136,[4]IRA!$H$7:$CH$471,70,FALSE)</f>
        <v>4</v>
      </c>
      <c r="BF136" s="42">
        <f>VLOOKUP($H136,[4]IRA!$H$7:$CH$471,71,FALSE)</f>
        <v>3</v>
      </c>
      <c r="BG136" s="42">
        <f>VLOOKUP($H136,[4]IRA!$H$7:$CH$471,72,FALSE)</f>
        <v>0</v>
      </c>
      <c r="BH136" s="42">
        <f>VLOOKUP($H136,[4]IRA!$H$7:$CH$471,73,FALSE)</f>
        <v>5</v>
      </c>
      <c r="BI136" s="42">
        <f>VLOOKUP($H136,[4]IRA!$H$7:$CH$471,74,FALSE)</f>
        <v>0</v>
      </c>
      <c r="BJ136" s="42">
        <f>VLOOKUP($H136,[4]IRA!$H$7:$CH$471,75,FALSE)</f>
        <v>0</v>
      </c>
      <c r="BK136" s="42">
        <f>VLOOKUP($H136,[4]IRA!$H$7:$CH$471,76,FALSE)</f>
        <v>6</v>
      </c>
      <c r="BL136" s="42">
        <f>VLOOKUP($H136,[4]IRA!$H$7:$CH$471,77,FALSE)</f>
        <v>15</v>
      </c>
      <c r="BM136" s="42">
        <f>VLOOKUP($H136,[4]IRA!$H$7:$CH$471,78,FALSE)</f>
        <v>0</v>
      </c>
      <c r="BN136" s="42">
        <f>VLOOKUP($H136,[4]IRA!$H$7:$CH$471,79,FALSE)</f>
        <v>0</v>
      </c>
      <c r="BO136" s="13"/>
      <c r="BP136" s="13">
        <f t="shared" si="26"/>
        <v>42</v>
      </c>
      <c r="BQ136" s="20">
        <f t="shared" si="27"/>
        <v>0</v>
      </c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99"/>
      <c r="CW136" s="99"/>
      <c r="CX136" s="99"/>
      <c r="CY136" s="99"/>
      <c r="CZ136" s="99"/>
      <c r="DA136" s="99"/>
      <c r="DB136" s="99"/>
      <c r="DC136" s="99"/>
      <c r="DD136" s="99"/>
      <c r="DE136" s="99"/>
      <c r="DF136" s="99"/>
      <c r="DG136" s="99"/>
      <c r="DH136" s="99"/>
      <c r="DI136" s="99"/>
      <c r="DJ136" s="99"/>
      <c r="DK136" s="99"/>
      <c r="DL136" s="99"/>
      <c r="DM136" s="99"/>
      <c r="DN136" s="99"/>
    </row>
    <row r="137" spans="1:118" s="100" customFormat="1" ht="10.199999999999999" x14ac:dyDescent="0.2">
      <c r="A137" s="17" t="s">
        <v>8</v>
      </c>
      <c r="B137" s="17" t="s">
        <v>55</v>
      </c>
      <c r="C137" s="42">
        <v>400</v>
      </c>
      <c r="D137" s="16" t="s">
        <v>547</v>
      </c>
      <c r="E137" s="16" t="s">
        <v>8</v>
      </c>
      <c r="F137" s="17" t="s">
        <v>420</v>
      </c>
      <c r="G137" s="17" t="s">
        <v>824</v>
      </c>
      <c r="H137" s="17">
        <v>133</v>
      </c>
      <c r="I137" s="17" t="s">
        <v>56</v>
      </c>
      <c r="J137" s="43">
        <f>VLOOKUP($H137,[1]EDA!$H$6:$BH$470,42,FALSE)</f>
        <v>0</v>
      </c>
      <c r="K137" s="42">
        <f>VLOOKUP($H137,[1]EDA!$H$6:$BH$470,43,FALSE)</f>
        <v>2</v>
      </c>
      <c r="L137" s="42">
        <f>VLOOKUP($H137,[1]EDA!$H$6:$BH$470,44,FALSE)</f>
        <v>0</v>
      </c>
      <c r="M137" s="42">
        <f>VLOOKUP($H137,[1]EDA!$H$6:$BH$470,45,FALSE)</f>
        <v>0</v>
      </c>
      <c r="N137" s="42">
        <f>VLOOKUP($H137,[1]EDA!$H$6:$BH$470,46,FALSE)</f>
        <v>0</v>
      </c>
      <c r="O137" s="42">
        <f>VLOOKUP($H137,[1]EDA!$H$6:$BH$470,47,FALSE)</f>
        <v>0</v>
      </c>
      <c r="P137" s="42">
        <f>VLOOKUP($H137,[1]EDA!$H$6:$BH$470,48,FALSE)</f>
        <v>0</v>
      </c>
      <c r="Q137" s="42">
        <f>VLOOKUP($H137,[1]EDA!$H$6:$BH$470,49,FALSE)</f>
        <v>0</v>
      </c>
      <c r="R137" s="42">
        <f>VLOOKUP($H137,[1]EDA!$H$6:$BH$470,50,FALSE)</f>
        <v>0</v>
      </c>
      <c r="S137" s="42">
        <f>VLOOKUP($H137,[1]EDA!$H$6:$BH$470,51,FALSE)</f>
        <v>1</v>
      </c>
      <c r="T137" s="42">
        <f>VLOOKUP($H137,[1]EDA!$H$6:$BH$470,52,FALSE)</f>
        <v>0</v>
      </c>
      <c r="U137" s="42">
        <f>VLOOKUP($H137,[1]EDA!$H$6:$BH$470,53,FALSE)</f>
        <v>0</v>
      </c>
      <c r="V137" s="13"/>
      <c r="W137" s="13">
        <f t="shared" si="20"/>
        <v>3</v>
      </c>
      <c r="X137" s="20">
        <f t="shared" si="21"/>
        <v>0</v>
      </c>
      <c r="Y137" s="42">
        <f>VLOOKUP($H137,[2]EDA!$H$6:$AU$474,29,FALSE)</f>
        <v>0</v>
      </c>
      <c r="Z137" s="42">
        <f>VLOOKUP($H137,[2]EDA!$H$6:$AU$474,30,FALSE)</f>
        <v>0</v>
      </c>
      <c r="AA137" s="42">
        <f>VLOOKUP($H137,[2]EDA!$H$6:$AU$474,31,FALSE)</f>
        <v>0</v>
      </c>
      <c r="AB137" s="42">
        <f>VLOOKUP($H137,[2]EDA!$H$6:$AU$474,32,FALSE)</f>
        <v>0</v>
      </c>
      <c r="AC137" s="42">
        <f>VLOOKUP($H137,[2]EDA!$H$6:$AU$474,33,FALSE)</f>
        <v>0</v>
      </c>
      <c r="AD137" s="42">
        <f>VLOOKUP($H137,[2]EDA!$H$6:$AU$474,34,FALSE)</f>
        <v>0</v>
      </c>
      <c r="AE137" s="42">
        <f>VLOOKUP($H137,[2]EDA!$H$6:$AU$474,35,FALSE)</f>
        <v>0</v>
      </c>
      <c r="AF137" s="42">
        <f>VLOOKUP($H137,[2]EDA!$H$6:$AU$474,36,FALSE)</f>
        <v>0</v>
      </c>
      <c r="AG137" s="42">
        <f>VLOOKUP($H137,[2]EDA!$H$6:$AU$474,37,FALSE)</f>
        <v>0</v>
      </c>
      <c r="AH137" s="42">
        <f>VLOOKUP($H137,[2]EDA!$H$6:$AU$474,38,FALSE)</f>
        <v>0</v>
      </c>
      <c r="AI137" s="42">
        <f>VLOOKUP($H137,[2]EDA!$H$6:$AU$474,39,FALSE)</f>
        <v>0</v>
      </c>
      <c r="AJ137" s="42">
        <f>VLOOKUP($H137,[2]EDA!$H$6:$AU$474,40,FALSE)</f>
        <v>0</v>
      </c>
      <c r="AK137" s="23"/>
      <c r="AL137" s="45">
        <f t="shared" si="22"/>
        <v>0</v>
      </c>
      <c r="AM137" s="20">
        <f t="shared" si="23"/>
        <v>0</v>
      </c>
      <c r="AN137" s="42">
        <f>VLOOKUP($H137,[3]IRA!$H$6:$BH$470,42,FALSE)</f>
        <v>0</v>
      </c>
      <c r="AO137" s="42">
        <f>VLOOKUP($H137,[3]IRA!$H$6:$BH$470,43,FALSE)</f>
        <v>0</v>
      </c>
      <c r="AP137" s="42">
        <f>VLOOKUP($H137,[3]IRA!$H$6:$BH$470,44,FALSE)</f>
        <v>0</v>
      </c>
      <c r="AQ137" s="42">
        <f>VLOOKUP($H137,[3]IRA!$H$6:$BH$470,45,FALSE)</f>
        <v>0</v>
      </c>
      <c r="AR137" s="42">
        <f>VLOOKUP($H137,[3]IRA!$H$6:$BH$470,46,FALSE)</f>
        <v>0</v>
      </c>
      <c r="AS137" s="42">
        <f>VLOOKUP($H137,[3]IRA!$H$6:$BH$470,47,FALSE)</f>
        <v>0</v>
      </c>
      <c r="AT137" s="42">
        <f>VLOOKUP($H137,[3]IRA!$H$6:$BH$470,48,FALSE)</f>
        <v>0</v>
      </c>
      <c r="AU137" s="42">
        <f>VLOOKUP($H137,[3]IRA!$H$6:$BH$470,49,FALSE)</f>
        <v>0</v>
      </c>
      <c r="AV137" s="42">
        <f>VLOOKUP($H137,[3]IRA!$H$6:$BH$470,50,FALSE)</f>
        <v>0</v>
      </c>
      <c r="AW137" s="42">
        <f>VLOOKUP($H137,[3]IRA!$H$6:$BH$470,51,FALSE)</f>
        <v>0</v>
      </c>
      <c r="AX137" s="42">
        <f>VLOOKUP($H137,[3]IRA!$H$6:$BH$470,52,FALSE)</f>
        <v>0</v>
      </c>
      <c r="AY137" s="42">
        <f>VLOOKUP($H137,[3]IRA!$H$6:$BH$470,53,FALSE)</f>
        <v>0</v>
      </c>
      <c r="AZ137" s="23"/>
      <c r="BA137" s="23">
        <f t="shared" si="24"/>
        <v>0</v>
      </c>
      <c r="BB137" s="20">
        <f t="shared" si="25"/>
        <v>0</v>
      </c>
      <c r="BC137" s="42">
        <f>VLOOKUP($H137,[4]IRA!$H$7:$CH$471,68,FALSE)</f>
        <v>0</v>
      </c>
      <c r="BD137" s="42">
        <f>VLOOKUP($H137,[4]IRA!$H$7:$CH$471,69,FALSE)</f>
        <v>4</v>
      </c>
      <c r="BE137" s="42">
        <f>VLOOKUP($H137,[4]IRA!$H$7:$CH$471,70,FALSE)</f>
        <v>24</v>
      </c>
      <c r="BF137" s="42">
        <f>VLOOKUP($H137,[4]IRA!$H$7:$CH$471,71,FALSE)</f>
        <v>0</v>
      </c>
      <c r="BG137" s="42">
        <f>VLOOKUP($H137,[4]IRA!$H$7:$CH$471,72,FALSE)</f>
        <v>0</v>
      </c>
      <c r="BH137" s="42">
        <f>VLOOKUP($H137,[4]IRA!$H$7:$CH$471,73,FALSE)</f>
        <v>0</v>
      </c>
      <c r="BI137" s="42">
        <f>VLOOKUP($H137,[4]IRA!$H$7:$CH$471,74,FALSE)</f>
        <v>0</v>
      </c>
      <c r="BJ137" s="42">
        <f>VLOOKUP($H137,[4]IRA!$H$7:$CH$471,75,FALSE)</f>
        <v>0</v>
      </c>
      <c r="BK137" s="42">
        <f>VLOOKUP($H137,[4]IRA!$H$7:$CH$471,76,FALSE)</f>
        <v>0</v>
      </c>
      <c r="BL137" s="42">
        <f>VLOOKUP($H137,[4]IRA!$H$7:$CH$471,77,FALSE)</f>
        <v>5</v>
      </c>
      <c r="BM137" s="42">
        <f>VLOOKUP($H137,[4]IRA!$H$7:$CH$471,78,FALSE)</f>
        <v>0</v>
      </c>
      <c r="BN137" s="42">
        <f>VLOOKUP($H137,[4]IRA!$H$7:$CH$471,79,FALSE)</f>
        <v>0</v>
      </c>
      <c r="BO137" s="13"/>
      <c r="BP137" s="13">
        <f t="shared" si="26"/>
        <v>33</v>
      </c>
      <c r="BQ137" s="20">
        <f t="shared" si="27"/>
        <v>0</v>
      </c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</row>
    <row r="138" spans="1:118" s="100" customFormat="1" ht="10.199999999999999" x14ac:dyDescent="0.2">
      <c r="A138" s="17" t="s">
        <v>8</v>
      </c>
      <c r="B138" s="17" t="s">
        <v>69</v>
      </c>
      <c r="C138" s="42">
        <v>400</v>
      </c>
      <c r="D138" s="16" t="s">
        <v>547</v>
      </c>
      <c r="E138" s="16" t="s">
        <v>8</v>
      </c>
      <c r="F138" s="17" t="s">
        <v>420</v>
      </c>
      <c r="G138" s="17" t="s">
        <v>824</v>
      </c>
      <c r="H138" s="17">
        <v>134</v>
      </c>
      <c r="I138" s="17" t="s">
        <v>70</v>
      </c>
      <c r="J138" s="43">
        <f>VLOOKUP($H138,[1]EDA!$H$6:$BH$470,42,FALSE)</f>
        <v>5</v>
      </c>
      <c r="K138" s="42">
        <f>VLOOKUP($H138,[1]EDA!$H$6:$BH$470,43,FALSE)</f>
        <v>3</v>
      </c>
      <c r="L138" s="42">
        <f>VLOOKUP($H138,[1]EDA!$H$6:$BH$470,44,FALSE)</f>
        <v>2</v>
      </c>
      <c r="M138" s="42">
        <f>VLOOKUP($H138,[1]EDA!$H$6:$BH$470,45,FALSE)</f>
        <v>6</v>
      </c>
      <c r="N138" s="42">
        <f>VLOOKUP($H138,[1]EDA!$H$6:$BH$470,46,FALSE)</f>
        <v>16</v>
      </c>
      <c r="O138" s="42">
        <f>VLOOKUP($H138,[1]EDA!$H$6:$BH$470,47,FALSE)</f>
        <v>6</v>
      </c>
      <c r="P138" s="42">
        <f>VLOOKUP($H138,[1]EDA!$H$6:$BH$470,48,FALSE)</f>
        <v>3</v>
      </c>
      <c r="Q138" s="42">
        <f>VLOOKUP($H138,[1]EDA!$H$6:$BH$470,49,FALSE)</f>
        <v>2</v>
      </c>
      <c r="R138" s="42">
        <f>VLOOKUP($H138,[1]EDA!$H$6:$BH$470,50,FALSE)</f>
        <v>5</v>
      </c>
      <c r="S138" s="42">
        <f>VLOOKUP($H138,[1]EDA!$H$6:$BH$470,51,FALSE)</f>
        <v>0</v>
      </c>
      <c r="T138" s="42">
        <f>VLOOKUP($H138,[1]EDA!$H$6:$BH$470,52,FALSE)</f>
        <v>0</v>
      </c>
      <c r="U138" s="42">
        <f>VLOOKUP($H138,[1]EDA!$H$6:$BH$470,53,FALSE)</f>
        <v>0</v>
      </c>
      <c r="V138" s="13"/>
      <c r="W138" s="13">
        <f t="shared" si="20"/>
        <v>48</v>
      </c>
      <c r="X138" s="20">
        <f t="shared" si="21"/>
        <v>0</v>
      </c>
      <c r="Y138" s="42">
        <f>VLOOKUP($H138,[2]EDA!$H$6:$AU$474,29,FALSE)</f>
        <v>0</v>
      </c>
      <c r="Z138" s="42">
        <f>VLOOKUP($H138,[2]EDA!$H$6:$AU$474,30,FALSE)</f>
        <v>0</v>
      </c>
      <c r="AA138" s="42">
        <f>VLOOKUP($H138,[2]EDA!$H$6:$AU$474,31,FALSE)</f>
        <v>0</v>
      </c>
      <c r="AB138" s="42">
        <f>VLOOKUP($H138,[2]EDA!$H$6:$AU$474,32,FALSE)</f>
        <v>0</v>
      </c>
      <c r="AC138" s="42">
        <f>VLOOKUP($H138,[2]EDA!$H$6:$AU$474,33,FALSE)</f>
        <v>0</v>
      </c>
      <c r="AD138" s="42">
        <f>VLOOKUP($H138,[2]EDA!$H$6:$AU$474,34,FALSE)</f>
        <v>0</v>
      </c>
      <c r="AE138" s="42">
        <f>VLOOKUP($H138,[2]EDA!$H$6:$AU$474,35,FALSE)</f>
        <v>0</v>
      </c>
      <c r="AF138" s="42">
        <f>VLOOKUP($H138,[2]EDA!$H$6:$AU$474,36,FALSE)</f>
        <v>0</v>
      </c>
      <c r="AG138" s="42">
        <f>VLOOKUP($H138,[2]EDA!$H$6:$AU$474,37,FALSE)</f>
        <v>0</v>
      </c>
      <c r="AH138" s="42">
        <f>VLOOKUP($H138,[2]EDA!$H$6:$AU$474,38,FALSE)</f>
        <v>0</v>
      </c>
      <c r="AI138" s="42">
        <f>VLOOKUP($H138,[2]EDA!$H$6:$AU$474,39,FALSE)</f>
        <v>0</v>
      </c>
      <c r="AJ138" s="42">
        <f>VLOOKUP($H138,[2]EDA!$H$6:$AU$474,40,FALSE)</f>
        <v>0</v>
      </c>
      <c r="AK138" s="23"/>
      <c r="AL138" s="45">
        <f t="shared" si="22"/>
        <v>0</v>
      </c>
      <c r="AM138" s="20">
        <f t="shared" si="23"/>
        <v>0</v>
      </c>
      <c r="AN138" s="42">
        <f>VLOOKUP($H138,[3]IRA!$H$6:$BH$470,42,FALSE)</f>
        <v>0</v>
      </c>
      <c r="AO138" s="42">
        <f>VLOOKUP($H138,[3]IRA!$H$6:$BH$470,43,FALSE)</f>
        <v>0</v>
      </c>
      <c r="AP138" s="42">
        <f>VLOOKUP($H138,[3]IRA!$H$6:$BH$470,44,FALSE)</f>
        <v>0</v>
      </c>
      <c r="AQ138" s="42">
        <f>VLOOKUP($H138,[3]IRA!$H$6:$BH$470,45,FALSE)</f>
        <v>0</v>
      </c>
      <c r="AR138" s="42">
        <f>VLOOKUP($H138,[3]IRA!$H$6:$BH$470,46,FALSE)</f>
        <v>0</v>
      </c>
      <c r="AS138" s="42">
        <f>VLOOKUP($H138,[3]IRA!$H$6:$BH$470,47,FALSE)</f>
        <v>0</v>
      </c>
      <c r="AT138" s="42">
        <f>VLOOKUP($H138,[3]IRA!$H$6:$BH$470,48,FALSE)</f>
        <v>0</v>
      </c>
      <c r="AU138" s="42">
        <f>VLOOKUP($H138,[3]IRA!$H$6:$BH$470,49,FALSE)</f>
        <v>0</v>
      </c>
      <c r="AV138" s="42">
        <f>VLOOKUP($H138,[3]IRA!$H$6:$BH$470,50,FALSE)</f>
        <v>0</v>
      </c>
      <c r="AW138" s="42">
        <f>VLOOKUP($H138,[3]IRA!$H$6:$BH$470,51,FALSE)</f>
        <v>0</v>
      </c>
      <c r="AX138" s="42">
        <f>VLOOKUP($H138,[3]IRA!$H$6:$BH$470,52,FALSE)</f>
        <v>0</v>
      </c>
      <c r="AY138" s="42">
        <f>VLOOKUP($H138,[3]IRA!$H$6:$BH$470,53,FALSE)</f>
        <v>0</v>
      </c>
      <c r="AZ138" s="23"/>
      <c r="BA138" s="23">
        <f t="shared" si="24"/>
        <v>0</v>
      </c>
      <c r="BB138" s="20">
        <f t="shared" si="25"/>
        <v>0</v>
      </c>
      <c r="BC138" s="42">
        <f>VLOOKUP($H138,[4]IRA!$H$7:$CH$471,68,FALSE)</f>
        <v>2</v>
      </c>
      <c r="BD138" s="42">
        <f>VLOOKUP($H138,[4]IRA!$H$7:$CH$471,69,FALSE)</f>
        <v>0</v>
      </c>
      <c r="BE138" s="42">
        <f>VLOOKUP($H138,[4]IRA!$H$7:$CH$471,70,FALSE)</f>
        <v>5</v>
      </c>
      <c r="BF138" s="42">
        <f>VLOOKUP($H138,[4]IRA!$H$7:$CH$471,71,FALSE)</f>
        <v>6</v>
      </c>
      <c r="BG138" s="42">
        <f>VLOOKUP($H138,[4]IRA!$H$7:$CH$471,72,FALSE)</f>
        <v>6</v>
      </c>
      <c r="BH138" s="42">
        <f>VLOOKUP($H138,[4]IRA!$H$7:$CH$471,73,FALSE)</f>
        <v>4</v>
      </c>
      <c r="BI138" s="42">
        <f>VLOOKUP($H138,[4]IRA!$H$7:$CH$471,74,FALSE)</f>
        <v>5</v>
      </c>
      <c r="BJ138" s="42">
        <f>VLOOKUP($H138,[4]IRA!$H$7:$CH$471,75,FALSE)</f>
        <v>2</v>
      </c>
      <c r="BK138" s="42">
        <f>VLOOKUP($H138,[4]IRA!$H$7:$CH$471,76,FALSE)</f>
        <v>4</v>
      </c>
      <c r="BL138" s="42">
        <f>VLOOKUP($H138,[4]IRA!$H$7:$CH$471,77,FALSE)</f>
        <v>0</v>
      </c>
      <c r="BM138" s="42">
        <f>VLOOKUP($H138,[4]IRA!$H$7:$CH$471,78,FALSE)</f>
        <v>0</v>
      </c>
      <c r="BN138" s="42">
        <f>VLOOKUP($H138,[4]IRA!$H$7:$CH$471,79,FALSE)</f>
        <v>0</v>
      </c>
      <c r="BO138" s="13"/>
      <c r="BP138" s="13">
        <f t="shared" si="26"/>
        <v>34</v>
      </c>
      <c r="BQ138" s="20">
        <f t="shared" si="27"/>
        <v>0</v>
      </c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</row>
    <row r="139" spans="1:118" s="100" customFormat="1" ht="10.199999999999999" x14ac:dyDescent="0.2">
      <c r="A139" s="17" t="s">
        <v>8</v>
      </c>
      <c r="B139" s="17" t="s">
        <v>69</v>
      </c>
      <c r="C139" s="42">
        <v>400</v>
      </c>
      <c r="D139" s="16" t="s">
        <v>547</v>
      </c>
      <c r="E139" s="16" t="s">
        <v>8</v>
      </c>
      <c r="F139" s="17" t="s">
        <v>420</v>
      </c>
      <c r="G139" s="17" t="s">
        <v>832</v>
      </c>
      <c r="H139" s="17">
        <v>135</v>
      </c>
      <c r="I139" s="17" t="s">
        <v>68</v>
      </c>
      <c r="J139" s="43">
        <f>VLOOKUP($H139,[1]EDA!$H$6:$BH$470,42,FALSE)</f>
        <v>25</v>
      </c>
      <c r="K139" s="42">
        <f>VLOOKUP($H139,[1]EDA!$H$6:$BH$470,43,FALSE)</f>
        <v>9</v>
      </c>
      <c r="L139" s="42">
        <f>VLOOKUP($H139,[1]EDA!$H$6:$BH$470,44,FALSE)</f>
        <v>16</v>
      </c>
      <c r="M139" s="42">
        <f>VLOOKUP($H139,[1]EDA!$H$6:$BH$470,45,FALSE)</f>
        <v>13</v>
      </c>
      <c r="N139" s="42">
        <f>VLOOKUP($H139,[1]EDA!$H$6:$BH$470,46,FALSE)</f>
        <v>7</v>
      </c>
      <c r="O139" s="42">
        <f>VLOOKUP($H139,[1]EDA!$H$6:$BH$470,47,FALSE)</f>
        <v>5</v>
      </c>
      <c r="P139" s="42">
        <f>VLOOKUP($H139,[1]EDA!$H$6:$BH$470,48,FALSE)</f>
        <v>2</v>
      </c>
      <c r="Q139" s="42">
        <f>VLOOKUP($H139,[1]EDA!$H$6:$BH$470,49,FALSE)</f>
        <v>3</v>
      </c>
      <c r="R139" s="42">
        <f>VLOOKUP($H139,[1]EDA!$H$6:$BH$470,50,FALSE)</f>
        <v>11</v>
      </c>
      <c r="S139" s="42">
        <f>VLOOKUP($H139,[1]EDA!$H$6:$BH$470,51,FALSE)</f>
        <v>0</v>
      </c>
      <c r="T139" s="42">
        <f>VLOOKUP($H139,[1]EDA!$H$6:$BH$470,52,FALSE)</f>
        <v>0</v>
      </c>
      <c r="U139" s="42">
        <f>VLOOKUP($H139,[1]EDA!$H$6:$BH$470,53,FALSE)</f>
        <v>0</v>
      </c>
      <c r="V139" s="13"/>
      <c r="W139" s="13">
        <f t="shared" si="20"/>
        <v>91</v>
      </c>
      <c r="X139" s="20">
        <f t="shared" si="21"/>
        <v>0</v>
      </c>
      <c r="Y139" s="42">
        <f>VLOOKUP($H139,[2]EDA!$H$6:$AU$474,29,FALSE)</f>
        <v>0</v>
      </c>
      <c r="Z139" s="42">
        <f>VLOOKUP($H139,[2]EDA!$H$6:$AU$474,30,FALSE)</f>
        <v>0</v>
      </c>
      <c r="AA139" s="42">
        <f>VLOOKUP($H139,[2]EDA!$H$6:$AU$474,31,FALSE)</f>
        <v>0</v>
      </c>
      <c r="AB139" s="42">
        <f>VLOOKUP($H139,[2]EDA!$H$6:$AU$474,32,FALSE)</f>
        <v>0</v>
      </c>
      <c r="AC139" s="42">
        <f>VLOOKUP($H139,[2]EDA!$H$6:$AU$474,33,FALSE)</f>
        <v>0</v>
      </c>
      <c r="AD139" s="42">
        <f>VLOOKUP($H139,[2]EDA!$H$6:$AU$474,34,FALSE)</f>
        <v>0</v>
      </c>
      <c r="AE139" s="42">
        <f>VLOOKUP($H139,[2]EDA!$H$6:$AU$474,35,FALSE)</f>
        <v>0</v>
      </c>
      <c r="AF139" s="42">
        <f>VLOOKUP($H139,[2]EDA!$H$6:$AU$474,36,FALSE)</f>
        <v>0</v>
      </c>
      <c r="AG139" s="42">
        <f>VLOOKUP($H139,[2]EDA!$H$6:$AU$474,37,FALSE)</f>
        <v>0</v>
      </c>
      <c r="AH139" s="42">
        <f>VLOOKUP($H139,[2]EDA!$H$6:$AU$474,38,FALSE)</f>
        <v>0</v>
      </c>
      <c r="AI139" s="42">
        <f>VLOOKUP($H139,[2]EDA!$H$6:$AU$474,39,FALSE)</f>
        <v>0</v>
      </c>
      <c r="AJ139" s="42">
        <f>VLOOKUP($H139,[2]EDA!$H$6:$AU$474,40,FALSE)</f>
        <v>0</v>
      </c>
      <c r="AK139" s="23"/>
      <c r="AL139" s="45">
        <f t="shared" si="22"/>
        <v>0</v>
      </c>
      <c r="AM139" s="20">
        <f t="shared" si="23"/>
        <v>0</v>
      </c>
      <c r="AN139" s="42">
        <f>VLOOKUP($H139,[3]IRA!$H$6:$BH$470,42,FALSE)</f>
        <v>0</v>
      </c>
      <c r="AO139" s="42">
        <f>VLOOKUP($H139,[3]IRA!$H$6:$BH$470,43,FALSE)</f>
        <v>0</v>
      </c>
      <c r="AP139" s="42">
        <f>VLOOKUP($H139,[3]IRA!$H$6:$BH$470,44,FALSE)</f>
        <v>0</v>
      </c>
      <c r="AQ139" s="42">
        <f>VLOOKUP($H139,[3]IRA!$H$6:$BH$470,45,FALSE)</f>
        <v>0</v>
      </c>
      <c r="AR139" s="42">
        <f>VLOOKUP($H139,[3]IRA!$H$6:$BH$470,46,FALSE)</f>
        <v>0</v>
      </c>
      <c r="AS139" s="42">
        <f>VLOOKUP($H139,[3]IRA!$H$6:$BH$470,47,FALSE)</f>
        <v>0</v>
      </c>
      <c r="AT139" s="42">
        <f>VLOOKUP($H139,[3]IRA!$H$6:$BH$470,48,FALSE)</f>
        <v>0</v>
      </c>
      <c r="AU139" s="42">
        <f>VLOOKUP($H139,[3]IRA!$H$6:$BH$470,49,FALSE)</f>
        <v>0</v>
      </c>
      <c r="AV139" s="42">
        <f>VLOOKUP($H139,[3]IRA!$H$6:$BH$470,50,FALSE)</f>
        <v>0</v>
      </c>
      <c r="AW139" s="42">
        <f>VLOOKUP($H139,[3]IRA!$H$6:$BH$470,51,FALSE)</f>
        <v>0</v>
      </c>
      <c r="AX139" s="42">
        <f>VLOOKUP($H139,[3]IRA!$H$6:$BH$470,52,FALSE)</f>
        <v>0</v>
      </c>
      <c r="AY139" s="42">
        <f>VLOOKUP($H139,[3]IRA!$H$6:$BH$470,53,FALSE)</f>
        <v>0</v>
      </c>
      <c r="AZ139" s="23"/>
      <c r="BA139" s="23">
        <f t="shared" si="24"/>
        <v>0</v>
      </c>
      <c r="BB139" s="20">
        <f t="shared" si="25"/>
        <v>0</v>
      </c>
      <c r="BC139" s="42">
        <f>VLOOKUP($H139,[4]IRA!$H$7:$CH$471,68,FALSE)</f>
        <v>14</v>
      </c>
      <c r="BD139" s="42">
        <f>VLOOKUP($H139,[4]IRA!$H$7:$CH$471,69,FALSE)</f>
        <v>28</v>
      </c>
      <c r="BE139" s="42">
        <f>VLOOKUP($H139,[4]IRA!$H$7:$CH$471,70,FALSE)</f>
        <v>14</v>
      </c>
      <c r="BF139" s="42">
        <f>VLOOKUP($H139,[4]IRA!$H$7:$CH$471,71,FALSE)</f>
        <v>35</v>
      </c>
      <c r="BG139" s="42">
        <f>VLOOKUP($H139,[4]IRA!$H$7:$CH$471,72,FALSE)</f>
        <v>9</v>
      </c>
      <c r="BH139" s="42">
        <f>VLOOKUP($H139,[4]IRA!$H$7:$CH$471,73,FALSE)</f>
        <v>28</v>
      </c>
      <c r="BI139" s="42">
        <f>VLOOKUP($H139,[4]IRA!$H$7:$CH$471,74,FALSE)</f>
        <v>48</v>
      </c>
      <c r="BJ139" s="42">
        <f>VLOOKUP($H139,[4]IRA!$H$7:$CH$471,75,FALSE)</f>
        <v>26</v>
      </c>
      <c r="BK139" s="42">
        <f>VLOOKUP($H139,[4]IRA!$H$7:$CH$471,76,FALSE)</f>
        <v>28</v>
      </c>
      <c r="BL139" s="42">
        <f>VLOOKUP($H139,[4]IRA!$H$7:$CH$471,77,FALSE)</f>
        <v>0</v>
      </c>
      <c r="BM139" s="42">
        <f>VLOOKUP($H139,[4]IRA!$H$7:$CH$471,78,FALSE)</f>
        <v>0</v>
      </c>
      <c r="BN139" s="42">
        <f>VLOOKUP($H139,[4]IRA!$H$7:$CH$471,79,FALSE)</f>
        <v>0</v>
      </c>
      <c r="BO139" s="13"/>
      <c r="BP139" s="13">
        <f t="shared" si="26"/>
        <v>230</v>
      </c>
      <c r="BQ139" s="20">
        <f t="shared" si="27"/>
        <v>0</v>
      </c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  <c r="CT139" s="99"/>
      <c r="CU139" s="99"/>
      <c r="CV139" s="99"/>
      <c r="CW139" s="99"/>
      <c r="CX139" s="99"/>
      <c r="CY139" s="99"/>
      <c r="CZ139" s="99"/>
      <c r="DA139" s="99"/>
      <c r="DB139" s="99"/>
      <c r="DC139" s="99"/>
      <c r="DD139" s="99"/>
      <c r="DE139" s="99"/>
      <c r="DF139" s="99"/>
      <c r="DG139" s="99"/>
      <c r="DH139" s="99"/>
      <c r="DI139" s="99"/>
      <c r="DJ139" s="99"/>
      <c r="DK139" s="99"/>
      <c r="DL139" s="99"/>
      <c r="DM139" s="99"/>
      <c r="DN139" s="99"/>
    </row>
    <row r="140" spans="1:118" s="100" customFormat="1" ht="10.199999999999999" x14ac:dyDescent="0.2">
      <c r="A140" s="17" t="s">
        <v>8</v>
      </c>
      <c r="B140" s="17" t="s">
        <v>113</v>
      </c>
      <c r="C140" s="42">
        <v>400</v>
      </c>
      <c r="D140" s="16" t="s">
        <v>547</v>
      </c>
      <c r="E140" s="16" t="s">
        <v>8</v>
      </c>
      <c r="F140" s="17" t="s">
        <v>8</v>
      </c>
      <c r="G140" s="17" t="s">
        <v>832</v>
      </c>
      <c r="H140" s="17">
        <v>136</v>
      </c>
      <c r="I140" s="17" t="s">
        <v>113</v>
      </c>
      <c r="J140" s="43">
        <f>VLOOKUP($H140,[1]EDA!$H$6:$BH$470,42,FALSE)</f>
        <v>3</v>
      </c>
      <c r="K140" s="42">
        <f>VLOOKUP($H140,[1]EDA!$H$6:$BH$470,43,FALSE)</f>
        <v>7</v>
      </c>
      <c r="L140" s="42">
        <f>VLOOKUP($H140,[1]EDA!$H$6:$BH$470,44,FALSE)</f>
        <v>9</v>
      </c>
      <c r="M140" s="42">
        <f>VLOOKUP($H140,[1]EDA!$H$6:$BH$470,45,FALSE)</f>
        <v>8</v>
      </c>
      <c r="N140" s="42">
        <f>VLOOKUP($H140,[1]EDA!$H$6:$BH$470,46,FALSE)</f>
        <v>3</v>
      </c>
      <c r="O140" s="42">
        <f>VLOOKUP($H140,[1]EDA!$H$6:$BH$470,47,FALSE)</f>
        <v>6</v>
      </c>
      <c r="P140" s="42">
        <f>VLOOKUP($H140,[1]EDA!$H$6:$BH$470,48,FALSE)</f>
        <v>10</v>
      </c>
      <c r="Q140" s="42">
        <f>VLOOKUP($H140,[1]EDA!$H$6:$BH$470,49,FALSE)</f>
        <v>6</v>
      </c>
      <c r="R140" s="42">
        <f>VLOOKUP($H140,[1]EDA!$H$6:$BH$470,50,FALSE)</f>
        <v>3</v>
      </c>
      <c r="S140" s="42">
        <f>VLOOKUP($H140,[1]EDA!$H$6:$BH$470,51,FALSE)</f>
        <v>6</v>
      </c>
      <c r="T140" s="42">
        <f>VLOOKUP($H140,[1]EDA!$H$6:$BH$470,52,FALSE)</f>
        <v>0</v>
      </c>
      <c r="U140" s="42">
        <f>VLOOKUP($H140,[1]EDA!$H$6:$BH$470,53,FALSE)</f>
        <v>0</v>
      </c>
      <c r="V140" s="13"/>
      <c r="W140" s="13">
        <f t="shared" si="20"/>
        <v>61</v>
      </c>
      <c r="X140" s="20">
        <f t="shared" si="21"/>
        <v>0</v>
      </c>
      <c r="Y140" s="42">
        <f>VLOOKUP($H140,[2]EDA!$H$6:$AU$474,29,FALSE)</f>
        <v>0</v>
      </c>
      <c r="Z140" s="42">
        <f>VLOOKUP($H140,[2]EDA!$H$6:$AU$474,30,FALSE)</f>
        <v>0</v>
      </c>
      <c r="AA140" s="42">
        <f>VLOOKUP($H140,[2]EDA!$H$6:$AU$474,31,FALSE)</f>
        <v>0</v>
      </c>
      <c r="AB140" s="42">
        <f>VLOOKUP($H140,[2]EDA!$H$6:$AU$474,32,FALSE)</f>
        <v>0</v>
      </c>
      <c r="AC140" s="42">
        <f>VLOOKUP($H140,[2]EDA!$H$6:$AU$474,33,FALSE)</f>
        <v>0</v>
      </c>
      <c r="AD140" s="42">
        <f>VLOOKUP($H140,[2]EDA!$H$6:$AU$474,34,FALSE)</f>
        <v>0</v>
      </c>
      <c r="AE140" s="42">
        <f>VLOOKUP($H140,[2]EDA!$H$6:$AU$474,35,FALSE)</f>
        <v>0</v>
      </c>
      <c r="AF140" s="42">
        <f>VLOOKUP($H140,[2]EDA!$H$6:$AU$474,36,FALSE)</f>
        <v>0</v>
      </c>
      <c r="AG140" s="42">
        <f>VLOOKUP($H140,[2]EDA!$H$6:$AU$474,37,FALSE)</f>
        <v>0</v>
      </c>
      <c r="AH140" s="42">
        <f>VLOOKUP($H140,[2]EDA!$H$6:$AU$474,38,FALSE)</f>
        <v>0</v>
      </c>
      <c r="AI140" s="42">
        <f>VLOOKUP($H140,[2]EDA!$H$6:$AU$474,39,FALSE)</f>
        <v>0</v>
      </c>
      <c r="AJ140" s="42">
        <f>VLOOKUP($H140,[2]EDA!$H$6:$AU$474,40,FALSE)</f>
        <v>0</v>
      </c>
      <c r="AK140" s="23"/>
      <c r="AL140" s="45">
        <f t="shared" si="22"/>
        <v>0</v>
      </c>
      <c r="AM140" s="20">
        <f t="shared" si="23"/>
        <v>0</v>
      </c>
      <c r="AN140" s="42">
        <f>VLOOKUP($H140,[3]IRA!$H$6:$BH$470,42,FALSE)</f>
        <v>1</v>
      </c>
      <c r="AO140" s="42">
        <f>VLOOKUP($H140,[3]IRA!$H$6:$BH$470,43,FALSE)</f>
        <v>1</v>
      </c>
      <c r="AP140" s="42">
        <f>VLOOKUP($H140,[3]IRA!$H$6:$BH$470,44,FALSE)</f>
        <v>0</v>
      </c>
      <c r="AQ140" s="42">
        <f>VLOOKUP($H140,[3]IRA!$H$6:$BH$470,45,FALSE)</f>
        <v>0</v>
      </c>
      <c r="AR140" s="42">
        <f>VLOOKUP($H140,[3]IRA!$H$6:$BH$470,46,FALSE)</f>
        <v>0</v>
      </c>
      <c r="AS140" s="42">
        <f>VLOOKUP($H140,[3]IRA!$H$6:$BH$470,47,FALSE)</f>
        <v>0</v>
      </c>
      <c r="AT140" s="42">
        <f>VLOOKUP($H140,[3]IRA!$H$6:$BH$470,48,FALSE)</f>
        <v>0</v>
      </c>
      <c r="AU140" s="42">
        <f>VLOOKUP($H140,[3]IRA!$H$6:$BH$470,49,FALSE)</f>
        <v>0</v>
      </c>
      <c r="AV140" s="42">
        <f>VLOOKUP($H140,[3]IRA!$H$6:$BH$470,50,FALSE)</f>
        <v>0</v>
      </c>
      <c r="AW140" s="42">
        <f>VLOOKUP($H140,[3]IRA!$H$6:$BH$470,51,FALSE)</f>
        <v>0</v>
      </c>
      <c r="AX140" s="42">
        <f>VLOOKUP($H140,[3]IRA!$H$6:$BH$470,52,FALSE)</f>
        <v>0</v>
      </c>
      <c r="AY140" s="42">
        <f>VLOOKUP($H140,[3]IRA!$H$6:$BH$470,53,FALSE)</f>
        <v>0</v>
      </c>
      <c r="AZ140" s="23"/>
      <c r="BA140" s="23">
        <f t="shared" si="24"/>
        <v>2</v>
      </c>
      <c r="BB140" s="20">
        <f t="shared" si="25"/>
        <v>0</v>
      </c>
      <c r="BC140" s="42">
        <f>VLOOKUP($H140,[4]IRA!$H$7:$CH$471,68,FALSE)</f>
        <v>23</v>
      </c>
      <c r="BD140" s="42">
        <f>VLOOKUP($H140,[4]IRA!$H$7:$CH$471,69,FALSE)</f>
        <v>15</v>
      </c>
      <c r="BE140" s="42">
        <f>VLOOKUP($H140,[4]IRA!$H$7:$CH$471,70,FALSE)</f>
        <v>6</v>
      </c>
      <c r="BF140" s="42">
        <f>VLOOKUP($H140,[4]IRA!$H$7:$CH$471,71,FALSE)</f>
        <v>24</v>
      </c>
      <c r="BG140" s="42">
        <f>VLOOKUP($H140,[4]IRA!$H$7:$CH$471,72,FALSE)</f>
        <v>18</v>
      </c>
      <c r="BH140" s="42">
        <f>VLOOKUP($H140,[4]IRA!$H$7:$CH$471,73,FALSE)</f>
        <v>45</v>
      </c>
      <c r="BI140" s="42">
        <f>VLOOKUP($H140,[4]IRA!$H$7:$CH$471,74,FALSE)</f>
        <v>34</v>
      </c>
      <c r="BJ140" s="42">
        <f>VLOOKUP($H140,[4]IRA!$H$7:$CH$471,75,FALSE)</f>
        <v>19</v>
      </c>
      <c r="BK140" s="42">
        <f>VLOOKUP($H140,[4]IRA!$H$7:$CH$471,76,FALSE)</f>
        <v>26</v>
      </c>
      <c r="BL140" s="42">
        <f>VLOOKUP($H140,[4]IRA!$H$7:$CH$471,77,FALSE)</f>
        <v>8</v>
      </c>
      <c r="BM140" s="42">
        <f>VLOOKUP($H140,[4]IRA!$H$7:$CH$471,78,FALSE)</f>
        <v>0</v>
      </c>
      <c r="BN140" s="42">
        <f>VLOOKUP($H140,[4]IRA!$H$7:$CH$471,79,FALSE)</f>
        <v>0</v>
      </c>
      <c r="BO140" s="13"/>
      <c r="BP140" s="13">
        <f t="shared" si="26"/>
        <v>218</v>
      </c>
      <c r="BQ140" s="20">
        <f t="shared" si="27"/>
        <v>0</v>
      </c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</row>
    <row r="141" spans="1:118" s="100" customFormat="1" ht="10.199999999999999" x14ac:dyDescent="0.2">
      <c r="A141" s="17" t="s">
        <v>8</v>
      </c>
      <c r="B141" s="17" t="s">
        <v>142</v>
      </c>
      <c r="C141" s="42">
        <v>400</v>
      </c>
      <c r="D141" s="16" t="s">
        <v>547</v>
      </c>
      <c r="E141" s="16" t="s">
        <v>8</v>
      </c>
      <c r="F141" s="17" t="s">
        <v>8</v>
      </c>
      <c r="G141" s="17" t="s">
        <v>832</v>
      </c>
      <c r="H141" s="17">
        <v>137</v>
      </c>
      <c r="I141" s="17" t="s">
        <v>141</v>
      </c>
      <c r="J141" s="43">
        <f>VLOOKUP($H141,[1]EDA!$H$6:$BH$470,42,FALSE)</f>
        <v>0</v>
      </c>
      <c r="K141" s="42">
        <f>VLOOKUP($H141,[1]EDA!$H$6:$BH$470,43,FALSE)</f>
        <v>0</v>
      </c>
      <c r="L141" s="42">
        <f>VLOOKUP($H141,[1]EDA!$H$6:$BH$470,44,FALSE)</f>
        <v>0</v>
      </c>
      <c r="M141" s="42">
        <f>VLOOKUP($H141,[1]EDA!$H$6:$BH$470,45,FALSE)</f>
        <v>0</v>
      </c>
      <c r="N141" s="42">
        <f>VLOOKUP($H141,[1]EDA!$H$6:$BH$470,46,FALSE)</f>
        <v>1</v>
      </c>
      <c r="O141" s="42">
        <f>VLOOKUP($H141,[1]EDA!$H$6:$BH$470,47,FALSE)</f>
        <v>0</v>
      </c>
      <c r="P141" s="42">
        <f>VLOOKUP($H141,[1]EDA!$H$6:$BH$470,48,FALSE)</f>
        <v>1</v>
      </c>
      <c r="Q141" s="42">
        <f>VLOOKUP($H141,[1]EDA!$H$6:$BH$470,49,FALSE)</f>
        <v>9</v>
      </c>
      <c r="R141" s="42">
        <f>VLOOKUP($H141,[1]EDA!$H$6:$BH$470,50,FALSE)</f>
        <v>6</v>
      </c>
      <c r="S141" s="42">
        <f>VLOOKUP($H141,[1]EDA!$H$6:$BH$470,51,FALSE)</f>
        <v>6</v>
      </c>
      <c r="T141" s="42">
        <f>VLOOKUP($H141,[1]EDA!$H$6:$BH$470,52,FALSE)</f>
        <v>0</v>
      </c>
      <c r="U141" s="42">
        <f>VLOOKUP($H141,[1]EDA!$H$6:$BH$470,53,FALSE)</f>
        <v>0</v>
      </c>
      <c r="V141" s="13"/>
      <c r="W141" s="13">
        <f t="shared" si="20"/>
        <v>23</v>
      </c>
      <c r="X141" s="20">
        <f t="shared" si="21"/>
        <v>0</v>
      </c>
      <c r="Y141" s="42">
        <f>VLOOKUP($H141,[2]EDA!$H$6:$AU$474,29,FALSE)</f>
        <v>0</v>
      </c>
      <c r="Z141" s="42">
        <f>VLOOKUP($H141,[2]EDA!$H$6:$AU$474,30,FALSE)</f>
        <v>0</v>
      </c>
      <c r="AA141" s="42">
        <f>VLOOKUP($H141,[2]EDA!$H$6:$AU$474,31,FALSE)</f>
        <v>0</v>
      </c>
      <c r="AB141" s="42">
        <f>VLOOKUP($H141,[2]EDA!$H$6:$AU$474,32,FALSE)</f>
        <v>0</v>
      </c>
      <c r="AC141" s="42">
        <f>VLOOKUP($H141,[2]EDA!$H$6:$AU$474,33,FALSE)</f>
        <v>0</v>
      </c>
      <c r="AD141" s="42">
        <f>VLOOKUP($H141,[2]EDA!$H$6:$AU$474,34,FALSE)</f>
        <v>0</v>
      </c>
      <c r="AE141" s="42">
        <f>VLOOKUP($H141,[2]EDA!$H$6:$AU$474,35,FALSE)</f>
        <v>0</v>
      </c>
      <c r="AF141" s="42">
        <f>VLOOKUP($H141,[2]EDA!$H$6:$AU$474,36,FALSE)</f>
        <v>0</v>
      </c>
      <c r="AG141" s="42">
        <f>VLOOKUP($H141,[2]EDA!$H$6:$AU$474,37,FALSE)</f>
        <v>0</v>
      </c>
      <c r="AH141" s="42">
        <f>VLOOKUP($H141,[2]EDA!$H$6:$AU$474,38,FALSE)</f>
        <v>0</v>
      </c>
      <c r="AI141" s="42">
        <f>VLOOKUP($H141,[2]EDA!$H$6:$AU$474,39,FALSE)</f>
        <v>0</v>
      </c>
      <c r="AJ141" s="42">
        <f>VLOOKUP($H141,[2]EDA!$H$6:$AU$474,40,FALSE)</f>
        <v>0</v>
      </c>
      <c r="AK141" s="23"/>
      <c r="AL141" s="45">
        <f t="shared" si="22"/>
        <v>0</v>
      </c>
      <c r="AM141" s="20">
        <f t="shared" si="23"/>
        <v>0</v>
      </c>
      <c r="AN141" s="42">
        <f>VLOOKUP($H141,[3]IRA!$H$6:$BH$470,42,FALSE)</f>
        <v>0</v>
      </c>
      <c r="AO141" s="42">
        <f>VLOOKUP($H141,[3]IRA!$H$6:$BH$470,43,FALSE)</f>
        <v>0</v>
      </c>
      <c r="AP141" s="42">
        <f>VLOOKUP($H141,[3]IRA!$H$6:$BH$470,44,FALSE)</f>
        <v>0</v>
      </c>
      <c r="AQ141" s="42">
        <f>VLOOKUP($H141,[3]IRA!$H$6:$BH$470,45,FALSE)</f>
        <v>0</v>
      </c>
      <c r="AR141" s="42">
        <f>VLOOKUP($H141,[3]IRA!$H$6:$BH$470,46,FALSE)</f>
        <v>0</v>
      </c>
      <c r="AS141" s="42">
        <f>VLOOKUP($H141,[3]IRA!$H$6:$BH$470,47,FALSE)</f>
        <v>0</v>
      </c>
      <c r="AT141" s="42">
        <f>VLOOKUP($H141,[3]IRA!$H$6:$BH$470,48,FALSE)</f>
        <v>0</v>
      </c>
      <c r="AU141" s="42">
        <f>VLOOKUP($H141,[3]IRA!$H$6:$BH$470,49,FALSE)</f>
        <v>0</v>
      </c>
      <c r="AV141" s="42">
        <f>VLOOKUP($H141,[3]IRA!$H$6:$BH$470,50,FALSE)</f>
        <v>0</v>
      </c>
      <c r="AW141" s="42">
        <f>VLOOKUP($H141,[3]IRA!$H$6:$BH$470,51,FALSE)</f>
        <v>0</v>
      </c>
      <c r="AX141" s="42">
        <f>VLOOKUP($H141,[3]IRA!$H$6:$BH$470,52,FALSE)</f>
        <v>0</v>
      </c>
      <c r="AY141" s="42">
        <f>VLOOKUP($H141,[3]IRA!$H$6:$BH$470,53,FALSE)</f>
        <v>0</v>
      </c>
      <c r="AZ141" s="23"/>
      <c r="BA141" s="23">
        <f t="shared" si="24"/>
        <v>0</v>
      </c>
      <c r="BB141" s="20">
        <f t="shared" si="25"/>
        <v>0</v>
      </c>
      <c r="BC141" s="42">
        <f>VLOOKUP($H141,[4]IRA!$H$7:$CH$471,68,FALSE)</f>
        <v>0</v>
      </c>
      <c r="BD141" s="42">
        <f>VLOOKUP($H141,[4]IRA!$H$7:$CH$471,69,FALSE)</f>
        <v>0</v>
      </c>
      <c r="BE141" s="42">
        <f>VLOOKUP($H141,[4]IRA!$H$7:$CH$471,70,FALSE)</f>
        <v>0</v>
      </c>
      <c r="BF141" s="42">
        <f>VLOOKUP($H141,[4]IRA!$H$7:$CH$471,71,FALSE)</f>
        <v>0</v>
      </c>
      <c r="BG141" s="42">
        <f>VLOOKUP($H141,[4]IRA!$H$7:$CH$471,72,FALSE)</f>
        <v>2</v>
      </c>
      <c r="BH141" s="42">
        <f>VLOOKUP($H141,[4]IRA!$H$7:$CH$471,73,FALSE)</f>
        <v>10</v>
      </c>
      <c r="BI141" s="42">
        <f>VLOOKUP($H141,[4]IRA!$H$7:$CH$471,74,FALSE)</f>
        <v>8</v>
      </c>
      <c r="BJ141" s="42">
        <f>VLOOKUP($H141,[4]IRA!$H$7:$CH$471,75,FALSE)</f>
        <v>24</v>
      </c>
      <c r="BK141" s="42">
        <f>VLOOKUP($H141,[4]IRA!$H$7:$CH$471,76,FALSE)</f>
        <v>14</v>
      </c>
      <c r="BL141" s="42">
        <f>VLOOKUP($H141,[4]IRA!$H$7:$CH$471,77,FALSE)</f>
        <v>10</v>
      </c>
      <c r="BM141" s="42">
        <f>VLOOKUP($H141,[4]IRA!$H$7:$CH$471,78,FALSE)</f>
        <v>0</v>
      </c>
      <c r="BN141" s="42">
        <f>VLOOKUP($H141,[4]IRA!$H$7:$CH$471,79,FALSE)</f>
        <v>0</v>
      </c>
      <c r="BO141" s="13"/>
      <c r="BP141" s="13">
        <f t="shared" si="26"/>
        <v>68</v>
      </c>
      <c r="BQ141" s="20">
        <f t="shared" si="27"/>
        <v>0</v>
      </c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  <c r="DL141" s="99"/>
      <c r="DM141" s="99"/>
      <c r="DN141" s="99"/>
    </row>
    <row r="142" spans="1:118" s="100" customFormat="1" ht="10.199999999999999" x14ac:dyDescent="0.2">
      <c r="A142" s="17" t="s">
        <v>8</v>
      </c>
      <c r="B142" s="17" t="s">
        <v>142</v>
      </c>
      <c r="C142" s="42">
        <v>400</v>
      </c>
      <c r="D142" s="16" t="s">
        <v>547</v>
      </c>
      <c r="E142" s="16" t="s">
        <v>8</v>
      </c>
      <c r="F142" s="17" t="s">
        <v>8</v>
      </c>
      <c r="G142" s="17" t="s">
        <v>824</v>
      </c>
      <c r="H142" s="17">
        <v>138</v>
      </c>
      <c r="I142" s="17" t="s">
        <v>144</v>
      </c>
      <c r="J142" s="43">
        <f>VLOOKUP($H142,[1]EDA!$H$6:$BH$470,42,FALSE)</f>
        <v>0</v>
      </c>
      <c r="K142" s="42">
        <f>VLOOKUP($H142,[1]EDA!$H$6:$BH$470,43,FALSE)</f>
        <v>0</v>
      </c>
      <c r="L142" s="42">
        <f>VLOOKUP($H142,[1]EDA!$H$6:$BH$470,44,FALSE)</f>
        <v>0</v>
      </c>
      <c r="M142" s="42">
        <f>VLOOKUP($H142,[1]EDA!$H$6:$BH$470,45,FALSE)</f>
        <v>0</v>
      </c>
      <c r="N142" s="42">
        <f>VLOOKUP($H142,[1]EDA!$H$6:$BH$470,46,FALSE)</f>
        <v>0</v>
      </c>
      <c r="O142" s="42">
        <f>VLOOKUP($H142,[1]EDA!$H$6:$BH$470,47,FALSE)</f>
        <v>0</v>
      </c>
      <c r="P142" s="42">
        <f>VLOOKUP($H142,[1]EDA!$H$6:$BH$470,48,FALSE)</f>
        <v>0</v>
      </c>
      <c r="Q142" s="42">
        <f>VLOOKUP($H142,[1]EDA!$H$6:$BH$470,49,FALSE)</f>
        <v>0</v>
      </c>
      <c r="R142" s="42">
        <f>VLOOKUP($H142,[1]EDA!$H$6:$BH$470,50,FALSE)</f>
        <v>0</v>
      </c>
      <c r="S142" s="42">
        <f>VLOOKUP($H142,[1]EDA!$H$6:$BH$470,51,FALSE)</f>
        <v>0</v>
      </c>
      <c r="T142" s="42">
        <f>VLOOKUP($H142,[1]EDA!$H$6:$BH$470,52,FALSE)</f>
        <v>0</v>
      </c>
      <c r="U142" s="42">
        <f>VLOOKUP($H142,[1]EDA!$H$6:$BH$470,53,FALSE)</f>
        <v>0</v>
      </c>
      <c r="V142" s="13"/>
      <c r="W142" s="13">
        <f t="shared" si="20"/>
        <v>0</v>
      </c>
      <c r="X142" s="20">
        <f t="shared" si="21"/>
        <v>0</v>
      </c>
      <c r="Y142" s="42">
        <f>VLOOKUP($H142,[2]EDA!$H$6:$AU$474,29,FALSE)</f>
        <v>0</v>
      </c>
      <c r="Z142" s="42">
        <f>VLOOKUP($H142,[2]EDA!$H$6:$AU$474,30,FALSE)</f>
        <v>0</v>
      </c>
      <c r="AA142" s="42">
        <f>VLOOKUP($H142,[2]EDA!$H$6:$AU$474,31,FALSE)</f>
        <v>0</v>
      </c>
      <c r="AB142" s="42">
        <f>VLOOKUP($H142,[2]EDA!$H$6:$AU$474,32,FALSE)</f>
        <v>0</v>
      </c>
      <c r="AC142" s="42">
        <f>VLOOKUP($H142,[2]EDA!$H$6:$AU$474,33,FALSE)</f>
        <v>0</v>
      </c>
      <c r="AD142" s="42">
        <f>VLOOKUP($H142,[2]EDA!$H$6:$AU$474,34,FALSE)</f>
        <v>0</v>
      </c>
      <c r="AE142" s="42">
        <f>VLOOKUP($H142,[2]EDA!$H$6:$AU$474,35,FALSE)</f>
        <v>0</v>
      </c>
      <c r="AF142" s="42">
        <f>VLOOKUP($H142,[2]EDA!$H$6:$AU$474,36,FALSE)</f>
        <v>0</v>
      </c>
      <c r="AG142" s="42">
        <f>VLOOKUP($H142,[2]EDA!$H$6:$AU$474,37,FALSE)</f>
        <v>0</v>
      </c>
      <c r="AH142" s="42">
        <f>VLOOKUP($H142,[2]EDA!$H$6:$AU$474,38,FALSE)</f>
        <v>0</v>
      </c>
      <c r="AI142" s="42">
        <f>VLOOKUP($H142,[2]EDA!$H$6:$AU$474,39,FALSE)</f>
        <v>0</v>
      </c>
      <c r="AJ142" s="42">
        <f>VLOOKUP($H142,[2]EDA!$H$6:$AU$474,40,FALSE)</f>
        <v>0</v>
      </c>
      <c r="AK142" s="23"/>
      <c r="AL142" s="45">
        <f t="shared" si="22"/>
        <v>0</v>
      </c>
      <c r="AM142" s="20">
        <f t="shared" si="23"/>
        <v>0</v>
      </c>
      <c r="AN142" s="42">
        <f>VLOOKUP($H142,[3]IRA!$H$6:$BH$470,42,FALSE)</f>
        <v>0</v>
      </c>
      <c r="AO142" s="42">
        <f>VLOOKUP($H142,[3]IRA!$H$6:$BH$470,43,FALSE)</f>
        <v>0</v>
      </c>
      <c r="AP142" s="42">
        <f>VLOOKUP($H142,[3]IRA!$H$6:$BH$470,44,FALSE)</f>
        <v>0</v>
      </c>
      <c r="AQ142" s="42">
        <f>VLOOKUP($H142,[3]IRA!$H$6:$BH$470,45,FALSE)</f>
        <v>0</v>
      </c>
      <c r="AR142" s="42">
        <f>VLOOKUP($H142,[3]IRA!$H$6:$BH$470,46,FALSE)</f>
        <v>0</v>
      </c>
      <c r="AS142" s="42">
        <f>VLOOKUP($H142,[3]IRA!$H$6:$BH$470,47,FALSE)</f>
        <v>0</v>
      </c>
      <c r="AT142" s="42">
        <f>VLOOKUP($H142,[3]IRA!$H$6:$BH$470,48,FALSE)</f>
        <v>0</v>
      </c>
      <c r="AU142" s="42">
        <f>VLOOKUP($H142,[3]IRA!$H$6:$BH$470,49,FALSE)</f>
        <v>0</v>
      </c>
      <c r="AV142" s="42">
        <f>VLOOKUP($H142,[3]IRA!$H$6:$BH$470,50,FALSE)</f>
        <v>0</v>
      </c>
      <c r="AW142" s="42">
        <f>VLOOKUP($H142,[3]IRA!$H$6:$BH$470,51,FALSE)</f>
        <v>0</v>
      </c>
      <c r="AX142" s="42">
        <f>VLOOKUP($H142,[3]IRA!$H$6:$BH$470,52,FALSE)</f>
        <v>0</v>
      </c>
      <c r="AY142" s="42">
        <f>VLOOKUP($H142,[3]IRA!$H$6:$BH$470,53,FALSE)</f>
        <v>0</v>
      </c>
      <c r="AZ142" s="23"/>
      <c r="BA142" s="23">
        <f t="shared" si="24"/>
        <v>0</v>
      </c>
      <c r="BB142" s="20">
        <f t="shared" si="25"/>
        <v>0</v>
      </c>
      <c r="BC142" s="42">
        <f>VLOOKUP($H142,[4]IRA!$H$7:$CH$471,68,FALSE)</f>
        <v>0</v>
      </c>
      <c r="BD142" s="42">
        <f>VLOOKUP($H142,[4]IRA!$H$7:$CH$471,69,FALSE)</f>
        <v>0</v>
      </c>
      <c r="BE142" s="42">
        <f>VLOOKUP($H142,[4]IRA!$H$7:$CH$471,70,FALSE)</f>
        <v>0</v>
      </c>
      <c r="BF142" s="42">
        <f>VLOOKUP($H142,[4]IRA!$H$7:$CH$471,71,FALSE)</f>
        <v>0</v>
      </c>
      <c r="BG142" s="42">
        <f>VLOOKUP($H142,[4]IRA!$H$7:$CH$471,72,FALSE)</f>
        <v>0</v>
      </c>
      <c r="BH142" s="42">
        <f>VLOOKUP($H142,[4]IRA!$H$7:$CH$471,73,FALSE)</f>
        <v>0</v>
      </c>
      <c r="BI142" s="42">
        <f>VLOOKUP($H142,[4]IRA!$H$7:$CH$471,74,FALSE)</f>
        <v>0</v>
      </c>
      <c r="BJ142" s="42">
        <f>VLOOKUP($H142,[4]IRA!$H$7:$CH$471,75,FALSE)</f>
        <v>0</v>
      </c>
      <c r="BK142" s="42">
        <f>VLOOKUP($H142,[4]IRA!$H$7:$CH$471,76,FALSE)</f>
        <v>0</v>
      </c>
      <c r="BL142" s="42">
        <f>VLOOKUP($H142,[4]IRA!$H$7:$CH$471,77,FALSE)</f>
        <v>0</v>
      </c>
      <c r="BM142" s="42">
        <f>VLOOKUP($H142,[4]IRA!$H$7:$CH$471,78,FALSE)</f>
        <v>0</v>
      </c>
      <c r="BN142" s="42">
        <f>VLOOKUP($H142,[4]IRA!$H$7:$CH$471,79,FALSE)</f>
        <v>0</v>
      </c>
      <c r="BO142" s="13"/>
      <c r="BP142" s="13">
        <f t="shared" si="26"/>
        <v>0</v>
      </c>
      <c r="BQ142" s="20">
        <f t="shared" si="27"/>
        <v>0</v>
      </c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</row>
    <row r="143" spans="1:118" s="100" customFormat="1" ht="10.199999999999999" x14ac:dyDescent="0.2">
      <c r="A143" s="17" t="s">
        <v>8</v>
      </c>
      <c r="B143" s="17" t="s">
        <v>142</v>
      </c>
      <c r="C143" s="42">
        <v>400</v>
      </c>
      <c r="D143" s="16" t="s">
        <v>547</v>
      </c>
      <c r="E143" s="16" t="s">
        <v>8</v>
      </c>
      <c r="F143" s="17" t="s">
        <v>8</v>
      </c>
      <c r="G143" s="17" t="s">
        <v>824</v>
      </c>
      <c r="H143" s="17">
        <v>139</v>
      </c>
      <c r="I143" s="17" t="s">
        <v>145</v>
      </c>
      <c r="J143" s="43">
        <f>VLOOKUP($H143,[1]EDA!$H$6:$BH$470,42,FALSE)</f>
        <v>0</v>
      </c>
      <c r="K143" s="42">
        <f>VLOOKUP($H143,[1]EDA!$H$6:$BH$470,43,FALSE)</f>
        <v>0</v>
      </c>
      <c r="L143" s="42">
        <f>VLOOKUP($H143,[1]EDA!$H$6:$BH$470,44,FALSE)</f>
        <v>0</v>
      </c>
      <c r="M143" s="42">
        <f>VLOOKUP($H143,[1]EDA!$H$6:$BH$470,45,FALSE)</f>
        <v>0</v>
      </c>
      <c r="N143" s="42">
        <f>VLOOKUP($H143,[1]EDA!$H$6:$BH$470,46,FALSE)</f>
        <v>0</v>
      </c>
      <c r="O143" s="42">
        <f>VLOOKUP($H143,[1]EDA!$H$6:$BH$470,47,FALSE)</f>
        <v>0</v>
      </c>
      <c r="P143" s="42">
        <f>VLOOKUP($H143,[1]EDA!$H$6:$BH$470,48,FALSE)</f>
        <v>0</v>
      </c>
      <c r="Q143" s="42">
        <f>VLOOKUP($H143,[1]EDA!$H$6:$BH$470,49,FALSE)</f>
        <v>1</v>
      </c>
      <c r="R143" s="42">
        <f>VLOOKUP($H143,[1]EDA!$H$6:$BH$470,50,FALSE)</f>
        <v>0</v>
      </c>
      <c r="S143" s="42">
        <f>VLOOKUP($H143,[1]EDA!$H$6:$BH$470,51,FALSE)</f>
        <v>0</v>
      </c>
      <c r="T143" s="42">
        <f>VLOOKUP($H143,[1]EDA!$H$6:$BH$470,52,FALSE)</f>
        <v>0</v>
      </c>
      <c r="U143" s="42">
        <f>VLOOKUP($H143,[1]EDA!$H$6:$BH$470,53,FALSE)</f>
        <v>0</v>
      </c>
      <c r="V143" s="13"/>
      <c r="W143" s="13">
        <f t="shared" si="20"/>
        <v>1</v>
      </c>
      <c r="X143" s="20">
        <f t="shared" si="21"/>
        <v>0</v>
      </c>
      <c r="Y143" s="42">
        <f>VLOOKUP($H143,[2]EDA!$H$6:$AU$474,29,FALSE)</f>
        <v>0</v>
      </c>
      <c r="Z143" s="42">
        <f>VLOOKUP($H143,[2]EDA!$H$6:$AU$474,30,FALSE)</f>
        <v>0</v>
      </c>
      <c r="AA143" s="42">
        <f>VLOOKUP($H143,[2]EDA!$H$6:$AU$474,31,FALSE)</f>
        <v>0</v>
      </c>
      <c r="AB143" s="42">
        <f>VLOOKUP($H143,[2]EDA!$H$6:$AU$474,32,FALSE)</f>
        <v>0</v>
      </c>
      <c r="AC143" s="42">
        <f>VLOOKUP($H143,[2]EDA!$H$6:$AU$474,33,FALSE)</f>
        <v>0</v>
      </c>
      <c r="AD143" s="42">
        <f>VLOOKUP($H143,[2]EDA!$H$6:$AU$474,34,FALSE)</f>
        <v>0</v>
      </c>
      <c r="AE143" s="42">
        <f>VLOOKUP($H143,[2]EDA!$H$6:$AU$474,35,FALSE)</f>
        <v>0</v>
      </c>
      <c r="AF143" s="42">
        <f>VLOOKUP($H143,[2]EDA!$H$6:$AU$474,36,FALSE)</f>
        <v>0</v>
      </c>
      <c r="AG143" s="42">
        <f>VLOOKUP($H143,[2]EDA!$H$6:$AU$474,37,FALSE)</f>
        <v>0</v>
      </c>
      <c r="AH143" s="42">
        <f>VLOOKUP($H143,[2]EDA!$H$6:$AU$474,38,FALSE)</f>
        <v>0</v>
      </c>
      <c r="AI143" s="42">
        <f>VLOOKUP($H143,[2]EDA!$H$6:$AU$474,39,FALSE)</f>
        <v>0</v>
      </c>
      <c r="AJ143" s="42">
        <f>VLOOKUP($H143,[2]EDA!$H$6:$AU$474,40,FALSE)</f>
        <v>0</v>
      </c>
      <c r="AK143" s="23"/>
      <c r="AL143" s="45">
        <f t="shared" si="22"/>
        <v>0</v>
      </c>
      <c r="AM143" s="20">
        <f t="shared" si="23"/>
        <v>0</v>
      </c>
      <c r="AN143" s="42">
        <f>VLOOKUP($H143,[3]IRA!$H$6:$BH$470,42,FALSE)</f>
        <v>0</v>
      </c>
      <c r="AO143" s="42">
        <f>VLOOKUP($H143,[3]IRA!$H$6:$BH$470,43,FALSE)</f>
        <v>0</v>
      </c>
      <c r="AP143" s="42">
        <f>VLOOKUP($H143,[3]IRA!$H$6:$BH$470,44,FALSE)</f>
        <v>0</v>
      </c>
      <c r="AQ143" s="42">
        <f>VLOOKUP($H143,[3]IRA!$H$6:$BH$470,45,FALSE)</f>
        <v>0</v>
      </c>
      <c r="AR143" s="42">
        <f>VLOOKUP($H143,[3]IRA!$H$6:$BH$470,46,FALSE)</f>
        <v>0</v>
      </c>
      <c r="AS143" s="42">
        <f>VLOOKUP($H143,[3]IRA!$H$6:$BH$470,47,FALSE)</f>
        <v>0</v>
      </c>
      <c r="AT143" s="42">
        <f>VLOOKUP($H143,[3]IRA!$H$6:$BH$470,48,FALSE)</f>
        <v>0</v>
      </c>
      <c r="AU143" s="42">
        <f>VLOOKUP($H143,[3]IRA!$H$6:$BH$470,49,FALSE)</f>
        <v>0</v>
      </c>
      <c r="AV143" s="42">
        <f>VLOOKUP($H143,[3]IRA!$H$6:$BH$470,50,FALSE)</f>
        <v>0</v>
      </c>
      <c r="AW143" s="42">
        <f>VLOOKUP($H143,[3]IRA!$H$6:$BH$470,51,FALSE)</f>
        <v>0</v>
      </c>
      <c r="AX143" s="42">
        <f>VLOOKUP($H143,[3]IRA!$H$6:$BH$470,52,FALSE)</f>
        <v>0</v>
      </c>
      <c r="AY143" s="42">
        <f>VLOOKUP($H143,[3]IRA!$H$6:$BH$470,53,FALSE)</f>
        <v>0</v>
      </c>
      <c r="AZ143" s="23"/>
      <c r="BA143" s="23">
        <f t="shared" si="24"/>
        <v>0</v>
      </c>
      <c r="BB143" s="20">
        <f t="shared" si="25"/>
        <v>0</v>
      </c>
      <c r="BC143" s="42">
        <f>VLOOKUP($H143,[4]IRA!$H$7:$CH$471,68,FALSE)</f>
        <v>0</v>
      </c>
      <c r="BD143" s="42">
        <f>VLOOKUP($H143,[4]IRA!$H$7:$CH$471,69,FALSE)</f>
        <v>0</v>
      </c>
      <c r="BE143" s="42">
        <f>VLOOKUP($H143,[4]IRA!$H$7:$CH$471,70,FALSE)</f>
        <v>0</v>
      </c>
      <c r="BF143" s="42">
        <f>VLOOKUP($H143,[4]IRA!$H$7:$CH$471,71,FALSE)</f>
        <v>0</v>
      </c>
      <c r="BG143" s="42">
        <f>VLOOKUP($H143,[4]IRA!$H$7:$CH$471,72,FALSE)</f>
        <v>0</v>
      </c>
      <c r="BH143" s="42">
        <f>VLOOKUP($H143,[4]IRA!$H$7:$CH$471,73,FALSE)</f>
        <v>4</v>
      </c>
      <c r="BI143" s="42">
        <f>VLOOKUP($H143,[4]IRA!$H$7:$CH$471,74,FALSE)</f>
        <v>8</v>
      </c>
      <c r="BJ143" s="42">
        <f>VLOOKUP($H143,[4]IRA!$H$7:$CH$471,75,FALSE)</f>
        <v>6</v>
      </c>
      <c r="BK143" s="42">
        <f>VLOOKUP($H143,[4]IRA!$H$7:$CH$471,76,FALSE)</f>
        <v>0</v>
      </c>
      <c r="BL143" s="42">
        <f>VLOOKUP($H143,[4]IRA!$H$7:$CH$471,77,FALSE)</f>
        <v>0</v>
      </c>
      <c r="BM143" s="42">
        <f>VLOOKUP($H143,[4]IRA!$H$7:$CH$471,78,FALSE)</f>
        <v>0</v>
      </c>
      <c r="BN143" s="42">
        <f>VLOOKUP($H143,[4]IRA!$H$7:$CH$471,79,FALSE)</f>
        <v>0</v>
      </c>
      <c r="BO143" s="13"/>
      <c r="BP143" s="13">
        <f t="shared" si="26"/>
        <v>18</v>
      </c>
      <c r="BQ143" s="20">
        <f t="shared" si="27"/>
        <v>0</v>
      </c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</row>
    <row r="144" spans="1:118" s="100" customFormat="1" ht="10.199999999999999" x14ac:dyDescent="0.2">
      <c r="A144" s="17" t="s">
        <v>8</v>
      </c>
      <c r="B144" s="17" t="s">
        <v>142</v>
      </c>
      <c r="C144" s="42">
        <v>400</v>
      </c>
      <c r="D144" s="16" t="s">
        <v>547</v>
      </c>
      <c r="E144" s="16" t="s">
        <v>8</v>
      </c>
      <c r="F144" s="17" t="s">
        <v>8</v>
      </c>
      <c r="G144" s="17" t="s">
        <v>824</v>
      </c>
      <c r="H144" s="17">
        <v>140</v>
      </c>
      <c r="I144" s="17" t="s">
        <v>147</v>
      </c>
      <c r="J144" s="43">
        <f>VLOOKUP($H144,[1]EDA!$H$6:$BH$470,42,FALSE)</f>
        <v>0</v>
      </c>
      <c r="K144" s="42">
        <f>VLOOKUP($H144,[1]EDA!$H$6:$BH$470,43,FALSE)</f>
        <v>0</v>
      </c>
      <c r="L144" s="42">
        <f>VLOOKUP($H144,[1]EDA!$H$6:$BH$470,44,FALSE)</f>
        <v>0</v>
      </c>
      <c r="M144" s="42">
        <f>VLOOKUP($H144,[1]EDA!$H$6:$BH$470,45,FALSE)</f>
        <v>0</v>
      </c>
      <c r="N144" s="42">
        <f>VLOOKUP($H144,[1]EDA!$H$6:$BH$470,46,FALSE)</f>
        <v>0</v>
      </c>
      <c r="O144" s="42">
        <f>VLOOKUP($H144,[1]EDA!$H$6:$BH$470,47,FALSE)</f>
        <v>0</v>
      </c>
      <c r="P144" s="42">
        <f>VLOOKUP($H144,[1]EDA!$H$6:$BH$470,48,FALSE)</f>
        <v>3</v>
      </c>
      <c r="Q144" s="42">
        <f>VLOOKUP($H144,[1]EDA!$H$6:$BH$470,49,FALSE)</f>
        <v>0</v>
      </c>
      <c r="R144" s="42">
        <f>VLOOKUP($H144,[1]EDA!$H$6:$BH$470,50,FALSE)</f>
        <v>0</v>
      </c>
      <c r="S144" s="42">
        <f>VLOOKUP($H144,[1]EDA!$H$6:$BH$470,51,FALSE)</f>
        <v>0</v>
      </c>
      <c r="T144" s="42">
        <f>VLOOKUP($H144,[1]EDA!$H$6:$BH$470,52,FALSE)</f>
        <v>0</v>
      </c>
      <c r="U144" s="42">
        <f>VLOOKUP($H144,[1]EDA!$H$6:$BH$470,53,FALSE)</f>
        <v>0</v>
      </c>
      <c r="V144" s="13"/>
      <c r="W144" s="13">
        <f t="shared" si="20"/>
        <v>3</v>
      </c>
      <c r="X144" s="20">
        <f t="shared" si="21"/>
        <v>0</v>
      </c>
      <c r="Y144" s="42">
        <f>VLOOKUP($H144,[2]EDA!$H$6:$AU$474,29,FALSE)</f>
        <v>0</v>
      </c>
      <c r="Z144" s="42">
        <f>VLOOKUP($H144,[2]EDA!$H$6:$AU$474,30,FALSE)</f>
        <v>0</v>
      </c>
      <c r="AA144" s="42">
        <f>VLOOKUP($H144,[2]EDA!$H$6:$AU$474,31,FALSE)</f>
        <v>0</v>
      </c>
      <c r="AB144" s="42">
        <f>VLOOKUP($H144,[2]EDA!$H$6:$AU$474,32,FALSE)</f>
        <v>0</v>
      </c>
      <c r="AC144" s="42">
        <f>VLOOKUP($H144,[2]EDA!$H$6:$AU$474,33,FALSE)</f>
        <v>0</v>
      </c>
      <c r="AD144" s="42">
        <f>VLOOKUP($H144,[2]EDA!$H$6:$AU$474,34,FALSE)</f>
        <v>0</v>
      </c>
      <c r="AE144" s="42">
        <f>VLOOKUP($H144,[2]EDA!$H$6:$AU$474,35,FALSE)</f>
        <v>0</v>
      </c>
      <c r="AF144" s="42">
        <f>VLOOKUP($H144,[2]EDA!$H$6:$AU$474,36,FALSE)</f>
        <v>0</v>
      </c>
      <c r="AG144" s="42">
        <f>VLOOKUP($H144,[2]EDA!$H$6:$AU$474,37,FALSE)</f>
        <v>0</v>
      </c>
      <c r="AH144" s="42">
        <f>VLOOKUP($H144,[2]EDA!$H$6:$AU$474,38,FALSE)</f>
        <v>0</v>
      </c>
      <c r="AI144" s="42">
        <f>VLOOKUP($H144,[2]EDA!$H$6:$AU$474,39,FALSE)</f>
        <v>0</v>
      </c>
      <c r="AJ144" s="42">
        <f>VLOOKUP($H144,[2]EDA!$H$6:$AU$474,40,FALSE)</f>
        <v>0</v>
      </c>
      <c r="AK144" s="23"/>
      <c r="AL144" s="45">
        <f t="shared" si="22"/>
        <v>0</v>
      </c>
      <c r="AM144" s="20">
        <f t="shared" si="23"/>
        <v>0</v>
      </c>
      <c r="AN144" s="42">
        <f>VLOOKUP($H144,[3]IRA!$H$6:$BH$470,42,FALSE)</f>
        <v>0</v>
      </c>
      <c r="AO144" s="42">
        <f>VLOOKUP($H144,[3]IRA!$H$6:$BH$470,43,FALSE)</f>
        <v>0</v>
      </c>
      <c r="AP144" s="42">
        <f>VLOOKUP($H144,[3]IRA!$H$6:$BH$470,44,FALSE)</f>
        <v>0</v>
      </c>
      <c r="AQ144" s="42">
        <f>VLOOKUP($H144,[3]IRA!$H$6:$BH$470,45,FALSE)</f>
        <v>0</v>
      </c>
      <c r="AR144" s="42">
        <f>VLOOKUP($H144,[3]IRA!$H$6:$BH$470,46,FALSE)</f>
        <v>0</v>
      </c>
      <c r="AS144" s="42">
        <f>VLOOKUP($H144,[3]IRA!$H$6:$BH$470,47,FALSE)</f>
        <v>0</v>
      </c>
      <c r="AT144" s="42">
        <f>VLOOKUP($H144,[3]IRA!$H$6:$BH$470,48,FALSE)</f>
        <v>0</v>
      </c>
      <c r="AU144" s="42">
        <f>VLOOKUP($H144,[3]IRA!$H$6:$BH$470,49,FALSE)</f>
        <v>0</v>
      </c>
      <c r="AV144" s="42">
        <f>VLOOKUP($H144,[3]IRA!$H$6:$BH$470,50,FALSE)</f>
        <v>0</v>
      </c>
      <c r="AW144" s="42">
        <f>VLOOKUP($H144,[3]IRA!$H$6:$BH$470,51,FALSE)</f>
        <v>0</v>
      </c>
      <c r="AX144" s="42">
        <f>VLOOKUP($H144,[3]IRA!$H$6:$BH$470,52,FALSE)</f>
        <v>0</v>
      </c>
      <c r="AY144" s="42">
        <f>VLOOKUP($H144,[3]IRA!$H$6:$BH$470,53,FALSE)</f>
        <v>0</v>
      </c>
      <c r="AZ144" s="23"/>
      <c r="BA144" s="23">
        <f t="shared" si="24"/>
        <v>0</v>
      </c>
      <c r="BB144" s="20">
        <f t="shared" si="25"/>
        <v>0</v>
      </c>
      <c r="BC144" s="42">
        <f>VLOOKUP($H144,[4]IRA!$H$7:$CH$471,68,FALSE)</f>
        <v>0</v>
      </c>
      <c r="BD144" s="42">
        <f>VLOOKUP($H144,[4]IRA!$H$7:$CH$471,69,FALSE)</f>
        <v>0</v>
      </c>
      <c r="BE144" s="42">
        <f>VLOOKUP($H144,[4]IRA!$H$7:$CH$471,70,FALSE)</f>
        <v>0</v>
      </c>
      <c r="BF144" s="42">
        <f>VLOOKUP($H144,[4]IRA!$H$7:$CH$471,71,FALSE)</f>
        <v>0</v>
      </c>
      <c r="BG144" s="42">
        <f>VLOOKUP($H144,[4]IRA!$H$7:$CH$471,72,FALSE)</f>
        <v>0</v>
      </c>
      <c r="BH144" s="42">
        <f>VLOOKUP($H144,[4]IRA!$H$7:$CH$471,73,FALSE)</f>
        <v>4</v>
      </c>
      <c r="BI144" s="42">
        <f>VLOOKUP($H144,[4]IRA!$H$7:$CH$471,74,FALSE)</f>
        <v>2</v>
      </c>
      <c r="BJ144" s="42">
        <f>VLOOKUP($H144,[4]IRA!$H$7:$CH$471,75,FALSE)</f>
        <v>10</v>
      </c>
      <c r="BK144" s="42">
        <f>VLOOKUP($H144,[4]IRA!$H$7:$CH$471,76,FALSE)</f>
        <v>0</v>
      </c>
      <c r="BL144" s="42">
        <f>VLOOKUP($H144,[4]IRA!$H$7:$CH$471,77,FALSE)</f>
        <v>0</v>
      </c>
      <c r="BM144" s="42">
        <f>VLOOKUP($H144,[4]IRA!$H$7:$CH$471,78,FALSE)</f>
        <v>0</v>
      </c>
      <c r="BN144" s="42">
        <f>VLOOKUP($H144,[4]IRA!$H$7:$CH$471,79,FALSE)</f>
        <v>0</v>
      </c>
      <c r="BO144" s="13"/>
      <c r="BP144" s="13">
        <f t="shared" si="26"/>
        <v>16</v>
      </c>
      <c r="BQ144" s="20">
        <f t="shared" si="27"/>
        <v>0</v>
      </c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</row>
    <row r="145" spans="1:118" s="100" customFormat="1" ht="10.199999999999999" x14ac:dyDescent="0.2">
      <c r="A145" s="17" t="s">
        <v>8</v>
      </c>
      <c r="B145" s="17" t="s">
        <v>142</v>
      </c>
      <c r="C145" s="42">
        <v>400</v>
      </c>
      <c r="D145" s="16" t="s">
        <v>547</v>
      </c>
      <c r="E145" s="16" t="s">
        <v>8</v>
      </c>
      <c r="F145" s="17" t="s">
        <v>8</v>
      </c>
      <c r="G145" s="17" t="s">
        <v>824</v>
      </c>
      <c r="H145" s="17">
        <v>141</v>
      </c>
      <c r="I145" s="17" t="s">
        <v>143</v>
      </c>
      <c r="J145" s="43">
        <f>VLOOKUP($H145,[1]EDA!$H$6:$BH$470,42,FALSE)</f>
        <v>0</v>
      </c>
      <c r="K145" s="42">
        <f>VLOOKUP($H145,[1]EDA!$H$6:$BH$470,43,FALSE)</f>
        <v>0</v>
      </c>
      <c r="L145" s="42">
        <f>VLOOKUP($H145,[1]EDA!$H$6:$BH$470,44,FALSE)</f>
        <v>1</v>
      </c>
      <c r="M145" s="42">
        <f>VLOOKUP($H145,[1]EDA!$H$6:$BH$470,45,FALSE)</f>
        <v>0</v>
      </c>
      <c r="N145" s="42">
        <f>VLOOKUP($H145,[1]EDA!$H$6:$BH$470,46,FALSE)</f>
        <v>0</v>
      </c>
      <c r="O145" s="42">
        <f>VLOOKUP($H145,[1]EDA!$H$6:$BH$470,47,FALSE)</f>
        <v>1</v>
      </c>
      <c r="P145" s="42">
        <f>VLOOKUP($H145,[1]EDA!$H$6:$BH$470,48,FALSE)</f>
        <v>1</v>
      </c>
      <c r="Q145" s="42">
        <f>VLOOKUP($H145,[1]EDA!$H$6:$BH$470,49,FALSE)</f>
        <v>0</v>
      </c>
      <c r="R145" s="42">
        <f>VLOOKUP($H145,[1]EDA!$H$6:$BH$470,50,FALSE)</f>
        <v>0</v>
      </c>
      <c r="S145" s="42">
        <f>VLOOKUP($H145,[1]EDA!$H$6:$BH$470,51,FALSE)</f>
        <v>0</v>
      </c>
      <c r="T145" s="42">
        <f>VLOOKUP($H145,[1]EDA!$H$6:$BH$470,52,FALSE)</f>
        <v>0</v>
      </c>
      <c r="U145" s="42">
        <f>VLOOKUP($H145,[1]EDA!$H$6:$BH$470,53,FALSE)</f>
        <v>0</v>
      </c>
      <c r="V145" s="13"/>
      <c r="W145" s="13">
        <f t="shared" si="20"/>
        <v>3</v>
      </c>
      <c r="X145" s="20">
        <f t="shared" si="21"/>
        <v>0</v>
      </c>
      <c r="Y145" s="42">
        <f>VLOOKUP($H145,[2]EDA!$H$6:$AU$474,29,FALSE)</f>
        <v>0</v>
      </c>
      <c r="Z145" s="42">
        <f>VLOOKUP($H145,[2]EDA!$H$6:$AU$474,30,FALSE)</f>
        <v>0</v>
      </c>
      <c r="AA145" s="42">
        <f>VLOOKUP($H145,[2]EDA!$H$6:$AU$474,31,FALSE)</f>
        <v>0</v>
      </c>
      <c r="AB145" s="42">
        <f>VLOOKUP($H145,[2]EDA!$H$6:$AU$474,32,FALSE)</f>
        <v>0</v>
      </c>
      <c r="AC145" s="42">
        <f>VLOOKUP($H145,[2]EDA!$H$6:$AU$474,33,FALSE)</f>
        <v>0</v>
      </c>
      <c r="AD145" s="42">
        <f>VLOOKUP($H145,[2]EDA!$H$6:$AU$474,34,FALSE)</f>
        <v>0</v>
      </c>
      <c r="AE145" s="42">
        <f>VLOOKUP($H145,[2]EDA!$H$6:$AU$474,35,FALSE)</f>
        <v>0</v>
      </c>
      <c r="AF145" s="42">
        <f>VLOOKUP($H145,[2]EDA!$H$6:$AU$474,36,FALSE)</f>
        <v>0</v>
      </c>
      <c r="AG145" s="42">
        <f>VLOOKUP($H145,[2]EDA!$H$6:$AU$474,37,FALSE)</f>
        <v>0</v>
      </c>
      <c r="AH145" s="42">
        <f>VLOOKUP($H145,[2]EDA!$H$6:$AU$474,38,FALSE)</f>
        <v>0</v>
      </c>
      <c r="AI145" s="42">
        <f>VLOOKUP($H145,[2]EDA!$H$6:$AU$474,39,FALSE)</f>
        <v>0</v>
      </c>
      <c r="AJ145" s="42">
        <f>VLOOKUP($H145,[2]EDA!$H$6:$AU$474,40,FALSE)</f>
        <v>0</v>
      </c>
      <c r="AK145" s="23"/>
      <c r="AL145" s="45">
        <f t="shared" si="22"/>
        <v>0</v>
      </c>
      <c r="AM145" s="20">
        <f t="shared" si="23"/>
        <v>0</v>
      </c>
      <c r="AN145" s="42">
        <f>VLOOKUP($H145,[3]IRA!$H$6:$BH$470,42,FALSE)</f>
        <v>0</v>
      </c>
      <c r="AO145" s="42">
        <f>VLOOKUP($H145,[3]IRA!$H$6:$BH$470,43,FALSE)</f>
        <v>0</v>
      </c>
      <c r="AP145" s="42">
        <f>VLOOKUP($H145,[3]IRA!$H$6:$BH$470,44,FALSE)</f>
        <v>0</v>
      </c>
      <c r="AQ145" s="42">
        <f>VLOOKUP($H145,[3]IRA!$H$6:$BH$470,45,FALSE)</f>
        <v>0</v>
      </c>
      <c r="AR145" s="42">
        <f>VLOOKUP($H145,[3]IRA!$H$6:$BH$470,46,FALSE)</f>
        <v>0</v>
      </c>
      <c r="AS145" s="42">
        <f>VLOOKUP($H145,[3]IRA!$H$6:$BH$470,47,FALSE)</f>
        <v>0</v>
      </c>
      <c r="AT145" s="42">
        <f>VLOOKUP($H145,[3]IRA!$H$6:$BH$470,48,FALSE)</f>
        <v>0</v>
      </c>
      <c r="AU145" s="42">
        <f>VLOOKUP($H145,[3]IRA!$H$6:$BH$470,49,FALSE)</f>
        <v>0</v>
      </c>
      <c r="AV145" s="42">
        <f>VLOOKUP($H145,[3]IRA!$H$6:$BH$470,50,FALSE)</f>
        <v>0</v>
      </c>
      <c r="AW145" s="42">
        <f>VLOOKUP($H145,[3]IRA!$H$6:$BH$470,51,FALSE)</f>
        <v>0</v>
      </c>
      <c r="AX145" s="42">
        <f>VLOOKUP($H145,[3]IRA!$H$6:$BH$470,52,FALSE)</f>
        <v>0</v>
      </c>
      <c r="AY145" s="42">
        <f>VLOOKUP($H145,[3]IRA!$H$6:$BH$470,53,FALSE)</f>
        <v>0</v>
      </c>
      <c r="AZ145" s="23"/>
      <c r="BA145" s="23">
        <f t="shared" si="24"/>
        <v>0</v>
      </c>
      <c r="BB145" s="20">
        <f t="shared" si="25"/>
        <v>0</v>
      </c>
      <c r="BC145" s="42">
        <f>VLOOKUP($H145,[4]IRA!$H$7:$CH$471,68,FALSE)</f>
        <v>0</v>
      </c>
      <c r="BD145" s="42">
        <f>VLOOKUP($H145,[4]IRA!$H$7:$CH$471,69,FALSE)</f>
        <v>0</v>
      </c>
      <c r="BE145" s="42">
        <f>VLOOKUP($H145,[4]IRA!$H$7:$CH$471,70,FALSE)</f>
        <v>4</v>
      </c>
      <c r="BF145" s="42">
        <f>VLOOKUP($H145,[4]IRA!$H$7:$CH$471,71,FALSE)</f>
        <v>0</v>
      </c>
      <c r="BG145" s="42">
        <f>VLOOKUP($H145,[4]IRA!$H$7:$CH$471,72,FALSE)</f>
        <v>0</v>
      </c>
      <c r="BH145" s="42">
        <f>VLOOKUP($H145,[4]IRA!$H$7:$CH$471,73,FALSE)</f>
        <v>1</v>
      </c>
      <c r="BI145" s="42">
        <f>VLOOKUP($H145,[4]IRA!$H$7:$CH$471,74,FALSE)</f>
        <v>11</v>
      </c>
      <c r="BJ145" s="42">
        <f>VLOOKUP($H145,[4]IRA!$H$7:$CH$471,75,FALSE)</f>
        <v>1</v>
      </c>
      <c r="BK145" s="42">
        <f>VLOOKUP($H145,[4]IRA!$H$7:$CH$471,76,FALSE)</f>
        <v>0</v>
      </c>
      <c r="BL145" s="42">
        <f>VLOOKUP($H145,[4]IRA!$H$7:$CH$471,77,FALSE)</f>
        <v>0</v>
      </c>
      <c r="BM145" s="42">
        <f>VLOOKUP($H145,[4]IRA!$H$7:$CH$471,78,FALSE)</f>
        <v>0</v>
      </c>
      <c r="BN145" s="42">
        <f>VLOOKUP($H145,[4]IRA!$H$7:$CH$471,79,FALSE)</f>
        <v>0</v>
      </c>
      <c r="BO145" s="13"/>
      <c r="BP145" s="13">
        <f t="shared" si="26"/>
        <v>17</v>
      </c>
      <c r="BQ145" s="20">
        <f t="shared" si="27"/>
        <v>0</v>
      </c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  <c r="DL145" s="99"/>
      <c r="DM145" s="99"/>
      <c r="DN145" s="99"/>
    </row>
    <row r="146" spans="1:118" s="100" customFormat="1" ht="10.199999999999999" x14ac:dyDescent="0.2">
      <c r="A146" s="17" t="s">
        <v>8</v>
      </c>
      <c r="B146" s="17" t="s">
        <v>142</v>
      </c>
      <c r="C146" s="42">
        <v>400</v>
      </c>
      <c r="D146" s="16" t="s">
        <v>547</v>
      </c>
      <c r="E146" s="16" t="s">
        <v>8</v>
      </c>
      <c r="F146" s="17" t="s">
        <v>224</v>
      </c>
      <c r="G146" s="17" t="s">
        <v>824</v>
      </c>
      <c r="H146" s="17">
        <v>142</v>
      </c>
      <c r="I146" s="17" t="s">
        <v>151</v>
      </c>
      <c r="J146" s="43">
        <f>VLOOKUP($H146,[1]EDA!$H$6:$BH$470,42,FALSE)</f>
        <v>1</v>
      </c>
      <c r="K146" s="42">
        <f>VLOOKUP($H146,[1]EDA!$H$6:$BH$470,43,FALSE)</f>
        <v>5</v>
      </c>
      <c r="L146" s="42">
        <f>VLOOKUP($H146,[1]EDA!$H$6:$BH$470,44,FALSE)</f>
        <v>3</v>
      </c>
      <c r="M146" s="42">
        <f>VLOOKUP($H146,[1]EDA!$H$6:$BH$470,45,FALSE)</f>
        <v>0</v>
      </c>
      <c r="N146" s="42">
        <f>VLOOKUP($H146,[1]EDA!$H$6:$BH$470,46,FALSE)</f>
        <v>0</v>
      </c>
      <c r="O146" s="42">
        <f>VLOOKUP($H146,[1]EDA!$H$6:$BH$470,47,FALSE)</f>
        <v>4</v>
      </c>
      <c r="P146" s="42">
        <f>VLOOKUP($H146,[1]EDA!$H$6:$BH$470,48,FALSE)</f>
        <v>0</v>
      </c>
      <c r="Q146" s="42">
        <f>VLOOKUP($H146,[1]EDA!$H$6:$BH$470,49,FALSE)</f>
        <v>0</v>
      </c>
      <c r="R146" s="42">
        <f>VLOOKUP($H146,[1]EDA!$H$6:$BH$470,50,FALSE)</f>
        <v>0</v>
      </c>
      <c r="S146" s="42">
        <f>VLOOKUP($H146,[1]EDA!$H$6:$BH$470,51,FALSE)</f>
        <v>0</v>
      </c>
      <c r="T146" s="42">
        <f>VLOOKUP($H146,[1]EDA!$H$6:$BH$470,52,FALSE)</f>
        <v>0</v>
      </c>
      <c r="U146" s="42">
        <f>VLOOKUP($H146,[1]EDA!$H$6:$BH$470,53,FALSE)</f>
        <v>0</v>
      </c>
      <c r="V146" s="13"/>
      <c r="W146" s="13">
        <f t="shared" si="20"/>
        <v>13</v>
      </c>
      <c r="X146" s="20">
        <f t="shared" si="21"/>
        <v>0</v>
      </c>
      <c r="Y146" s="42">
        <f>VLOOKUP($H146,[2]EDA!$H$6:$AU$474,29,FALSE)</f>
        <v>0</v>
      </c>
      <c r="Z146" s="42">
        <f>VLOOKUP($H146,[2]EDA!$H$6:$AU$474,30,FALSE)</f>
        <v>0</v>
      </c>
      <c r="AA146" s="42">
        <f>VLOOKUP($H146,[2]EDA!$H$6:$AU$474,31,FALSE)</f>
        <v>0</v>
      </c>
      <c r="AB146" s="42">
        <f>VLOOKUP($H146,[2]EDA!$H$6:$AU$474,32,FALSE)</f>
        <v>0</v>
      </c>
      <c r="AC146" s="42">
        <f>VLOOKUP($H146,[2]EDA!$H$6:$AU$474,33,FALSE)</f>
        <v>0</v>
      </c>
      <c r="AD146" s="42">
        <f>VLOOKUP($H146,[2]EDA!$H$6:$AU$474,34,FALSE)</f>
        <v>0</v>
      </c>
      <c r="AE146" s="42">
        <f>VLOOKUP($H146,[2]EDA!$H$6:$AU$474,35,FALSE)</f>
        <v>0</v>
      </c>
      <c r="AF146" s="42">
        <f>VLOOKUP($H146,[2]EDA!$H$6:$AU$474,36,FALSE)</f>
        <v>0</v>
      </c>
      <c r="AG146" s="42">
        <f>VLOOKUP($H146,[2]EDA!$H$6:$AU$474,37,FALSE)</f>
        <v>0</v>
      </c>
      <c r="AH146" s="42">
        <f>VLOOKUP($H146,[2]EDA!$H$6:$AU$474,38,FALSE)</f>
        <v>0</v>
      </c>
      <c r="AI146" s="42">
        <f>VLOOKUP($H146,[2]EDA!$H$6:$AU$474,39,FALSE)</f>
        <v>0</v>
      </c>
      <c r="AJ146" s="42">
        <f>VLOOKUP($H146,[2]EDA!$H$6:$AU$474,40,FALSE)</f>
        <v>0</v>
      </c>
      <c r="AK146" s="23"/>
      <c r="AL146" s="45">
        <f t="shared" si="22"/>
        <v>0</v>
      </c>
      <c r="AM146" s="20">
        <f t="shared" si="23"/>
        <v>0</v>
      </c>
      <c r="AN146" s="42">
        <f>VLOOKUP($H146,[3]IRA!$H$6:$BH$470,42,FALSE)</f>
        <v>0</v>
      </c>
      <c r="AO146" s="42">
        <f>VLOOKUP($H146,[3]IRA!$H$6:$BH$470,43,FALSE)</f>
        <v>0</v>
      </c>
      <c r="AP146" s="42">
        <f>VLOOKUP($H146,[3]IRA!$H$6:$BH$470,44,FALSE)</f>
        <v>0</v>
      </c>
      <c r="AQ146" s="42">
        <f>VLOOKUP($H146,[3]IRA!$H$6:$BH$470,45,FALSE)</f>
        <v>0</v>
      </c>
      <c r="AR146" s="42">
        <f>VLOOKUP($H146,[3]IRA!$H$6:$BH$470,46,FALSE)</f>
        <v>0</v>
      </c>
      <c r="AS146" s="42">
        <f>VLOOKUP($H146,[3]IRA!$H$6:$BH$470,47,FALSE)</f>
        <v>0</v>
      </c>
      <c r="AT146" s="42">
        <f>VLOOKUP($H146,[3]IRA!$H$6:$BH$470,48,FALSE)</f>
        <v>0</v>
      </c>
      <c r="AU146" s="42">
        <f>VLOOKUP($H146,[3]IRA!$H$6:$BH$470,49,FALSE)</f>
        <v>0</v>
      </c>
      <c r="AV146" s="42">
        <f>VLOOKUP($H146,[3]IRA!$H$6:$BH$470,50,FALSE)</f>
        <v>0</v>
      </c>
      <c r="AW146" s="42">
        <f>VLOOKUP($H146,[3]IRA!$H$6:$BH$470,51,FALSE)</f>
        <v>0</v>
      </c>
      <c r="AX146" s="42">
        <f>VLOOKUP($H146,[3]IRA!$H$6:$BH$470,52,FALSE)</f>
        <v>0</v>
      </c>
      <c r="AY146" s="42">
        <f>VLOOKUP($H146,[3]IRA!$H$6:$BH$470,53,FALSE)</f>
        <v>0</v>
      </c>
      <c r="AZ146" s="23"/>
      <c r="BA146" s="23">
        <f t="shared" si="24"/>
        <v>0</v>
      </c>
      <c r="BB146" s="20">
        <f t="shared" si="25"/>
        <v>0</v>
      </c>
      <c r="BC146" s="42">
        <f>VLOOKUP($H146,[4]IRA!$H$7:$CH$471,68,FALSE)</f>
        <v>4</v>
      </c>
      <c r="BD146" s="42">
        <f>VLOOKUP($H146,[4]IRA!$H$7:$CH$471,69,FALSE)</f>
        <v>10</v>
      </c>
      <c r="BE146" s="42">
        <f>VLOOKUP($H146,[4]IRA!$H$7:$CH$471,70,FALSE)</f>
        <v>1</v>
      </c>
      <c r="BF146" s="42">
        <f>VLOOKUP($H146,[4]IRA!$H$7:$CH$471,71,FALSE)</f>
        <v>6</v>
      </c>
      <c r="BG146" s="42">
        <f>VLOOKUP($H146,[4]IRA!$H$7:$CH$471,72,FALSE)</f>
        <v>6</v>
      </c>
      <c r="BH146" s="42">
        <f>VLOOKUP($H146,[4]IRA!$H$7:$CH$471,73,FALSE)</f>
        <v>14</v>
      </c>
      <c r="BI146" s="42">
        <f>VLOOKUP($H146,[4]IRA!$H$7:$CH$471,74,FALSE)</f>
        <v>0</v>
      </c>
      <c r="BJ146" s="42">
        <f>VLOOKUP($H146,[4]IRA!$H$7:$CH$471,75,FALSE)</f>
        <v>0</v>
      </c>
      <c r="BK146" s="42">
        <f>VLOOKUP($H146,[4]IRA!$H$7:$CH$471,76,FALSE)</f>
        <v>0</v>
      </c>
      <c r="BL146" s="42">
        <f>VLOOKUP($H146,[4]IRA!$H$7:$CH$471,77,FALSE)</f>
        <v>0</v>
      </c>
      <c r="BM146" s="42">
        <f>VLOOKUP($H146,[4]IRA!$H$7:$CH$471,78,FALSE)</f>
        <v>0</v>
      </c>
      <c r="BN146" s="42">
        <f>VLOOKUP($H146,[4]IRA!$H$7:$CH$471,79,FALSE)</f>
        <v>0</v>
      </c>
      <c r="BO146" s="13"/>
      <c r="BP146" s="13">
        <f t="shared" si="26"/>
        <v>41</v>
      </c>
      <c r="BQ146" s="20">
        <f t="shared" si="27"/>
        <v>0</v>
      </c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  <c r="CT146" s="99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</row>
    <row r="147" spans="1:118" s="100" customFormat="1" ht="10.199999999999999" x14ac:dyDescent="0.2">
      <c r="A147" s="17" t="s">
        <v>8</v>
      </c>
      <c r="B147" s="17" t="s">
        <v>142</v>
      </c>
      <c r="C147" s="42">
        <v>400</v>
      </c>
      <c r="D147" s="16" t="s">
        <v>547</v>
      </c>
      <c r="E147" s="16" t="s">
        <v>8</v>
      </c>
      <c r="F147" s="17" t="s">
        <v>224</v>
      </c>
      <c r="G147" s="17" t="s">
        <v>824</v>
      </c>
      <c r="H147" s="17">
        <v>143</v>
      </c>
      <c r="I147" s="17" t="s">
        <v>146</v>
      </c>
      <c r="J147" s="43">
        <f>VLOOKUP($H147,[1]EDA!$H$6:$BH$470,42,FALSE)</f>
        <v>3</v>
      </c>
      <c r="K147" s="42">
        <f>VLOOKUP($H147,[1]EDA!$H$6:$BH$470,43,FALSE)</f>
        <v>8</v>
      </c>
      <c r="L147" s="42">
        <f>VLOOKUP($H147,[1]EDA!$H$6:$BH$470,44,FALSE)</f>
        <v>2</v>
      </c>
      <c r="M147" s="42">
        <f>VLOOKUP($H147,[1]EDA!$H$6:$BH$470,45,FALSE)</f>
        <v>3</v>
      </c>
      <c r="N147" s="42">
        <f>VLOOKUP($H147,[1]EDA!$H$6:$BH$470,46,FALSE)</f>
        <v>1</v>
      </c>
      <c r="O147" s="42">
        <f>VLOOKUP($H147,[1]EDA!$H$6:$BH$470,47,FALSE)</f>
        <v>3</v>
      </c>
      <c r="P147" s="42">
        <f>VLOOKUP($H147,[1]EDA!$H$6:$BH$470,48,FALSE)</f>
        <v>6</v>
      </c>
      <c r="Q147" s="42">
        <f>VLOOKUP($H147,[1]EDA!$H$6:$BH$470,49,FALSE)</f>
        <v>11</v>
      </c>
      <c r="R147" s="42">
        <f>VLOOKUP($H147,[1]EDA!$H$6:$BH$470,50,FALSE)</f>
        <v>3</v>
      </c>
      <c r="S147" s="42">
        <f>VLOOKUP($H147,[1]EDA!$H$6:$BH$470,51,FALSE)</f>
        <v>0</v>
      </c>
      <c r="T147" s="42">
        <f>VLOOKUP($H147,[1]EDA!$H$6:$BH$470,52,FALSE)</f>
        <v>0</v>
      </c>
      <c r="U147" s="42">
        <f>VLOOKUP($H147,[1]EDA!$H$6:$BH$470,53,FALSE)</f>
        <v>0</v>
      </c>
      <c r="V147" s="13"/>
      <c r="W147" s="13">
        <f t="shared" si="20"/>
        <v>40</v>
      </c>
      <c r="X147" s="20">
        <f t="shared" si="21"/>
        <v>0</v>
      </c>
      <c r="Y147" s="42">
        <f>VLOOKUP($H147,[2]EDA!$H$6:$AU$474,29,FALSE)</f>
        <v>0</v>
      </c>
      <c r="Z147" s="42">
        <f>VLOOKUP($H147,[2]EDA!$H$6:$AU$474,30,FALSE)</f>
        <v>0</v>
      </c>
      <c r="AA147" s="42">
        <f>VLOOKUP($H147,[2]EDA!$H$6:$AU$474,31,FALSE)</f>
        <v>0</v>
      </c>
      <c r="AB147" s="42">
        <f>VLOOKUP($H147,[2]EDA!$H$6:$AU$474,32,FALSE)</f>
        <v>0</v>
      </c>
      <c r="AC147" s="42">
        <f>VLOOKUP($H147,[2]EDA!$H$6:$AU$474,33,FALSE)</f>
        <v>0</v>
      </c>
      <c r="AD147" s="42">
        <f>VLOOKUP($H147,[2]EDA!$H$6:$AU$474,34,FALSE)</f>
        <v>0</v>
      </c>
      <c r="AE147" s="42">
        <f>VLOOKUP($H147,[2]EDA!$H$6:$AU$474,35,FALSE)</f>
        <v>0</v>
      </c>
      <c r="AF147" s="42">
        <f>VLOOKUP($H147,[2]EDA!$H$6:$AU$474,36,FALSE)</f>
        <v>0</v>
      </c>
      <c r="AG147" s="42">
        <f>VLOOKUP($H147,[2]EDA!$H$6:$AU$474,37,FALSE)</f>
        <v>0</v>
      </c>
      <c r="AH147" s="42">
        <f>VLOOKUP($H147,[2]EDA!$H$6:$AU$474,38,FALSE)</f>
        <v>0</v>
      </c>
      <c r="AI147" s="42">
        <f>VLOOKUP($H147,[2]EDA!$H$6:$AU$474,39,FALSE)</f>
        <v>0</v>
      </c>
      <c r="AJ147" s="42">
        <f>VLOOKUP($H147,[2]EDA!$H$6:$AU$474,40,FALSE)</f>
        <v>0</v>
      </c>
      <c r="AK147" s="23"/>
      <c r="AL147" s="45">
        <f t="shared" si="22"/>
        <v>0</v>
      </c>
      <c r="AM147" s="20">
        <f t="shared" si="23"/>
        <v>0</v>
      </c>
      <c r="AN147" s="42">
        <f>VLOOKUP($H147,[3]IRA!$H$6:$BH$470,42,FALSE)</f>
        <v>0</v>
      </c>
      <c r="AO147" s="42">
        <f>VLOOKUP($H147,[3]IRA!$H$6:$BH$470,43,FALSE)</f>
        <v>0</v>
      </c>
      <c r="AP147" s="42">
        <f>VLOOKUP($H147,[3]IRA!$H$6:$BH$470,44,FALSE)</f>
        <v>0</v>
      </c>
      <c r="AQ147" s="42">
        <f>VLOOKUP($H147,[3]IRA!$H$6:$BH$470,45,FALSE)</f>
        <v>0</v>
      </c>
      <c r="AR147" s="42">
        <f>VLOOKUP($H147,[3]IRA!$H$6:$BH$470,46,FALSE)</f>
        <v>0</v>
      </c>
      <c r="AS147" s="42">
        <f>VLOOKUP($H147,[3]IRA!$H$6:$BH$470,47,FALSE)</f>
        <v>0</v>
      </c>
      <c r="AT147" s="42">
        <f>VLOOKUP($H147,[3]IRA!$H$6:$BH$470,48,FALSE)</f>
        <v>0</v>
      </c>
      <c r="AU147" s="42">
        <f>VLOOKUP($H147,[3]IRA!$H$6:$BH$470,49,FALSE)</f>
        <v>0</v>
      </c>
      <c r="AV147" s="42">
        <f>VLOOKUP($H147,[3]IRA!$H$6:$BH$470,50,FALSE)</f>
        <v>0</v>
      </c>
      <c r="AW147" s="42">
        <f>VLOOKUP($H147,[3]IRA!$H$6:$BH$470,51,FALSE)</f>
        <v>0</v>
      </c>
      <c r="AX147" s="42">
        <f>VLOOKUP($H147,[3]IRA!$H$6:$BH$470,52,FALSE)</f>
        <v>0</v>
      </c>
      <c r="AY147" s="42">
        <f>VLOOKUP($H147,[3]IRA!$H$6:$BH$470,53,FALSE)</f>
        <v>0</v>
      </c>
      <c r="AZ147" s="23"/>
      <c r="BA147" s="23">
        <f t="shared" si="24"/>
        <v>0</v>
      </c>
      <c r="BB147" s="20">
        <f t="shared" si="25"/>
        <v>0</v>
      </c>
      <c r="BC147" s="42">
        <f>VLOOKUP($H147,[4]IRA!$H$7:$CH$471,68,FALSE)</f>
        <v>4</v>
      </c>
      <c r="BD147" s="42">
        <f>VLOOKUP($H147,[4]IRA!$H$7:$CH$471,69,FALSE)</f>
        <v>8</v>
      </c>
      <c r="BE147" s="42">
        <f>VLOOKUP($H147,[4]IRA!$H$7:$CH$471,70,FALSE)</f>
        <v>3</v>
      </c>
      <c r="BF147" s="42">
        <f>VLOOKUP($H147,[4]IRA!$H$7:$CH$471,71,FALSE)</f>
        <v>4</v>
      </c>
      <c r="BG147" s="42">
        <f>VLOOKUP($H147,[4]IRA!$H$7:$CH$471,72,FALSE)</f>
        <v>4</v>
      </c>
      <c r="BH147" s="42">
        <f>VLOOKUP($H147,[4]IRA!$H$7:$CH$471,73,FALSE)</f>
        <v>4</v>
      </c>
      <c r="BI147" s="42">
        <f>VLOOKUP($H147,[4]IRA!$H$7:$CH$471,74,FALSE)</f>
        <v>6</v>
      </c>
      <c r="BJ147" s="42">
        <f>VLOOKUP($H147,[4]IRA!$H$7:$CH$471,75,FALSE)</f>
        <v>13</v>
      </c>
      <c r="BK147" s="42">
        <f>VLOOKUP($H147,[4]IRA!$H$7:$CH$471,76,FALSE)</f>
        <v>4</v>
      </c>
      <c r="BL147" s="42">
        <f>VLOOKUP($H147,[4]IRA!$H$7:$CH$471,77,FALSE)</f>
        <v>0</v>
      </c>
      <c r="BM147" s="42">
        <f>VLOOKUP($H147,[4]IRA!$H$7:$CH$471,78,FALSE)</f>
        <v>0</v>
      </c>
      <c r="BN147" s="42">
        <f>VLOOKUP($H147,[4]IRA!$H$7:$CH$471,79,FALSE)</f>
        <v>0</v>
      </c>
      <c r="BO147" s="13"/>
      <c r="BP147" s="13">
        <f t="shared" si="26"/>
        <v>50</v>
      </c>
      <c r="BQ147" s="20">
        <f t="shared" si="27"/>
        <v>0</v>
      </c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99"/>
      <c r="DD147" s="99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</row>
    <row r="148" spans="1:118" s="100" customFormat="1" ht="10.199999999999999" x14ac:dyDescent="0.2">
      <c r="A148" s="17" t="s">
        <v>8</v>
      </c>
      <c r="B148" s="17" t="s">
        <v>142</v>
      </c>
      <c r="C148" s="42">
        <v>400</v>
      </c>
      <c r="D148" s="16" t="s">
        <v>547</v>
      </c>
      <c r="E148" s="16" t="s">
        <v>8</v>
      </c>
      <c r="F148" s="17" t="s">
        <v>224</v>
      </c>
      <c r="G148" s="17" t="s">
        <v>824</v>
      </c>
      <c r="H148" s="17">
        <v>144</v>
      </c>
      <c r="I148" s="17" t="s">
        <v>149</v>
      </c>
      <c r="J148" s="43">
        <f>VLOOKUP($H148,[1]EDA!$H$6:$BH$470,42,FALSE)</f>
        <v>1</v>
      </c>
      <c r="K148" s="42">
        <f>VLOOKUP($H148,[1]EDA!$H$6:$BH$470,43,FALSE)</f>
        <v>0</v>
      </c>
      <c r="L148" s="42">
        <f>VLOOKUP($H148,[1]EDA!$H$6:$BH$470,44,FALSE)</f>
        <v>2</v>
      </c>
      <c r="M148" s="42">
        <f>VLOOKUP($H148,[1]EDA!$H$6:$BH$470,45,FALSE)</f>
        <v>2</v>
      </c>
      <c r="N148" s="42">
        <f>VLOOKUP($H148,[1]EDA!$H$6:$BH$470,46,FALSE)</f>
        <v>1</v>
      </c>
      <c r="O148" s="42">
        <f>VLOOKUP($H148,[1]EDA!$H$6:$BH$470,47,FALSE)</f>
        <v>9</v>
      </c>
      <c r="P148" s="42">
        <f>VLOOKUP($H148,[1]EDA!$H$6:$BH$470,48,FALSE)</f>
        <v>3</v>
      </c>
      <c r="Q148" s="42">
        <f>VLOOKUP($H148,[1]EDA!$H$6:$BH$470,49,FALSE)</f>
        <v>5</v>
      </c>
      <c r="R148" s="42">
        <f>VLOOKUP($H148,[1]EDA!$H$6:$BH$470,50,FALSE)</f>
        <v>0</v>
      </c>
      <c r="S148" s="42">
        <f>VLOOKUP($H148,[1]EDA!$H$6:$BH$470,51,FALSE)</f>
        <v>0</v>
      </c>
      <c r="T148" s="42">
        <f>VLOOKUP($H148,[1]EDA!$H$6:$BH$470,52,FALSE)</f>
        <v>0</v>
      </c>
      <c r="U148" s="42">
        <f>VLOOKUP($H148,[1]EDA!$H$6:$BH$470,53,FALSE)</f>
        <v>0</v>
      </c>
      <c r="V148" s="13"/>
      <c r="W148" s="13">
        <f t="shared" si="20"/>
        <v>23</v>
      </c>
      <c r="X148" s="20">
        <f t="shared" si="21"/>
        <v>0</v>
      </c>
      <c r="Y148" s="42">
        <f>VLOOKUP($H148,[2]EDA!$H$6:$AU$474,29,FALSE)</f>
        <v>0</v>
      </c>
      <c r="Z148" s="42">
        <f>VLOOKUP($H148,[2]EDA!$H$6:$AU$474,30,FALSE)</f>
        <v>0</v>
      </c>
      <c r="AA148" s="42">
        <f>VLOOKUP($H148,[2]EDA!$H$6:$AU$474,31,FALSE)</f>
        <v>0</v>
      </c>
      <c r="AB148" s="42">
        <f>VLOOKUP($H148,[2]EDA!$H$6:$AU$474,32,FALSE)</f>
        <v>0</v>
      </c>
      <c r="AC148" s="42">
        <f>VLOOKUP($H148,[2]EDA!$H$6:$AU$474,33,FALSE)</f>
        <v>0</v>
      </c>
      <c r="AD148" s="42">
        <f>VLOOKUP($H148,[2]EDA!$H$6:$AU$474,34,FALSE)</f>
        <v>0</v>
      </c>
      <c r="AE148" s="42">
        <f>VLOOKUP($H148,[2]EDA!$H$6:$AU$474,35,FALSE)</f>
        <v>0</v>
      </c>
      <c r="AF148" s="42">
        <f>VLOOKUP($H148,[2]EDA!$H$6:$AU$474,36,FALSE)</f>
        <v>0</v>
      </c>
      <c r="AG148" s="42">
        <f>VLOOKUP($H148,[2]EDA!$H$6:$AU$474,37,FALSE)</f>
        <v>0</v>
      </c>
      <c r="AH148" s="42">
        <f>VLOOKUP($H148,[2]EDA!$H$6:$AU$474,38,FALSE)</f>
        <v>0</v>
      </c>
      <c r="AI148" s="42">
        <f>VLOOKUP($H148,[2]EDA!$H$6:$AU$474,39,FALSE)</f>
        <v>0</v>
      </c>
      <c r="AJ148" s="42">
        <f>VLOOKUP($H148,[2]EDA!$H$6:$AU$474,40,FALSE)</f>
        <v>0</v>
      </c>
      <c r="AK148" s="23"/>
      <c r="AL148" s="45">
        <f t="shared" si="22"/>
        <v>0</v>
      </c>
      <c r="AM148" s="20">
        <f t="shared" si="23"/>
        <v>0</v>
      </c>
      <c r="AN148" s="42">
        <f>VLOOKUP($H148,[3]IRA!$H$6:$BH$470,42,FALSE)</f>
        <v>0</v>
      </c>
      <c r="AO148" s="42">
        <f>VLOOKUP($H148,[3]IRA!$H$6:$BH$470,43,FALSE)</f>
        <v>0</v>
      </c>
      <c r="AP148" s="42">
        <f>VLOOKUP($H148,[3]IRA!$H$6:$BH$470,44,FALSE)</f>
        <v>0</v>
      </c>
      <c r="AQ148" s="42">
        <f>VLOOKUP($H148,[3]IRA!$H$6:$BH$470,45,FALSE)</f>
        <v>0</v>
      </c>
      <c r="AR148" s="42">
        <f>VLOOKUP($H148,[3]IRA!$H$6:$BH$470,46,FALSE)</f>
        <v>0</v>
      </c>
      <c r="AS148" s="42">
        <f>VLOOKUP($H148,[3]IRA!$H$6:$BH$470,47,FALSE)</f>
        <v>0</v>
      </c>
      <c r="AT148" s="42">
        <f>VLOOKUP($H148,[3]IRA!$H$6:$BH$470,48,FALSE)</f>
        <v>0</v>
      </c>
      <c r="AU148" s="42">
        <f>VLOOKUP($H148,[3]IRA!$H$6:$BH$470,49,FALSE)</f>
        <v>0</v>
      </c>
      <c r="AV148" s="42">
        <f>VLOOKUP($H148,[3]IRA!$H$6:$BH$470,50,FALSE)</f>
        <v>0</v>
      </c>
      <c r="AW148" s="42">
        <f>VLOOKUP($H148,[3]IRA!$H$6:$BH$470,51,FALSE)</f>
        <v>0</v>
      </c>
      <c r="AX148" s="42">
        <f>VLOOKUP($H148,[3]IRA!$H$6:$BH$470,52,FALSE)</f>
        <v>0</v>
      </c>
      <c r="AY148" s="42">
        <f>VLOOKUP($H148,[3]IRA!$H$6:$BH$470,53,FALSE)</f>
        <v>0</v>
      </c>
      <c r="AZ148" s="23"/>
      <c r="BA148" s="23">
        <f t="shared" si="24"/>
        <v>0</v>
      </c>
      <c r="BB148" s="20">
        <f t="shared" si="25"/>
        <v>0</v>
      </c>
      <c r="BC148" s="42">
        <f>VLOOKUP($H148,[4]IRA!$H$7:$CH$471,68,FALSE)</f>
        <v>2</v>
      </c>
      <c r="BD148" s="42">
        <f>VLOOKUP($H148,[4]IRA!$H$7:$CH$471,69,FALSE)</f>
        <v>1</v>
      </c>
      <c r="BE148" s="42">
        <f>VLOOKUP($H148,[4]IRA!$H$7:$CH$471,70,FALSE)</f>
        <v>2</v>
      </c>
      <c r="BF148" s="42">
        <f>VLOOKUP($H148,[4]IRA!$H$7:$CH$471,71,FALSE)</f>
        <v>0</v>
      </c>
      <c r="BG148" s="42">
        <f>VLOOKUP($H148,[4]IRA!$H$7:$CH$471,72,FALSE)</f>
        <v>3</v>
      </c>
      <c r="BH148" s="42">
        <f>VLOOKUP($H148,[4]IRA!$H$7:$CH$471,73,FALSE)</f>
        <v>13</v>
      </c>
      <c r="BI148" s="42">
        <f>VLOOKUP($H148,[4]IRA!$H$7:$CH$471,74,FALSE)</f>
        <v>5</v>
      </c>
      <c r="BJ148" s="42">
        <f>VLOOKUP($H148,[4]IRA!$H$7:$CH$471,75,FALSE)</f>
        <v>0</v>
      </c>
      <c r="BK148" s="42">
        <f>VLOOKUP($H148,[4]IRA!$H$7:$CH$471,76,FALSE)</f>
        <v>0</v>
      </c>
      <c r="BL148" s="42">
        <f>VLOOKUP($H148,[4]IRA!$H$7:$CH$471,77,FALSE)</f>
        <v>0</v>
      </c>
      <c r="BM148" s="42">
        <f>VLOOKUP($H148,[4]IRA!$H$7:$CH$471,78,FALSE)</f>
        <v>0</v>
      </c>
      <c r="BN148" s="42">
        <f>VLOOKUP($H148,[4]IRA!$H$7:$CH$471,79,FALSE)</f>
        <v>0</v>
      </c>
      <c r="BO148" s="13"/>
      <c r="BP148" s="13">
        <f t="shared" si="26"/>
        <v>26</v>
      </c>
      <c r="BQ148" s="20">
        <f t="shared" si="27"/>
        <v>0</v>
      </c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99"/>
      <c r="CW148" s="99"/>
      <c r="CX148" s="99"/>
      <c r="CY148" s="99"/>
      <c r="CZ148" s="99"/>
      <c r="DA148" s="99"/>
      <c r="DB148" s="99"/>
      <c r="DC148" s="99"/>
      <c r="DD148" s="99"/>
      <c r="DE148" s="99"/>
      <c r="DF148" s="99"/>
      <c r="DG148" s="99"/>
      <c r="DH148" s="99"/>
      <c r="DI148" s="99"/>
      <c r="DJ148" s="99"/>
      <c r="DK148" s="99"/>
      <c r="DL148" s="99"/>
      <c r="DM148" s="99"/>
      <c r="DN148" s="99"/>
    </row>
    <row r="149" spans="1:118" s="100" customFormat="1" ht="10.199999999999999" x14ac:dyDescent="0.2">
      <c r="A149" s="17" t="s">
        <v>8</v>
      </c>
      <c r="B149" s="17" t="s">
        <v>142</v>
      </c>
      <c r="C149" s="42">
        <v>400</v>
      </c>
      <c r="D149" s="16" t="s">
        <v>547</v>
      </c>
      <c r="E149" s="16" t="s">
        <v>8</v>
      </c>
      <c r="F149" s="17" t="s">
        <v>224</v>
      </c>
      <c r="G149" s="17" t="s">
        <v>824</v>
      </c>
      <c r="H149" s="17">
        <v>145</v>
      </c>
      <c r="I149" s="17" t="s">
        <v>148</v>
      </c>
      <c r="J149" s="43">
        <f>VLOOKUP($H149,[1]EDA!$H$6:$BH$470,42,FALSE)</f>
        <v>0</v>
      </c>
      <c r="K149" s="42">
        <f>VLOOKUP($H149,[1]EDA!$H$6:$BH$470,43,FALSE)</f>
        <v>0</v>
      </c>
      <c r="L149" s="42">
        <f>VLOOKUP($H149,[1]EDA!$H$6:$BH$470,44,FALSE)</f>
        <v>1</v>
      </c>
      <c r="M149" s="42">
        <f>VLOOKUP($H149,[1]EDA!$H$6:$BH$470,45,FALSE)</f>
        <v>2</v>
      </c>
      <c r="N149" s="42">
        <f>VLOOKUP($H149,[1]EDA!$H$6:$BH$470,46,FALSE)</f>
        <v>5</v>
      </c>
      <c r="O149" s="42">
        <f>VLOOKUP($H149,[1]EDA!$H$6:$BH$470,47,FALSE)</f>
        <v>2</v>
      </c>
      <c r="P149" s="42">
        <f>VLOOKUP($H149,[1]EDA!$H$6:$BH$470,48,FALSE)</f>
        <v>3</v>
      </c>
      <c r="Q149" s="42">
        <f>VLOOKUP($H149,[1]EDA!$H$6:$BH$470,49,FALSE)</f>
        <v>3</v>
      </c>
      <c r="R149" s="42">
        <f>VLOOKUP($H149,[1]EDA!$H$6:$BH$470,50,FALSE)</f>
        <v>0</v>
      </c>
      <c r="S149" s="42">
        <f>VLOOKUP($H149,[1]EDA!$H$6:$BH$470,51,FALSE)</f>
        <v>0</v>
      </c>
      <c r="T149" s="42">
        <f>VLOOKUP($H149,[1]EDA!$H$6:$BH$470,52,FALSE)</f>
        <v>0</v>
      </c>
      <c r="U149" s="42">
        <f>VLOOKUP($H149,[1]EDA!$H$6:$BH$470,53,FALSE)</f>
        <v>0</v>
      </c>
      <c r="V149" s="13"/>
      <c r="W149" s="13">
        <f t="shared" si="20"/>
        <v>16</v>
      </c>
      <c r="X149" s="20">
        <f t="shared" si="21"/>
        <v>0</v>
      </c>
      <c r="Y149" s="42">
        <f>VLOOKUP($H149,[2]EDA!$H$6:$AU$474,29,FALSE)</f>
        <v>0</v>
      </c>
      <c r="Z149" s="42">
        <f>VLOOKUP($H149,[2]EDA!$H$6:$AU$474,30,FALSE)</f>
        <v>0</v>
      </c>
      <c r="AA149" s="42">
        <f>VLOOKUP($H149,[2]EDA!$H$6:$AU$474,31,FALSE)</f>
        <v>0</v>
      </c>
      <c r="AB149" s="42">
        <f>VLOOKUP($H149,[2]EDA!$H$6:$AU$474,32,FALSE)</f>
        <v>0</v>
      </c>
      <c r="AC149" s="42">
        <f>VLOOKUP($H149,[2]EDA!$H$6:$AU$474,33,FALSE)</f>
        <v>0</v>
      </c>
      <c r="AD149" s="42">
        <f>VLOOKUP($H149,[2]EDA!$H$6:$AU$474,34,FALSE)</f>
        <v>0</v>
      </c>
      <c r="AE149" s="42">
        <f>VLOOKUP($H149,[2]EDA!$H$6:$AU$474,35,FALSE)</f>
        <v>0</v>
      </c>
      <c r="AF149" s="42">
        <f>VLOOKUP($H149,[2]EDA!$H$6:$AU$474,36,FALSE)</f>
        <v>0</v>
      </c>
      <c r="AG149" s="42">
        <f>VLOOKUP($H149,[2]EDA!$H$6:$AU$474,37,FALSE)</f>
        <v>0</v>
      </c>
      <c r="AH149" s="42">
        <f>VLOOKUP($H149,[2]EDA!$H$6:$AU$474,38,FALSE)</f>
        <v>0</v>
      </c>
      <c r="AI149" s="42">
        <f>VLOOKUP($H149,[2]EDA!$H$6:$AU$474,39,FALSE)</f>
        <v>0</v>
      </c>
      <c r="AJ149" s="42">
        <f>VLOOKUP($H149,[2]EDA!$H$6:$AU$474,40,FALSE)</f>
        <v>0</v>
      </c>
      <c r="AK149" s="23"/>
      <c r="AL149" s="45">
        <f t="shared" si="22"/>
        <v>0</v>
      </c>
      <c r="AM149" s="20">
        <f t="shared" si="23"/>
        <v>0</v>
      </c>
      <c r="AN149" s="42">
        <f>VLOOKUP($H149,[3]IRA!$H$6:$BH$470,42,FALSE)</f>
        <v>0</v>
      </c>
      <c r="AO149" s="42">
        <f>VLOOKUP($H149,[3]IRA!$H$6:$BH$470,43,FALSE)</f>
        <v>0</v>
      </c>
      <c r="AP149" s="42">
        <f>VLOOKUP($H149,[3]IRA!$H$6:$BH$470,44,FALSE)</f>
        <v>0</v>
      </c>
      <c r="AQ149" s="42">
        <f>VLOOKUP($H149,[3]IRA!$H$6:$BH$470,45,FALSE)</f>
        <v>0</v>
      </c>
      <c r="AR149" s="42">
        <f>VLOOKUP($H149,[3]IRA!$H$6:$BH$470,46,FALSE)</f>
        <v>0</v>
      </c>
      <c r="AS149" s="42">
        <f>VLOOKUP($H149,[3]IRA!$H$6:$BH$470,47,FALSE)</f>
        <v>1</v>
      </c>
      <c r="AT149" s="42">
        <f>VLOOKUP($H149,[3]IRA!$H$6:$BH$470,48,FALSE)</f>
        <v>0</v>
      </c>
      <c r="AU149" s="42">
        <f>VLOOKUP($H149,[3]IRA!$H$6:$BH$470,49,FALSE)</f>
        <v>0</v>
      </c>
      <c r="AV149" s="42">
        <f>VLOOKUP($H149,[3]IRA!$H$6:$BH$470,50,FALSE)</f>
        <v>0</v>
      </c>
      <c r="AW149" s="42">
        <f>VLOOKUP($H149,[3]IRA!$H$6:$BH$470,51,FALSE)</f>
        <v>0</v>
      </c>
      <c r="AX149" s="42">
        <f>VLOOKUP($H149,[3]IRA!$H$6:$BH$470,52,FALSE)</f>
        <v>0</v>
      </c>
      <c r="AY149" s="42">
        <f>VLOOKUP($H149,[3]IRA!$H$6:$BH$470,53,FALSE)</f>
        <v>0</v>
      </c>
      <c r="AZ149" s="23"/>
      <c r="BA149" s="23">
        <f t="shared" si="24"/>
        <v>1</v>
      </c>
      <c r="BB149" s="20">
        <f t="shared" si="25"/>
        <v>0</v>
      </c>
      <c r="BC149" s="42">
        <f>VLOOKUP($H149,[4]IRA!$H$7:$CH$471,68,FALSE)</f>
        <v>0</v>
      </c>
      <c r="BD149" s="42">
        <f>VLOOKUP($H149,[4]IRA!$H$7:$CH$471,69,FALSE)</f>
        <v>6</v>
      </c>
      <c r="BE149" s="42">
        <f>VLOOKUP($H149,[4]IRA!$H$7:$CH$471,70,FALSE)</f>
        <v>8</v>
      </c>
      <c r="BF149" s="42">
        <f>VLOOKUP($H149,[4]IRA!$H$7:$CH$471,71,FALSE)</f>
        <v>6</v>
      </c>
      <c r="BG149" s="42">
        <f>VLOOKUP($H149,[4]IRA!$H$7:$CH$471,72,FALSE)</f>
        <v>11</v>
      </c>
      <c r="BH149" s="42">
        <f>VLOOKUP($H149,[4]IRA!$H$7:$CH$471,73,FALSE)</f>
        <v>13</v>
      </c>
      <c r="BI149" s="42">
        <f>VLOOKUP($H149,[4]IRA!$H$7:$CH$471,74,FALSE)</f>
        <v>9</v>
      </c>
      <c r="BJ149" s="42">
        <f>VLOOKUP($H149,[4]IRA!$H$7:$CH$471,75,FALSE)</f>
        <v>5</v>
      </c>
      <c r="BK149" s="42">
        <f>VLOOKUP($H149,[4]IRA!$H$7:$CH$471,76,FALSE)</f>
        <v>0</v>
      </c>
      <c r="BL149" s="42">
        <f>VLOOKUP($H149,[4]IRA!$H$7:$CH$471,77,FALSE)</f>
        <v>0</v>
      </c>
      <c r="BM149" s="42">
        <f>VLOOKUP($H149,[4]IRA!$H$7:$CH$471,78,FALSE)</f>
        <v>0</v>
      </c>
      <c r="BN149" s="42">
        <f>VLOOKUP($H149,[4]IRA!$H$7:$CH$471,79,FALSE)</f>
        <v>0</v>
      </c>
      <c r="BO149" s="13"/>
      <c r="BP149" s="13">
        <f t="shared" si="26"/>
        <v>58</v>
      </c>
      <c r="BQ149" s="20">
        <f t="shared" si="27"/>
        <v>0</v>
      </c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99"/>
      <c r="DD149" s="99"/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</row>
    <row r="150" spans="1:118" s="100" customFormat="1" ht="10.199999999999999" x14ac:dyDescent="0.2">
      <c r="A150" s="17" t="s">
        <v>8</v>
      </c>
      <c r="B150" s="17" t="s">
        <v>223</v>
      </c>
      <c r="C150" s="42">
        <v>400</v>
      </c>
      <c r="D150" s="16" t="s">
        <v>547</v>
      </c>
      <c r="E150" s="16" t="s">
        <v>8</v>
      </c>
      <c r="F150" s="17" t="s">
        <v>224</v>
      </c>
      <c r="G150" s="17" t="s">
        <v>832</v>
      </c>
      <c r="H150" s="17">
        <v>146</v>
      </c>
      <c r="I150" s="17" t="s">
        <v>224</v>
      </c>
      <c r="J150" s="43">
        <f>VLOOKUP($H150,[1]EDA!$H$6:$BH$470,42,FALSE)</f>
        <v>0</v>
      </c>
      <c r="K150" s="42">
        <f>VLOOKUP($H150,[1]EDA!$H$6:$BH$470,43,FALSE)</f>
        <v>0</v>
      </c>
      <c r="L150" s="42">
        <f>VLOOKUP($H150,[1]EDA!$H$6:$BH$470,44,FALSE)</f>
        <v>0</v>
      </c>
      <c r="M150" s="42">
        <f>VLOOKUP($H150,[1]EDA!$H$6:$BH$470,45,FALSE)</f>
        <v>0</v>
      </c>
      <c r="N150" s="42">
        <f>VLOOKUP($H150,[1]EDA!$H$6:$BH$470,46,FALSE)</f>
        <v>1</v>
      </c>
      <c r="O150" s="42">
        <f>VLOOKUP($H150,[1]EDA!$H$6:$BH$470,47,FALSE)</f>
        <v>0</v>
      </c>
      <c r="P150" s="42">
        <f>VLOOKUP($H150,[1]EDA!$H$6:$BH$470,48,FALSE)</f>
        <v>0</v>
      </c>
      <c r="Q150" s="42">
        <f>VLOOKUP($H150,[1]EDA!$H$6:$BH$470,49,FALSE)</f>
        <v>2</v>
      </c>
      <c r="R150" s="42">
        <f>VLOOKUP($H150,[1]EDA!$H$6:$BH$470,50,FALSE)</f>
        <v>6</v>
      </c>
      <c r="S150" s="42">
        <f>VLOOKUP($H150,[1]EDA!$H$6:$BH$470,51,FALSE)</f>
        <v>5</v>
      </c>
      <c r="T150" s="42">
        <f>VLOOKUP($H150,[1]EDA!$H$6:$BH$470,52,FALSE)</f>
        <v>0</v>
      </c>
      <c r="U150" s="42">
        <f>VLOOKUP($H150,[1]EDA!$H$6:$BH$470,53,FALSE)</f>
        <v>0</v>
      </c>
      <c r="V150" s="13"/>
      <c r="W150" s="13">
        <f t="shared" si="20"/>
        <v>14</v>
      </c>
      <c r="X150" s="20">
        <f t="shared" si="21"/>
        <v>0</v>
      </c>
      <c r="Y150" s="42">
        <f>VLOOKUP($H150,[2]EDA!$H$6:$AU$474,29,FALSE)</f>
        <v>0</v>
      </c>
      <c r="Z150" s="42">
        <f>VLOOKUP($H150,[2]EDA!$H$6:$AU$474,30,FALSE)</f>
        <v>0</v>
      </c>
      <c r="AA150" s="42">
        <f>VLOOKUP($H150,[2]EDA!$H$6:$AU$474,31,FALSE)</f>
        <v>0</v>
      </c>
      <c r="AB150" s="42">
        <f>VLOOKUP($H150,[2]EDA!$H$6:$AU$474,32,FALSE)</f>
        <v>0</v>
      </c>
      <c r="AC150" s="42">
        <f>VLOOKUP($H150,[2]EDA!$H$6:$AU$474,33,FALSE)</f>
        <v>0</v>
      </c>
      <c r="AD150" s="42">
        <f>VLOOKUP($H150,[2]EDA!$H$6:$AU$474,34,FALSE)</f>
        <v>0</v>
      </c>
      <c r="AE150" s="42">
        <f>VLOOKUP($H150,[2]EDA!$H$6:$AU$474,35,FALSE)</f>
        <v>0</v>
      </c>
      <c r="AF150" s="42">
        <f>VLOOKUP($H150,[2]EDA!$H$6:$AU$474,36,FALSE)</f>
        <v>0</v>
      </c>
      <c r="AG150" s="42">
        <f>VLOOKUP($H150,[2]EDA!$H$6:$AU$474,37,FALSE)</f>
        <v>0</v>
      </c>
      <c r="AH150" s="42">
        <f>VLOOKUP($H150,[2]EDA!$H$6:$AU$474,38,FALSE)</f>
        <v>0</v>
      </c>
      <c r="AI150" s="42">
        <f>VLOOKUP($H150,[2]EDA!$H$6:$AU$474,39,FALSE)</f>
        <v>0</v>
      </c>
      <c r="AJ150" s="42">
        <f>VLOOKUP($H150,[2]EDA!$H$6:$AU$474,40,FALSE)</f>
        <v>0</v>
      </c>
      <c r="AK150" s="23"/>
      <c r="AL150" s="45">
        <f t="shared" si="22"/>
        <v>0</v>
      </c>
      <c r="AM150" s="20">
        <f t="shared" si="23"/>
        <v>0</v>
      </c>
      <c r="AN150" s="42">
        <f>VLOOKUP($H150,[3]IRA!$H$6:$BH$470,42,FALSE)</f>
        <v>0</v>
      </c>
      <c r="AO150" s="42">
        <f>VLOOKUP($H150,[3]IRA!$H$6:$BH$470,43,FALSE)</f>
        <v>0</v>
      </c>
      <c r="AP150" s="42">
        <f>VLOOKUP($H150,[3]IRA!$H$6:$BH$470,44,FALSE)</f>
        <v>0</v>
      </c>
      <c r="AQ150" s="42">
        <f>VLOOKUP($H150,[3]IRA!$H$6:$BH$470,45,FALSE)</f>
        <v>0</v>
      </c>
      <c r="AR150" s="42">
        <f>VLOOKUP($H150,[3]IRA!$H$6:$BH$470,46,FALSE)</f>
        <v>0</v>
      </c>
      <c r="AS150" s="42">
        <f>VLOOKUP($H150,[3]IRA!$H$6:$BH$470,47,FALSE)</f>
        <v>0</v>
      </c>
      <c r="AT150" s="42">
        <f>VLOOKUP($H150,[3]IRA!$H$6:$BH$470,48,FALSE)</f>
        <v>0</v>
      </c>
      <c r="AU150" s="42">
        <f>VLOOKUP($H150,[3]IRA!$H$6:$BH$470,49,FALSE)</f>
        <v>0</v>
      </c>
      <c r="AV150" s="42">
        <f>VLOOKUP($H150,[3]IRA!$H$6:$BH$470,50,FALSE)</f>
        <v>0</v>
      </c>
      <c r="AW150" s="42">
        <f>VLOOKUP($H150,[3]IRA!$H$6:$BH$470,51,FALSE)</f>
        <v>0</v>
      </c>
      <c r="AX150" s="42">
        <f>VLOOKUP($H150,[3]IRA!$H$6:$BH$470,52,FALSE)</f>
        <v>0</v>
      </c>
      <c r="AY150" s="42">
        <f>VLOOKUP($H150,[3]IRA!$H$6:$BH$470,53,FALSE)</f>
        <v>0</v>
      </c>
      <c r="AZ150" s="23"/>
      <c r="BA150" s="23">
        <f t="shared" si="24"/>
        <v>0</v>
      </c>
      <c r="BB150" s="20">
        <f t="shared" si="25"/>
        <v>0</v>
      </c>
      <c r="BC150" s="42">
        <f>VLOOKUP($H150,[4]IRA!$H$7:$CH$471,68,FALSE)</f>
        <v>0</v>
      </c>
      <c r="BD150" s="42">
        <f>VLOOKUP($H150,[4]IRA!$H$7:$CH$471,69,FALSE)</f>
        <v>2</v>
      </c>
      <c r="BE150" s="42">
        <f>VLOOKUP($H150,[4]IRA!$H$7:$CH$471,70,FALSE)</f>
        <v>0</v>
      </c>
      <c r="BF150" s="42">
        <f>VLOOKUP($H150,[4]IRA!$H$7:$CH$471,71,FALSE)</f>
        <v>0</v>
      </c>
      <c r="BG150" s="42">
        <f>VLOOKUP($H150,[4]IRA!$H$7:$CH$471,72,FALSE)</f>
        <v>8</v>
      </c>
      <c r="BH150" s="42">
        <f>VLOOKUP($H150,[4]IRA!$H$7:$CH$471,73,FALSE)</f>
        <v>0</v>
      </c>
      <c r="BI150" s="42">
        <f>VLOOKUP($H150,[4]IRA!$H$7:$CH$471,74,FALSE)</f>
        <v>4</v>
      </c>
      <c r="BJ150" s="42">
        <f>VLOOKUP($H150,[4]IRA!$H$7:$CH$471,75,FALSE)</f>
        <v>13</v>
      </c>
      <c r="BK150" s="42">
        <f>VLOOKUP($H150,[4]IRA!$H$7:$CH$471,76,FALSE)</f>
        <v>18</v>
      </c>
      <c r="BL150" s="42">
        <f>VLOOKUP($H150,[4]IRA!$H$7:$CH$471,77,FALSE)</f>
        <v>5</v>
      </c>
      <c r="BM150" s="42">
        <f>VLOOKUP($H150,[4]IRA!$H$7:$CH$471,78,FALSE)</f>
        <v>0</v>
      </c>
      <c r="BN150" s="42">
        <f>VLOOKUP($H150,[4]IRA!$H$7:$CH$471,79,FALSE)</f>
        <v>0</v>
      </c>
      <c r="BO150" s="13"/>
      <c r="BP150" s="13">
        <f t="shared" si="26"/>
        <v>50</v>
      </c>
      <c r="BQ150" s="20">
        <f t="shared" si="27"/>
        <v>0</v>
      </c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99"/>
      <c r="DD150" s="99"/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</row>
    <row r="151" spans="1:118" s="100" customFormat="1" ht="10.199999999999999" x14ac:dyDescent="0.2">
      <c r="A151" s="17" t="s">
        <v>8</v>
      </c>
      <c r="B151" s="17" t="s">
        <v>223</v>
      </c>
      <c r="C151" s="42">
        <v>400</v>
      </c>
      <c r="D151" s="16" t="s">
        <v>547</v>
      </c>
      <c r="E151" s="16" t="s">
        <v>8</v>
      </c>
      <c r="F151" s="17" t="s">
        <v>224</v>
      </c>
      <c r="G151" s="17" t="s">
        <v>824</v>
      </c>
      <c r="H151" s="17">
        <v>147</v>
      </c>
      <c r="I151" s="17" t="s">
        <v>226</v>
      </c>
      <c r="J151" s="43">
        <f>VLOOKUP($H151,[1]EDA!$H$6:$BH$470,42,FALSE)</f>
        <v>3</v>
      </c>
      <c r="K151" s="42">
        <f>VLOOKUP($H151,[1]EDA!$H$6:$BH$470,43,FALSE)</f>
        <v>0</v>
      </c>
      <c r="L151" s="42">
        <f>VLOOKUP($H151,[1]EDA!$H$6:$BH$470,44,FALSE)</f>
        <v>6</v>
      </c>
      <c r="M151" s="42">
        <f>VLOOKUP($H151,[1]EDA!$H$6:$BH$470,45,FALSE)</f>
        <v>3</v>
      </c>
      <c r="N151" s="42">
        <f>VLOOKUP($H151,[1]EDA!$H$6:$BH$470,46,FALSE)</f>
        <v>0</v>
      </c>
      <c r="O151" s="42">
        <f>VLOOKUP($H151,[1]EDA!$H$6:$BH$470,47,FALSE)</f>
        <v>2</v>
      </c>
      <c r="P151" s="42">
        <f>VLOOKUP($H151,[1]EDA!$H$6:$BH$470,48,FALSE)</f>
        <v>2</v>
      </c>
      <c r="Q151" s="42">
        <f>VLOOKUP($H151,[1]EDA!$H$6:$BH$470,49,FALSE)</f>
        <v>1</v>
      </c>
      <c r="R151" s="42">
        <f>VLOOKUP($H151,[1]EDA!$H$6:$BH$470,50,FALSE)</f>
        <v>3</v>
      </c>
      <c r="S151" s="42">
        <f>VLOOKUP($H151,[1]EDA!$H$6:$BH$470,51,FALSE)</f>
        <v>0</v>
      </c>
      <c r="T151" s="42">
        <f>VLOOKUP($H151,[1]EDA!$H$6:$BH$470,52,FALSE)</f>
        <v>0</v>
      </c>
      <c r="U151" s="42">
        <f>VLOOKUP($H151,[1]EDA!$H$6:$BH$470,53,FALSE)</f>
        <v>0</v>
      </c>
      <c r="V151" s="13"/>
      <c r="W151" s="13">
        <f t="shared" si="20"/>
        <v>20</v>
      </c>
      <c r="X151" s="20">
        <f t="shared" si="21"/>
        <v>0</v>
      </c>
      <c r="Y151" s="42">
        <f>VLOOKUP($H151,[2]EDA!$H$6:$AU$474,29,FALSE)</f>
        <v>0</v>
      </c>
      <c r="Z151" s="42">
        <f>VLOOKUP($H151,[2]EDA!$H$6:$AU$474,30,FALSE)</f>
        <v>0</v>
      </c>
      <c r="AA151" s="42">
        <f>VLOOKUP($H151,[2]EDA!$H$6:$AU$474,31,FALSE)</f>
        <v>0</v>
      </c>
      <c r="AB151" s="42">
        <f>VLOOKUP($H151,[2]EDA!$H$6:$AU$474,32,FALSE)</f>
        <v>0</v>
      </c>
      <c r="AC151" s="42">
        <f>VLOOKUP($H151,[2]EDA!$H$6:$AU$474,33,FALSE)</f>
        <v>0</v>
      </c>
      <c r="AD151" s="42">
        <f>VLOOKUP($H151,[2]EDA!$H$6:$AU$474,34,FALSE)</f>
        <v>0</v>
      </c>
      <c r="AE151" s="42">
        <f>VLOOKUP($H151,[2]EDA!$H$6:$AU$474,35,FALSE)</f>
        <v>0</v>
      </c>
      <c r="AF151" s="42">
        <f>VLOOKUP($H151,[2]EDA!$H$6:$AU$474,36,FALSE)</f>
        <v>0</v>
      </c>
      <c r="AG151" s="42">
        <f>VLOOKUP($H151,[2]EDA!$H$6:$AU$474,37,FALSE)</f>
        <v>0</v>
      </c>
      <c r="AH151" s="42">
        <f>VLOOKUP($H151,[2]EDA!$H$6:$AU$474,38,FALSE)</f>
        <v>0</v>
      </c>
      <c r="AI151" s="42">
        <f>VLOOKUP($H151,[2]EDA!$H$6:$AU$474,39,FALSE)</f>
        <v>0</v>
      </c>
      <c r="AJ151" s="42">
        <f>VLOOKUP($H151,[2]EDA!$H$6:$AU$474,40,FALSE)</f>
        <v>0</v>
      </c>
      <c r="AK151" s="23"/>
      <c r="AL151" s="45">
        <f t="shared" si="22"/>
        <v>0</v>
      </c>
      <c r="AM151" s="20">
        <f t="shared" si="23"/>
        <v>0</v>
      </c>
      <c r="AN151" s="42">
        <f>VLOOKUP($H151,[3]IRA!$H$6:$BH$470,42,FALSE)</f>
        <v>0</v>
      </c>
      <c r="AO151" s="42">
        <f>VLOOKUP($H151,[3]IRA!$H$6:$BH$470,43,FALSE)</f>
        <v>0</v>
      </c>
      <c r="AP151" s="42">
        <f>VLOOKUP($H151,[3]IRA!$H$6:$BH$470,44,FALSE)</f>
        <v>0</v>
      </c>
      <c r="AQ151" s="42">
        <f>VLOOKUP($H151,[3]IRA!$H$6:$BH$470,45,FALSE)</f>
        <v>0</v>
      </c>
      <c r="AR151" s="42">
        <f>VLOOKUP($H151,[3]IRA!$H$6:$BH$470,46,FALSE)</f>
        <v>0</v>
      </c>
      <c r="AS151" s="42">
        <f>VLOOKUP($H151,[3]IRA!$H$6:$BH$470,47,FALSE)</f>
        <v>0</v>
      </c>
      <c r="AT151" s="42">
        <f>VLOOKUP($H151,[3]IRA!$H$6:$BH$470,48,FALSE)</f>
        <v>0</v>
      </c>
      <c r="AU151" s="42">
        <f>VLOOKUP($H151,[3]IRA!$H$6:$BH$470,49,FALSE)</f>
        <v>0</v>
      </c>
      <c r="AV151" s="42">
        <f>VLOOKUP($H151,[3]IRA!$H$6:$BH$470,50,FALSE)</f>
        <v>0</v>
      </c>
      <c r="AW151" s="42">
        <f>VLOOKUP($H151,[3]IRA!$H$6:$BH$470,51,FALSE)</f>
        <v>0</v>
      </c>
      <c r="AX151" s="42">
        <f>VLOOKUP($H151,[3]IRA!$H$6:$BH$470,52,FALSE)</f>
        <v>0</v>
      </c>
      <c r="AY151" s="42">
        <f>VLOOKUP($H151,[3]IRA!$H$6:$BH$470,53,FALSE)</f>
        <v>0</v>
      </c>
      <c r="AZ151" s="23"/>
      <c r="BA151" s="23">
        <f t="shared" si="24"/>
        <v>0</v>
      </c>
      <c r="BB151" s="20">
        <f t="shared" si="25"/>
        <v>0</v>
      </c>
      <c r="BC151" s="42">
        <f>VLOOKUP($H151,[4]IRA!$H$7:$CH$471,68,FALSE)</f>
        <v>8</v>
      </c>
      <c r="BD151" s="42">
        <f>VLOOKUP($H151,[4]IRA!$H$7:$CH$471,69,FALSE)</f>
        <v>2</v>
      </c>
      <c r="BE151" s="42">
        <f>VLOOKUP($H151,[4]IRA!$H$7:$CH$471,70,FALSE)</f>
        <v>13</v>
      </c>
      <c r="BF151" s="42">
        <f>VLOOKUP($H151,[4]IRA!$H$7:$CH$471,71,FALSE)</f>
        <v>14</v>
      </c>
      <c r="BG151" s="42">
        <f>VLOOKUP($H151,[4]IRA!$H$7:$CH$471,72,FALSE)</f>
        <v>10</v>
      </c>
      <c r="BH151" s="42">
        <f>VLOOKUP($H151,[4]IRA!$H$7:$CH$471,73,FALSE)</f>
        <v>19</v>
      </c>
      <c r="BI151" s="42">
        <f>VLOOKUP($H151,[4]IRA!$H$7:$CH$471,74,FALSE)</f>
        <v>17</v>
      </c>
      <c r="BJ151" s="42">
        <f>VLOOKUP($H151,[4]IRA!$H$7:$CH$471,75,FALSE)</f>
        <v>8</v>
      </c>
      <c r="BK151" s="42">
        <f>VLOOKUP($H151,[4]IRA!$H$7:$CH$471,76,FALSE)</f>
        <v>7</v>
      </c>
      <c r="BL151" s="42">
        <f>VLOOKUP($H151,[4]IRA!$H$7:$CH$471,77,FALSE)</f>
        <v>0</v>
      </c>
      <c r="BM151" s="42">
        <f>VLOOKUP($H151,[4]IRA!$H$7:$CH$471,78,FALSE)</f>
        <v>0</v>
      </c>
      <c r="BN151" s="42">
        <f>VLOOKUP($H151,[4]IRA!$H$7:$CH$471,79,FALSE)</f>
        <v>0</v>
      </c>
      <c r="BO151" s="13"/>
      <c r="BP151" s="13">
        <f t="shared" si="26"/>
        <v>98</v>
      </c>
      <c r="BQ151" s="20">
        <f t="shared" si="27"/>
        <v>0</v>
      </c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  <c r="CT151" s="99"/>
      <c r="CU151" s="99"/>
      <c r="CV151" s="99"/>
      <c r="CW151" s="99"/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99"/>
      <c r="DI151" s="99"/>
      <c r="DJ151" s="99"/>
      <c r="DK151" s="99"/>
      <c r="DL151" s="99"/>
      <c r="DM151" s="99"/>
      <c r="DN151" s="99"/>
    </row>
    <row r="152" spans="1:118" s="100" customFormat="1" ht="10.199999999999999" x14ac:dyDescent="0.2">
      <c r="A152" s="17" t="s">
        <v>8</v>
      </c>
      <c r="B152" s="17" t="s">
        <v>223</v>
      </c>
      <c r="C152" s="42">
        <v>400</v>
      </c>
      <c r="D152" s="16" t="s">
        <v>547</v>
      </c>
      <c r="E152" s="16" t="s">
        <v>8</v>
      </c>
      <c r="F152" s="17" t="s">
        <v>224</v>
      </c>
      <c r="G152" s="17" t="s">
        <v>824</v>
      </c>
      <c r="H152" s="17">
        <v>148</v>
      </c>
      <c r="I152" s="17" t="s">
        <v>225</v>
      </c>
      <c r="J152" s="43">
        <f>VLOOKUP($H152,[1]EDA!$H$6:$BH$470,42,FALSE)</f>
        <v>2</v>
      </c>
      <c r="K152" s="42">
        <f>VLOOKUP($H152,[1]EDA!$H$6:$BH$470,43,FALSE)</f>
        <v>3</v>
      </c>
      <c r="L152" s="42">
        <f>VLOOKUP($H152,[1]EDA!$H$6:$BH$470,44,FALSE)</f>
        <v>1</v>
      </c>
      <c r="M152" s="42">
        <f>VLOOKUP($H152,[1]EDA!$H$6:$BH$470,45,FALSE)</f>
        <v>2</v>
      </c>
      <c r="N152" s="42">
        <f>VLOOKUP($H152,[1]EDA!$H$6:$BH$470,46,FALSE)</f>
        <v>2</v>
      </c>
      <c r="O152" s="42">
        <f>VLOOKUP($H152,[1]EDA!$H$6:$BH$470,47,FALSE)</f>
        <v>5</v>
      </c>
      <c r="P152" s="42">
        <f>VLOOKUP($H152,[1]EDA!$H$6:$BH$470,48,FALSE)</f>
        <v>3</v>
      </c>
      <c r="Q152" s="42">
        <f>VLOOKUP($H152,[1]EDA!$H$6:$BH$470,49,FALSE)</f>
        <v>6</v>
      </c>
      <c r="R152" s="42">
        <f>VLOOKUP($H152,[1]EDA!$H$6:$BH$470,50,FALSE)</f>
        <v>0</v>
      </c>
      <c r="S152" s="42">
        <f>VLOOKUP($H152,[1]EDA!$H$6:$BH$470,51,FALSE)</f>
        <v>0</v>
      </c>
      <c r="T152" s="42">
        <f>VLOOKUP($H152,[1]EDA!$H$6:$BH$470,52,FALSE)</f>
        <v>0</v>
      </c>
      <c r="U152" s="42">
        <f>VLOOKUP($H152,[1]EDA!$H$6:$BH$470,53,FALSE)</f>
        <v>0</v>
      </c>
      <c r="V152" s="13"/>
      <c r="W152" s="13">
        <f t="shared" si="20"/>
        <v>24</v>
      </c>
      <c r="X152" s="20">
        <f t="shared" si="21"/>
        <v>0</v>
      </c>
      <c r="Y152" s="42">
        <f>VLOOKUP($H152,[2]EDA!$H$6:$AU$474,29,FALSE)</f>
        <v>0</v>
      </c>
      <c r="Z152" s="42">
        <f>VLOOKUP($H152,[2]EDA!$H$6:$AU$474,30,FALSE)</f>
        <v>0</v>
      </c>
      <c r="AA152" s="42">
        <f>VLOOKUP($H152,[2]EDA!$H$6:$AU$474,31,FALSE)</f>
        <v>0</v>
      </c>
      <c r="AB152" s="42">
        <f>VLOOKUP($H152,[2]EDA!$H$6:$AU$474,32,FALSE)</f>
        <v>0</v>
      </c>
      <c r="AC152" s="42">
        <f>VLOOKUP($H152,[2]EDA!$H$6:$AU$474,33,FALSE)</f>
        <v>0</v>
      </c>
      <c r="AD152" s="42">
        <f>VLOOKUP($H152,[2]EDA!$H$6:$AU$474,34,FALSE)</f>
        <v>0</v>
      </c>
      <c r="AE152" s="42">
        <f>VLOOKUP($H152,[2]EDA!$H$6:$AU$474,35,FALSE)</f>
        <v>0</v>
      </c>
      <c r="AF152" s="42">
        <f>VLOOKUP($H152,[2]EDA!$H$6:$AU$474,36,FALSE)</f>
        <v>0</v>
      </c>
      <c r="AG152" s="42">
        <f>VLOOKUP($H152,[2]EDA!$H$6:$AU$474,37,FALSE)</f>
        <v>0</v>
      </c>
      <c r="AH152" s="42">
        <f>VLOOKUP($H152,[2]EDA!$H$6:$AU$474,38,FALSE)</f>
        <v>0</v>
      </c>
      <c r="AI152" s="42">
        <f>VLOOKUP($H152,[2]EDA!$H$6:$AU$474,39,FALSE)</f>
        <v>0</v>
      </c>
      <c r="AJ152" s="42">
        <f>VLOOKUP($H152,[2]EDA!$H$6:$AU$474,40,FALSE)</f>
        <v>0</v>
      </c>
      <c r="AK152" s="23"/>
      <c r="AL152" s="45">
        <f t="shared" si="22"/>
        <v>0</v>
      </c>
      <c r="AM152" s="20">
        <f t="shared" si="23"/>
        <v>0</v>
      </c>
      <c r="AN152" s="42">
        <f>VLOOKUP($H152,[3]IRA!$H$6:$BH$470,42,FALSE)</f>
        <v>0</v>
      </c>
      <c r="AO152" s="42">
        <f>VLOOKUP($H152,[3]IRA!$H$6:$BH$470,43,FALSE)</f>
        <v>0</v>
      </c>
      <c r="AP152" s="42">
        <f>VLOOKUP($H152,[3]IRA!$H$6:$BH$470,44,FALSE)</f>
        <v>0</v>
      </c>
      <c r="AQ152" s="42">
        <f>VLOOKUP($H152,[3]IRA!$H$6:$BH$470,45,FALSE)</f>
        <v>0</v>
      </c>
      <c r="AR152" s="42">
        <f>VLOOKUP($H152,[3]IRA!$H$6:$BH$470,46,FALSE)</f>
        <v>0</v>
      </c>
      <c r="AS152" s="42">
        <f>VLOOKUP($H152,[3]IRA!$H$6:$BH$470,47,FALSE)</f>
        <v>0</v>
      </c>
      <c r="AT152" s="42">
        <f>VLOOKUP($H152,[3]IRA!$H$6:$BH$470,48,FALSE)</f>
        <v>0</v>
      </c>
      <c r="AU152" s="42">
        <f>VLOOKUP($H152,[3]IRA!$H$6:$BH$470,49,FALSE)</f>
        <v>0</v>
      </c>
      <c r="AV152" s="42">
        <f>VLOOKUP($H152,[3]IRA!$H$6:$BH$470,50,FALSE)</f>
        <v>0</v>
      </c>
      <c r="AW152" s="42">
        <f>VLOOKUP($H152,[3]IRA!$H$6:$BH$470,51,FALSE)</f>
        <v>0</v>
      </c>
      <c r="AX152" s="42">
        <f>VLOOKUP($H152,[3]IRA!$H$6:$BH$470,52,FALSE)</f>
        <v>0</v>
      </c>
      <c r="AY152" s="42">
        <f>VLOOKUP($H152,[3]IRA!$H$6:$BH$470,53,FALSE)</f>
        <v>0</v>
      </c>
      <c r="AZ152" s="23"/>
      <c r="BA152" s="23">
        <f t="shared" si="24"/>
        <v>0</v>
      </c>
      <c r="BB152" s="20">
        <f t="shared" si="25"/>
        <v>0</v>
      </c>
      <c r="BC152" s="42">
        <f>VLOOKUP($H152,[4]IRA!$H$7:$CH$471,68,FALSE)</f>
        <v>13</v>
      </c>
      <c r="BD152" s="42">
        <f>VLOOKUP($H152,[4]IRA!$H$7:$CH$471,69,FALSE)</f>
        <v>10</v>
      </c>
      <c r="BE152" s="42">
        <f>VLOOKUP($H152,[4]IRA!$H$7:$CH$471,70,FALSE)</f>
        <v>9</v>
      </c>
      <c r="BF152" s="42">
        <f>VLOOKUP($H152,[4]IRA!$H$7:$CH$471,71,FALSE)</f>
        <v>12</v>
      </c>
      <c r="BG152" s="42">
        <f>VLOOKUP($H152,[4]IRA!$H$7:$CH$471,72,FALSE)</f>
        <v>14</v>
      </c>
      <c r="BH152" s="42">
        <f>VLOOKUP($H152,[4]IRA!$H$7:$CH$471,73,FALSE)</f>
        <v>18</v>
      </c>
      <c r="BI152" s="42">
        <f>VLOOKUP($H152,[4]IRA!$H$7:$CH$471,74,FALSE)</f>
        <v>14</v>
      </c>
      <c r="BJ152" s="42">
        <f>VLOOKUP($H152,[4]IRA!$H$7:$CH$471,75,FALSE)</f>
        <v>17</v>
      </c>
      <c r="BK152" s="42">
        <f>VLOOKUP($H152,[4]IRA!$H$7:$CH$471,76,FALSE)</f>
        <v>0</v>
      </c>
      <c r="BL152" s="42">
        <f>VLOOKUP($H152,[4]IRA!$H$7:$CH$471,77,FALSE)</f>
        <v>0</v>
      </c>
      <c r="BM152" s="42">
        <f>VLOOKUP($H152,[4]IRA!$H$7:$CH$471,78,FALSE)</f>
        <v>0</v>
      </c>
      <c r="BN152" s="42">
        <f>VLOOKUP($H152,[4]IRA!$H$7:$CH$471,79,FALSE)</f>
        <v>0</v>
      </c>
      <c r="BO152" s="13"/>
      <c r="BP152" s="13">
        <f t="shared" si="26"/>
        <v>107</v>
      </c>
      <c r="BQ152" s="20">
        <f t="shared" si="27"/>
        <v>0</v>
      </c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  <c r="CT152" s="99"/>
      <c r="CU152" s="99"/>
      <c r="CV152" s="99"/>
      <c r="CW152" s="99"/>
      <c r="CX152" s="99"/>
      <c r="CY152" s="99"/>
      <c r="CZ152" s="99"/>
      <c r="DA152" s="99"/>
      <c r="DB152" s="99"/>
      <c r="DC152" s="99"/>
      <c r="DD152" s="99"/>
      <c r="DE152" s="99"/>
      <c r="DF152" s="99"/>
      <c r="DG152" s="99"/>
      <c r="DH152" s="99"/>
      <c r="DI152" s="99"/>
      <c r="DJ152" s="99"/>
      <c r="DK152" s="99"/>
      <c r="DL152" s="99"/>
      <c r="DM152" s="99"/>
      <c r="DN152" s="99"/>
    </row>
    <row r="153" spans="1:118" s="100" customFormat="1" ht="10.199999999999999" x14ac:dyDescent="0.2">
      <c r="A153" s="17" t="s">
        <v>8</v>
      </c>
      <c r="B153" s="17" t="s">
        <v>223</v>
      </c>
      <c r="C153" s="42">
        <v>400</v>
      </c>
      <c r="D153" s="16" t="s">
        <v>547</v>
      </c>
      <c r="E153" s="16" t="s">
        <v>8</v>
      </c>
      <c r="F153" s="17" t="s">
        <v>224</v>
      </c>
      <c r="G153" s="17" t="s">
        <v>824</v>
      </c>
      <c r="H153" s="17">
        <v>149</v>
      </c>
      <c r="I153" s="17" t="s">
        <v>222</v>
      </c>
      <c r="J153" s="43">
        <f>VLOOKUP($H153,[1]EDA!$H$6:$BH$470,42,FALSE)</f>
        <v>2</v>
      </c>
      <c r="K153" s="42">
        <f>VLOOKUP($H153,[1]EDA!$H$6:$BH$470,43,FALSE)</f>
        <v>6</v>
      </c>
      <c r="L153" s="42">
        <f>VLOOKUP($H153,[1]EDA!$H$6:$BH$470,44,FALSE)</f>
        <v>1</v>
      </c>
      <c r="M153" s="42">
        <f>VLOOKUP($H153,[1]EDA!$H$6:$BH$470,45,FALSE)</f>
        <v>8</v>
      </c>
      <c r="N153" s="42">
        <f>VLOOKUP($H153,[1]EDA!$H$6:$BH$470,46,FALSE)</f>
        <v>5</v>
      </c>
      <c r="O153" s="42">
        <f>VLOOKUP($H153,[1]EDA!$H$6:$BH$470,47,FALSE)</f>
        <v>3</v>
      </c>
      <c r="P153" s="42">
        <f>VLOOKUP($H153,[1]EDA!$H$6:$BH$470,48,FALSE)</f>
        <v>0</v>
      </c>
      <c r="Q153" s="42">
        <f>VLOOKUP($H153,[1]EDA!$H$6:$BH$470,49,FALSE)</f>
        <v>0</v>
      </c>
      <c r="R153" s="42">
        <f>VLOOKUP($H153,[1]EDA!$H$6:$BH$470,50,FALSE)</f>
        <v>6</v>
      </c>
      <c r="S153" s="42">
        <f>VLOOKUP($H153,[1]EDA!$H$6:$BH$470,51,FALSE)</f>
        <v>0</v>
      </c>
      <c r="T153" s="42">
        <f>VLOOKUP($H153,[1]EDA!$H$6:$BH$470,52,FALSE)</f>
        <v>0</v>
      </c>
      <c r="U153" s="42">
        <f>VLOOKUP($H153,[1]EDA!$H$6:$BH$470,53,FALSE)</f>
        <v>0</v>
      </c>
      <c r="V153" s="13"/>
      <c r="W153" s="13">
        <f t="shared" si="20"/>
        <v>31</v>
      </c>
      <c r="X153" s="20">
        <f t="shared" si="21"/>
        <v>0</v>
      </c>
      <c r="Y153" s="42">
        <f>VLOOKUP($H153,[2]EDA!$H$6:$AU$474,29,FALSE)</f>
        <v>0</v>
      </c>
      <c r="Z153" s="42">
        <f>VLOOKUP($H153,[2]EDA!$H$6:$AU$474,30,FALSE)</f>
        <v>0</v>
      </c>
      <c r="AA153" s="42">
        <f>VLOOKUP($H153,[2]EDA!$H$6:$AU$474,31,FALSE)</f>
        <v>0</v>
      </c>
      <c r="AB153" s="42">
        <f>VLOOKUP($H153,[2]EDA!$H$6:$AU$474,32,FALSE)</f>
        <v>0</v>
      </c>
      <c r="AC153" s="42">
        <f>VLOOKUP($H153,[2]EDA!$H$6:$AU$474,33,FALSE)</f>
        <v>0</v>
      </c>
      <c r="AD153" s="42">
        <f>VLOOKUP($H153,[2]EDA!$H$6:$AU$474,34,FALSE)</f>
        <v>0</v>
      </c>
      <c r="AE153" s="42">
        <f>VLOOKUP($H153,[2]EDA!$H$6:$AU$474,35,FALSE)</f>
        <v>0</v>
      </c>
      <c r="AF153" s="42">
        <f>VLOOKUP($H153,[2]EDA!$H$6:$AU$474,36,FALSE)</f>
        <v>0</v>
      </c>
      <c r="AG153" s="42">
        <f>VLOOKUP($H153,[2]EDA!$H$6:$AU$474,37,FALSE)</f>
        <v>0</v>
      </c>
      <c r="AH153" s="42">
        <f>VLOOKUP($H153,[2]EDA!$H$6:$AU$474,38,FALSE)</f>
        <v>0</v>
      </c>
      <c r="AI153" s="42">
        <f>VLOOKUP($H153,[2]EDA!$H$6:$AU$474,39,FALSE)</f>
        <v>0</v>
      </c>
      <c r="AJ153" s="42">
        <f>VLOOKUP($H153,[2]EDA!$H$6:$AU$474,40,FALSE)</f>
        <v>0</v>
      </c>
      <c r="AK153" s="23"/>
      <c r="AL153" s="45">
        <f t="shared" si="22"/>
        <v>0</v>
      </c>
      <c r="AM153" s="20">
        <f t="shared" si="23"/>
        <v>0</v>
      </c>
      <c r="AN153" s="42">
        <f>VLOOKUP($H153,[3]IRA!$H$6:$BH$470,42,FALSE)</f>
        <v>0</v>
      </c>
      <c r="AO153" s="42">
        <f>VLOOKUP($H153,[3]IRA!$H$6:$BH$470,43,FALSE)</f>
        <v>0</v>
      </c>
      <c r="AP153" s="42">
        <f>VLOOKUP($H153,[3]IRA!$H$6:$BH$470,44,FALSE)</f>
        <v>0</v>
      </c>
      <c r="AQ153" s="42">
        <f>VLOOKUP($H153,[3]IRA!$H$6:$BH$470,45,FALSE)</f>
        <v>0</v>
      </c>
      <c r="AR153" s="42">
        <f>VLOOKUP($H153,[3]IRA!$H$6:$BH$470,46,FALSE)</f>
        <v>0</v>
      </c>
      <c r="AS153" s="42">
        <f>VLOOKUP($H153,[3]IRA!$H$6:$BH$470,47,FALSE)</f>
        <v>0</v>
      </c>
      <c r="AT153" s="42">
        <f>VLOOKUP($H153,[3]IRA!$H$6:$BH$470,48,FALSE)</f>
        <v>0</v>
      </c>
      <c r="AU153" s="42">
        <f>VLOOKUP($H153,[3]IRA!$H$6:$BH$470,49,FALSE)</f>
        <v>0</v>
      </c>
      <c r="AV153" s="42">
        <f>VLOOKUP($H153,[3]IRA!$H$6:$BH$470,50,FALSE)</f>
        <v>0</v>
      </c>
      <c r="AW153" s="42">
        <f>VLOOKUP($H153,[3]IRA!$H$6:$BH$470,51,FALSE)</f>
        <v>0</v>
      </c>
      <c r="AX153" s="42">
        <f>VLOOKUP($H153,[3]IRA!$H$6:$BH$470,52,FALSE)</f>
        <v>0</v>
      </c>
      <c r="AY153" s="42">
        <f>VLOOKUP($H153,[3]IRA!$H$6:$BH$470,53,FALSE)</f>
        <v>0</v>
      </c>
      <c r="AZ153" s="23"/>
      <c r="BA153" s="23">
        <f t="shared" si="24"/>
        <v>0</v>
      </c>
      <c r="BB153" s="20">
        <f t="shared" si="25"/>
        <v>0</v>
      </c>
      <c r="BC153" s="42">
        <f>VLOOKUP($H153,[4]IRA!$H$7:$CH$471,68,FALSE)</f>
        <v>11</v>
      </c>
      <c r="BD153" s="42">
        <f>VLOOKUP($H153,[4]IRA!$H$7:$CH$471,69,FALSE)</f>
        <v>2</v>
      </c>
      <c r="BE153" s="42">
        <f>VLOOKUP($H153,[4]IRA!$H$7:$CH$471,70,FALSE)</f>
        <v>4</v>
      </c>
      <c r="BF153" s="42">
        <f>VLOOKUP($H153,[4]IRA!$H$7:$CH$471,71,FALSE)</f>
        <v>13</v>
      </c>
      <c r="BG153" s="42">
        <f>VLOOKUP($H153,[4]IRA!$H$7:$CH$471,72,FALSE)</f>
        <v>11</v>
      </c>
      <c r="BH153" s="42">
        <f>VLOOKUP($H153,[4]IRA!$H$7:$CH$471,73,FALSE)</f>
        <v>17</v>
      </c>
      <c r="BI153" s="42">
        <f>VLOOKUP($H153,[4]IRA!$H$7:$CH$471,74,FALSE)</f>
        <v>0</v>
      </c>
      <c r="BJ153" s="42">
        <f>VLOOKUP($H153,[4]IRA!$H$7:$CH$471,75,FALSE)</f>
        <v>0</v>
      </c>
      <c r="BK153" s="42">
        <f>VLOOKUP($H153,[4]IRA!$H$7:$CH$471,76,FALSE)</f>
        <v>35</v>
      </c>
      <c r="BL153" s="42">
        <f>VLOOKUP($H153,[4]IRA!$H$7:$CH$471,77,FALSE)</f>
        <v>0</v>
      </c>
      <c r="BM153" s="42">
        <f>VLOOKUP($H153,[4]IRA!$H$7:$CH$471,78,FALSE)</f>
        <v>0</v>
      </c>
      <c r="BN153" s="42">
        <f>VLOOKUP($H153,[4]IRA!$H$7:$CH$471,79,FALSE)</f>
        <v>0</v>
      </c>
      <c r="BO153" s="13"/>
      <c r="BP153" s="13">
        <f t="shared" si="26"/>
        <v>93</v>
      </c>
      <c r="BQ153" s="20">
        <f t="shared" si="27"/>
        <v>0</v>
      </c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  <c r="CT153" s="99"/>
      <c r="CU153" s="99"/>
      <c r="CV153" s="99"/>
      <c r="CW153" s="99"/>
      <c r="CX153" s="99"/>
      <c r="CY153" s="99"/>
      <c r="CZ153" s="99"/>
      <c r="DA153" s="99"/>
      <c r="DB153" s="99"/>
      <c r="DC153" s="99"/>
      <c r="DD153" s="99"/>
      <c r="DE153" s="99"/>
      <c r="DF153" s="99"/>
      <c r="DG153" s="99"/>
      <c r="DH153" s="99"/>
      <c r="DI153" s="99"/>
      <c r="DJ153" s="99"/>
      <c r="DK153" s="99"/>
      <c r="DL153" s="99"/>
      <c r="DM153" s="99"/>
      <c r="DN153" s="99"/>
    </row>
    <row r="154" spans="1:118" s="100" customFormat="1" ht="10.199999999999999" x14ac:dyDescent="0.2">
      <c r="A154" s="17" t="s">
        <v>8</v>
      </c>
      <c r="B154" s="17" t="s">
        <v>8</v>
      </c>
      <c r="C154" s="42">
        <v>400</v>
      </c>
      <c r="D154" s="16" t="s">
        <v>547</v>
      </c>
      <c r="E154" s="16" t="s">
        <v>8</v>
      </c>
      <c r="F154" s="17" t="s">
        <v>8</v>
      </c>
      <c r="G154" s="17" t="s">
        <v>836</v>
      </c>
      <c r="H154" s="17">
        <v>150</v>
      </c>
      <c r="I154" s="17" t="s">
        <v>8</v>
      </c>
      <c r="J154" s="43">
        <f>VLOOKUP($H154,[1]EDA!$H$6:$BH$470,42,FALSE)</f>
        <v>36</v>
      </c>
      <c r="K154" s="42">
        <f>VLOOKUP($H154,[1]EDA!$H$6:$BH$470,43,FALSE)</f>
        <v>23</v>
      </c>
      <c r="L154" s="42">
        <f>VLOOKUP($H154,[1]EDA!$H$6:$BH$470,44,FALSE)</f>
        <v>25</v>
      </c>
      <c r="M154" s="42">
        <f>VLOOKUP($H154,[1]EDA!$H$6:$BH$470,45,FALSE)</f>
        <v>44</v>
      </c>
      <c r="N154" s="42">
        <f>VLOOKUP($H154,[1]EDA!$H$6:$BH$470,46,FALSE)</f>
        <v>21</v>
      </c>
      <c r="O154" s="42">
        <f>VLOOKUP($H154,[1]EDA!$H$6:$BH$470,47,FALSE)</f>
        <v>30</v>
      </c>
      <c r="P154" s="42">
        <f>VLOOKUP($H154,[1]EDA!$H$6:$BH$470,48,FALSE)</f>
        <v>40</v>
      </c>
      <c r="Q154" s="42">
        <f>VLOOKUP($H154,[1]EDA!$H$6:$BH$470,49,FALSE)</f>
        <v>20</v>
      </c>
      <c r="R154" s="42">
        <f>VLOOKUP($H154,[1]EDA!$H$6:$BH$470,50,FALSE)</f>
        <v>24</v>
      </c>
      <c r="S154" s="42">
        <f>VLOOKUP($H154,[1]EDA!$H$6:$BH$470,51,FALSE)</f>
        <v>2</v>
      </c>
      <c r="T154" s="42">
        <f>VLOOKUP($H154,[1]EDA!$H$6:$BH$470,52,FALSE)</f>
        <v>0</v>
      </c>
      <c r="U154" s="42">
        <f>VLOOKUP($H154,[1]EDA!$H$6:$BH$470,53,FALSE)</f>
        <v>0</v>
      </c>
      <c r="V154" s="13"/>
      <c r="W154" s="13">
        <f t="shared" si="20"/>
        <v>265</v>
      </c>
      <c r="X154" s="20">
        <f t="shared" si="21"/>
        <v>0</v>
      </c>
      <c r="Y154" s="42">
        <f>VLOOKUP($H154,[2]EDA!$H$6:$AU$474,29,FALSE)</f>
        <v>0</v>
      </c>
      <c r="Z154" s="42">
        <f>VLOOKUP($H154,[2]EDA!$H$6:$AU$474,30,FALSE)</f>
        <v>0</v>
      </c>
      <c r="AA154" s="42">
        <f>VLOOKUP($H154,[2]EDA!$H$6:$AU$474,31,FALSE)</f>
        <v>0</v>
      </c>
      <c r="AB154" s="42">
        <f>VLOOKUP($H154,[2]EDA!$H$6:$AU$474,32,FALSE)</f>
        <v>0</v>
      </c>
      <c r="AC154" s="42">
        <f>VLOOKUP($H154,[2]EDA!$H$6:$AU$474,33,FALSE)</f>
        <v>0</v>
      </c>
      <c r="AD154" s="42">
        <f>VLOOKUP($H154,[2]EDA!$H$6:$AU$474,34,FALSE)</f>
        <v>0</v>
      </c>
      <c r="AE154" s="42">
        <f>VLOOKUP($H154,[2]EDA!$H$6:$AU$474,35,FALSE)</f>
        <v>0</v>
      </c>
      <c r="AF154" s="42">
        <f>VLOOKUP($H154,[2]EDA!$H$6:$AU$474,36,FALSE)</f>
        <v>0</v>
      </c>
      <c r="AG154" s="42">
        <f>VLOOKUP($H154,[2]EDA!$H$6:$AU$474,37,FALSE)</f>
        <v>0</v>
      </c>
      <c r="AH154" s="42">
        <f>VLOOKUP($H154,[2]EDA!$H$6:$AU$474,38,FALSE)</f>
        <v>0</v>
      </c>
      <c r="AI154" s="42">
        <f>VLOOKUP($H154,[2]EDA!$H$6:$AU$474,39,FALSE)</f>
        <v>0</v>
      </c>
      <c r="AJ154" s="42">
        <f>VLOOKUP($H154,[2]EDA!$H$6:$AU$474,40,FALSE)</f>
        <v>0</v>
      </c>
      <c r="AK154" s="23"/>
      <c r="AL154" s="45">
        <f t="shared" si="22"/>
        <v>0</v>
      </c>
      <c r="AM154" s="20">
        <f t="shared" si="23"/>
        <v>0</v>
      </c>
      <c r="AN154" s="42">
        <f>VLOOKUP($H154,[3]IRA!$H$6:$BH$470,42,FALSE)</f>
        <v>5</v>
      </c>
      <c r="AO154" s="42">
        <f>VLOOKUP($H154,[3]IRA!$H$6:$BH$470,43,FALSE)</f>
        <v>18</v>
      </c>
      <c r="AP154" s="42">
        <f>VLOOKUP($H154,[3]IRA!$H$6:$BH$470,44,FALSE)</f>
        <v>22</v>
      </c>
      <c r="AQ154" s="42">
        <f>VLOOKUP($H154,[3]IRA!$H$6:$BH$470,45,FALSE)</f>
        <v>48</v>
      </c>
      <c r="AR154" s="42">
        <f>VLOOKUP($H154,[3]IRA!$H$6:$BH$470,46,FALSE)</f>
        <v>46</v>
      </c>
      <c r="AS154" s="42">
        <f>VLOOKUP($H154,[3]IRA!$H$6:$BH$470,47,FALSE)</f>
        <v>46</v>
      </c>
      <c r="AT154" s="42">
        <f>VLOOKUP($H154,[3]IRA!$H$6:$BH$470,48,FALSE)</f>
        <v>89</v>
      </c>
      <c r="AU154" s="42">
        <f>VLOOKUP($H154,[3]IRA!$H$6:$BH$470,49,FALSE)</f>
        <v>25</v>
      </c>
      <c r="AV154" s="42">
        <f>VLOOKUP($H154,[3]IRA!$H$6:$BH$470,50,FALSE)</f>
        <v>2</v>
      </c>
      <c r="AW154" s="42">
        <f>VLOOKUP($H154,[3]IRA!$H$6:$BH$470,51,FALSE)</f>
        <v>0</v>
      </c>
      <c r="AX154" s="42">
        <f>VLOOKUP($H154,[3]IRA!$H$6:$BH$470,52,FALSE)</f>
        <v>0</v>
      </c>
      <c r="AY154" s="42">
        <f>VLOOKUP($H154,[3]IRA!$H$6:$BH$470,53,FALSE)</f>
        <v>0</v>
      </c>
      <c r="AZ154" s="23"/>
      <c r="BA154" s="23">
        <f t="shared" si="24"/>
        <v>301</v>
      </c>
      <c r="BB154" s="20">
        <f t="shared" si="25"/>
        <v>0</v>
      </c>
      <c r="BC154" s="42">
        <f>VLOOKUP($H154,[4]IRA!$H$7:$CH$471,68,FALSE)</f>
        <v>148</v>
      </c>
      <c r="BD154" s="42">
        <f>VLOOKUP($H154,[4]IRA!$H$7:$CH$471,69,FALSE)</f>
        <v>71</v>
      </c>
      <c r="BE154" s="42">
        <f>VLOOKUP($H154,[4]IRA!$H$7:$CH$471,70,FALSE)</f>
        <v>78</v>
      </c>
      <c r="BF154" s="42">
        <f>VLOOKUP($H154,[4]IRA!$H$7:$CH$471,71,FALSE)</f>
        <v>174</v>
      </c>
      <c r="BG154" s="42">
        <f>VLOOKUP($H154,[4]IRA!$H$7:$CH$471,72,FALSE)</f>
        <v>108</v>
      </c>
      <c r="BH154" s="42">
        <f>VLOOKUP($H154,[4]IRA!$H$7:$CH$471,73,FALSE)</f>
        <v>160</v>
      </c>
      <c r="BI154" s="42">
        <f>VLOOKUP($H154,[4]IRA!$H$7:$CH$471,74,FALSE)</f>
        <v>178</v>
      </c>
      <c r="BJ154" s="42">
        <f>VLOOKUP($H154,[4]IRA!$H$7:$CH$471,75,FALSE)</f>
        <v>65</v>
      </c>
      <c r="BK154" s="42">
        <f>VLOOKUP($H154,[4]IRA!$H$7:$CH$471,76,FALSE)</f>
        <v>36</v>
      </c>
      <c r="BL154" s="42">
        <f>VLOOKUP($H154,[4]IRA!$H$7:$CH$471,77,FALSE)</f>
        <v>10</v>
      </c>
      <c r="BM154" s="42">
        <f>VLOOKUP($H154,[4]IRA!$H$7:$CH$471,78,FALSE)</f>
        <v>0</v>
      </c>
      <c r="BN154" s="42">
        <f>VLOOKUP($H154,[4]IRA!$H$7:$CH$471,79,FALSE)</f>
        <v>0</v>
      </c>
      <c r="BO154" s="13"/>
      <c r="BP154" s="13">
        <f t="shared" si="26"/>
        <v>1028</v>
      </c>
      <c r="BQ154" s="20">
        <f t="shared" si="27"/>
        <v>0</v>
      </c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</row>
    <row r="155" spans="1:118" s="100" customFormat="1" ht="10.199999999999999" x14ac:dyDescent="0.2">
      <c r="A155" s="17" t="s">
        <v>8</v>
      </c>
      <c r="B155" s="17" t="s">
        <v>8</v>
      </c>
      <c r="C155" s="42">
        <v>400</v>
      </c>
      <c r="D155" s="16" t="s">
        <v>547</v>
      </c>
      <c r="E155" s="16" t="s">
        <v>8</v>
      </c>
      <c r="F155" s="17" t="s">
        <v>8</v>
      </c>
      <c r="G155" s="17" t="s">
        <v>824</v>
      </c>
      <c r="H155" s="17">
        <v>151</v>
      </c>
      <c r="I155" s="17" t="s">
        <v>254</v>
      </c>
      <c r="J155" s="43">
        <f>VLOOKUP($H155,[1]EDA!$H$6:$BH$470,42,FALSE)</f>
        <v>3</v>
      </c>
      <c r="K155" s="42">
        <f>VLOOKUP($H155,[1]EDA!$H$6:$BH$470,43,FALSE)</f>
        <v>3</v>
      </c>
      <c r="L155" s="42">
        <f>VLOOKUP($H155,[1]EDA!$H$6:$BH$470,44,FALSE)</f>
        <v>3</v>
      </c>
      <c r="M155" s="42">
        <f>VLOOKUP($H155,[1]EDA!$H$6:$BH$470,45,FALSE)</f>
        <v>0</v>
      </c>
      <c r="N155" s="42">
        <f>VLOOKUP($H155,[1]EDA!$H$6:$BH$470,46,FALSE)</f>
        <v>0</v>
      </c>
      <c r="O155" s="42">
        <f>VLOOKUP($H155,[1]EDA!$H$6:$BH$470,47,FALSE)</f>
        <v>2</v>
      </c>
      <c r="P155" s="42">
        <f>VLOOKUP($H155,[1]EDA!$H$6:$BH$470,48,FALSE)</f>
        <v>2</v>
      </c>
      <c r="Q155" s="42">
        <f>VLOOKUP($H155,[1]EDA!$H$6:$BH$470,49,FALSE)</f>
        <v>2</v>
      </c>
      <c r="R155" s="42">
        <f>VLOOKUP($H155,[1]EDA!$H$6:$BH$470,50,FALSE)</f>
        <v>0</v>
      </c>
      <c r="S155" s="42">
        <f>VLOOKUP($H155,[1]EDA!$H$6:$BH$470,51,FALSE)</f>
        <v>3</v>
      </c>
      <c r="T155" s="42">
        <f>VLOOKUP($H155,[1]EDA!$H$6:$BH$470,52,FALSE)</f>
        <v>0</v>
      </c>
      <c r="U155" s="42">
        <f>VLOOKUP($H155,[1]EDA!$H$6:$BH$470,53,FALSE)</f>
        <v>0</v>
      </c>
      <c r="V155" s="13"/>
      <c r="W155" s="13">
        <f t="shared" si="20"/>
        <v>18</v>
      </c>
      <c r="X155" s="20">
        <f t="shared" si="21"/>
        <v>0</v>
      </c>
      <c r="Y155" s="42">
        <f>VLOOKUP($H155,[2]EDA!$H$6:$AU$474,29,FALSE)</f>
        <v>0</v>
      </c>
      <c r="Z155" s="42">
        <f>VLOOKUP($H155,[2]EDA!$H$6:$AU$474,30,FALSE)</f>
        <v>0</v>
      </c>
      <c r="AA155" s="42">
        <f>VLOOKUP($H155,[2]EDA!$H$6:$AU$474,31,FALSE)</f>
        <v>0</v>
      </c>
      <c r="AB155" s="42">
        <f>VLOOKUP($H155,[2]EDA!$H$6:$AU$474,32,FALSE)</f>
        <v>0</v>
      </c>
      <c r="AC155" s="42">
        <f>VLOOKUP($H155,[2]EDA!$H$6:$AU$474,33,FALSE)</f>
        <v>0</v>
      </c>
      <c r="AD155" s="42">
        <f>VLOOKUP($H155,[2]EDA!$H$6:$AU$474,34,FALSE)</f>
        <v>0</v>
      </c>
      <c r="AE155" s="42">
        <f>VLOOKUP($H155,[2]EDA!$H$6:$AU$474,35,FALSE)</f>
        <v>0</v>
      </c>
      <c r="AF155" s="42">
        <f>VLOOKUP($H155,[2]EDA!$H$6:$AU$474,36,FALSE)</f>
        <v>0</v>
      </c>
      <c r="AG155" s="42">
        <f>VLOOKUP($H155,[2]EDA!$H$6:$AU$474,37,FALSE)</f>
        <v>0</v>
      </c>
      <c r="AH155" s="42">
        <f>VLOOKUP($H155,[2]EDA!$H$6:$AU$474,38,FALSE)</f>
        <v>0</v>
      </c>
      <c r="AI155" s="42">
        <f>VLOOKUP($H155,[2]EDA!$H$6:$AU$474,39,FALSE)</f>
        <v>0</v>
      </c>
      <c r="AJ155" s="42">
        <f>VLOOKUP($H155,[2]EDA!$H$6:$AU$474,40,FALSE)</f>
        <v>0</v>
      </c>
      <c r="AK155" s="23"/>
      <c r="AL155" s="45">
        <f t="shared" si="22"/>
        <v>0</v>
      </c>
      <c r="AM155" s="20">
        <f t="shared" si="23"/>
        <v>0</v>
      </c>
      <c r="AN155" s="42">
        <f>VLOOKUP($H155,[3]IRA!$H$6:$BH$470,42,FALSE)</f>
        <v>0</v>
      </c>
      <c r="AO155" s="42">
        <f>VLOOKUP($H155,[3]IRA!$H$6:$BH$470,43,FALSE)</f>
        <v>0</v>
      </c>
      <c r="AP155" s="42">
        <f>VLOOKUP($H155,[3]IRA!$H$6:$BH$470,44,FALSE)</f>
        <v>0</v>
      </c>
      <c r="AQ155" s="42">
        <f>VLOOKUP($H155,[3]IRA!$H$6:$BH$470,45,FALSE)</f>
        <v>0</v>
      </c>
      <c r="AR155" s="42">
        <f>VLOOKUP($H155,[3]IRA!$H$6:$BH$470,46,FALSE)</f>
        <v>0</v>
      </c>
      <c r="AS155" s="42">
        <f>VLOOKUP($H155,[3]IRA!$H$6:$BH$470,47,FALSE)</f>
        <v>0</v>
      </c>
      <c r="AT155" s="42">
        <f>VLOOKUP($H155,[3]IRA!$H$6:$BH$470,48,FALSE)</f>
        <v>0</v>
      </c>
      <c r="AU155" s="42">
        <f>VLOOKUP($H155,[3]IRA!$H$6:$BH$470,49,FALSE)</f>
        <v>0</v>
      </c>
      <c r="AV155" s="42">
        <f>VLOOKUP($H155,[3]IRA!$H$6:$BH$470,50,FALSE)</f>
        <v>0</v>
      </c>
      <c r="AW155" s="42">
        <f>VLOOKUP($H155,[3]IRA!$H$6:$BH$470,51,FALSE)</f>
        <v>0</v>
      </c>
      <c r="AX155" s="42">
        <f>VLOOKUP($H155,[3]IRA!$H$6:$BH$470,52,FALSE)</f>
        <v>0</v>
      </c>
      <c r="AY155" s="42">
        <f>VLOOKUP($H155,[3]IRA!$H$6:$BH$470,53,FALSE)</f>
        <v>0</v>
      </c>
      <c r="AZ155" s="23"/>
      <c r="BA155" s="23">
        <f t="shared" si="24"/>
        <v>0</v>
      </c>
      <c r="BB155" s="20">
        <f t="shared" si="25"/>
        <v>0</v>
      </c>
      <c r="BC155" s="42">
        <f>VLOOKUP($H155,[4]IRA!$H$7:$CH$471,68,FALSE)</f>
        <v>3</v>
      </c>
      <c r="BD155" s="42">
        <f>VLOOKUP($H155,[4]IRA!$H$7:$CH$471,69,FALSE)</f>
        <v>5</v>
      </c>
      <c r="BE155" s="42">
        <f>VLOOKUP($H155,[4]IRA!$H$7:$CH$471,70,FALSE)</f>
        <v>3</v>
      </c>
      <c r="BF155" s="42">
        <f>VLOOKUP($H155,[4]IRA!$H$7:$CH$471,71,FALSE)</f>
        <v>0</v>
      </c>
      <c r="BG155" s="42">
        <f>VLOOKUP($H155,[4]IRA!$H$7:$CH$471,72,FALSE)</f>
        <v>0</v>
      </c>
      <c r="BH155" s="42">
        <f>VLOOKUP($H155,[4]IRA!$H$7:$CH$471,73,FALSE)</f>
        <v>2</v>
      </c>
      <c r="BI155" s="42">
        <f>VLOOKUP($H155,[4]IRA!$H$7:$CH$471,74,FALSE)</f>
        <v>2</v>
      </c>
      <c r="BJ155" s="42">
        <f>VLOOKUP($H155,[4]IRA!$H$7:$CH$471,75,FALSE)</f>
        <v>0</v>
      </c>
      <c r="BK155" s="42">
        <f>VLOOKUP($H155,[4]IRA!$H$7:$CH$471,76,FALSE)</f>
        <v>5</v>
      </c>
      <c r="BL155" s="42">
        <f>VLOOKUP($H155,[4]IRA!$H$7:$CH$471,77,FALSE)</f>
        <v>5</v>
      </c>
      <c r="BM155" s="42">
        <f>VLOOKUP($H155,[4]IRA!$H$7:$CH$471,78,FALSE)</f>
        <v>0</v>
      </c>
      <c r="BN155" s="42">
        <f>VLOOKUP($H155,[4]IRA!$H$7:$CH$471,79,FALSE)</f>
        <v>0</v>
      </c>
      <c r="BO155" s="13"/>
      <c r="BP155" s="13">
        <f t="shared" si="26"/>
        <v>25</v>
      </c>
      <c r="BQ155" s="20">
        <f t="shared" si="27"/>
        <v>0</v>
      </c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  <c r="CT155" s="99"/>
      <c r="CU155" s="99"/>
      <c r="CV155" s="99"/>
      <c r="CW155" s="99"/>
      <c r="CX155" s="99"/>
      <c r="CY155" s="99"/>
      <c r="CZ155" s="99"/>
      <c r="DA155" s="99"/>
      <c r="DB155" s="99"/>
      <c r="DC155" s="99"/>
      <c r="DD155" s="99"/>
      <c r="DE155" s="99"/>
      <c r="DF155" s="99"/>
      <c r="DG155" s="99"/>
      <c r="DH155" s="99"/>
      <c r="DI155" s="99"/>
      <c r="DJ155" s="99"/>
      <c r="DK155" s="99"/>
      <c r="DL155" s="99"/>
      <c r="DM155" s="99"/>
      <c r="DN155" s="99"/>
    </row>
    <row r="156" spans="1:118" s="100" customFormat="1" ht="10.199999999999999" x14ac:dyDescent="0.2">
      <c r="A156" s="17" t="s">
        <v>8</v>
      </c>
      <c r="B156" s="17" t="s">
        <v>8</v>
      </c>
      <c r="C156" s="42">
        <v>400</v>
      </c>
      <c r="D156" s="16" t="s">
        <v>547</v>
      </c>
      <c r="E156" s="16" t="s">
        <v>8</v>
      </c>
      <c r="F156" s="17" t="s">
        <v>8</v>
      </c>
      <c r="G156" s="17" t="s">
        <v>824</v>
      </c>
      <c r="H156" s="17">
        <v>152</v>
      </c>
      <c r="I156" s="17" t="s">
        <v>253</v>
      </c>
      <c r="J156" s="43">
        <f>VLOOKUP($H156,[1]EDA!$H$6:$BH$470,42,FALSE)</f>
        <v>5</v>
      </c>
      <c r="K156" s="42">
        <f>VLOOKUP($H156,[1]EDA!$H$6:$BH$470,43,FALSE)</f>
        <v>5</v>
      </c>
      <c r="L156" s="42">
        <f>VLOOKUP($H156,[1]EDA!$H$6:$BH$470,44,FALSE)</f>
        <v>5</v>
      </c>
      <c r="M156" s="42">
        <f>VLOOKUP($H156,[1]EDA!$H$6:$BH$470,45,FALSE)</f>
        <v>0</v>
      </c>
      <c r="N156" s="42">
        <f>VLOOKUP($H156,[1]EDA!$H$6:$BH$470,46,FALSE)</f>
        <v>2</v>
      </c>
      <c r="O156" s="42">
        <f>VLOOKUP($H156,[1]EDA!$H$6:$BH$470,47,FALSE)</f>
        <v>1</v>
      </c>
      <c r="P156" s="42">
        <f>VLOOKUP($H156,[1]EDA!$H$6:$BH$470,48,FALSE)</f>
        <v>2</v>
      </c>
      <c r="Q156" s="42">
        <f>VLOOKUP($H156,[1]EDA!$H$6:$BH$470,49,FALSE)</f>
        <v>3</v>
      </c>
      <c r="R156" s="42">
        <f>VLOOKUP($H156,[1]EDA!$H$6:$BH$470,50,FALSE)</f>
        <v>0</v>
      </c>
      <c r="S156" s="42">
        <f>VLOOKUP($H156,[1]EDA!$H$6:$BH$470,51,FALSE)</f>
        <v>0</v>
      </c>
      <c r="T156" s="42">
        <f>VLOOKUP($H156,[1]EDA!$H$6:$BH$470,52,FALSE)</f>
        <v>0</v>
      </c>
      <c r="U156" s="42">
        <f>VLOOKUP($H156,[1]EDA!$H$6:$BH$470,53,FALSE)</f>
        <v>0</v>
      </c>
      <c r="V156" s="13"/>
      <c r="W156" s="13">
        <f t="shared" si="20"/>
        <v>23</v>
      </c>
      <c r="X156" s="20">
        <f t="shared" si="21"/>
        <v>0</v>
      </c>
      <c r="Y156" s="42">
        <f>VLOOKUP($H156,[2]EDA!$H$6:$AU$474,29,FALSE)</f>
        <v>0</v>
      </c>
      <c r="Z156" s="42">
        <f>VLOOKUP($H156,[2]EDA!$H$6:$AU$474,30,FALSE)</f>
        <v>0</v>
      </c>
      <c r="AA156" s="42">
        <f>VLOOKUP($H156,[2]EDA!$H$6:$AU$474,31,FALSE)</f>
        <v>0</v>
      </c>
      <c r="AB156" s="42">
        <f>VLOOKUP($H156,[2]EDA!$H$6:$AU$474,32,FALSE)</f>
        <v>0</v>
      </c>
      <c r="AC156" s="42">
        <f>VLOOKUP($H156,[2]EDA!$H$6:$AU$474,33,FALSE)</f>
        <v>0</v>
      </c>
      <c r="AD156" s="42">
        <f>VLOOKUP($H156,[2]EDA!$H$6:$AU$474,34,FALSE)</f>
        <v>0</v>
      </c>
      <c r="AE156" s="42">
        <f>VLOOKUP($H156,[2]EDA!$H$6:$AU$474,35,FALSE)</f>
        <v>0</v>
      </c>
      <c r="AF156" s="42">
        <f>VLOOKUP($H156,[2]EDA!$H$6:$AU$474,36,FALSE)</f>
        <v>0</v>
      </c>
      <c r="AG156" s="42">
        <f>VLOOKUP($H156,[2]EDA!$H$6:$AU$474,37,FALSE)</f>
        <v>0</v>
      </c>
      <c r="AH156" s="42">
        <f>VLOOKUP($H156,[2]EDA!$H$6:$AU$474,38,FALSE)</f>
        <v>0</v>
      </c>
      <c r="AI156" s="42">
        <f>VLOOKUP($H156,[2]EDA!$H$6:$AU$474,39,FALSE)</f>
        <v>0</v>
      </c>
      <c r="AJ156" s="42">
        <f>VLOOKUP($H156,[2]EDA!$H$6:$AU$474,40,FALSE)</f>
        <v>0</v>
      </c>
      <c r="AK156" s="23"/>
      <c r="AL156" s="45">
        <f t="shared" si="22"/>
        <v>0</v>
      </c>
      <c r="AM156" s="20">
        <f t="shared" si="23"/>
        <v>0</v>
      </c>
      <c r="AN156" s="42">
        <f>VLOOKUP($H156,[3]IRA!$H$6:$BH$470,42,FALSE)</f>
        <v>0</v>
      </c>
      <c r="AO156" s="42">
        <f>VLOOKUP($H156,[3]IRA!$H$6:$BH$470,43,FALSE)</f>
        <v>0</v>
      </c>
      <c r="AP156" s="42">
        <f>VLOOKUP($H156,[3]IRA!$H$6:$BH$470,44,FALSE)</f>
        <v>0</v>
      </c>
      <c r="AQ156" s="42">
        <f>VLOOKUP($H156,[3]IRA!$H$6:$BH$470,45,FALSE)</f>
        <v>0</v>
      </c>
      <c r="AR156" s="42">
        <f>VLOOKUP($H156,[3]IRA!$H$6:$BH$470,46,FALSE)</f>
        <v>0</v>
      </c>
      <c r="AS156" s="42">
        <f>VLOOKUP($H156,[3]IRA!$H$6:$BH$470,47,FALSE)</f>
        <v>0</v>
      </c>
      <c r="AT156" s="42">
        <f>VLOOKUP($H156,[3]IRA!$H$6:$BH$470,48,FALSE)</f>
        <v>0</v>
      </c>
      <c r="AU156" s="42">
        <f>VLOOKUP($H156,[3]IRA!$H$6:$BH$470,49,FALSE)</f>
        <v>0</v>
      </c>
      <c r="AV156" s="42">
        <f>VLOOKUP($H156,[3]IRA!$H$6:$BH$470,50,FALSE)</f>
        <v>0</v>
      </c>
      <c r="AW156" s="42">
        <f>VLOOKUP($H156,[3]IRA!$H$6:$BH$470,51,FALSE)</f>
        <v>0</v>
      </c>
      <c r="AX156" s="42">
        <f>VLOOKUP($H156,[3]IRA!$H$6:$BH$470,52,FALSE)</f>
        <v>0</v>
      </c>
      <c r="AY156" s="42">
        <f>VLOOKUP($H156,[3]IRA!$H$6:$BH$470,53,FALSE)</f>
        <v>0</v>
      </c>
      <c r="AZ156" s="23"/>
      <c r="BA156" s="23">
        <f t="shared" si="24"/>
        <v>0</v>
      </c>
      <c r="BB156" s="20">
        <f t="shared" si="25"/>
        <v>0</v>
      </c>
      <c r="BC156" s="42">
        <f>VLOOKUP($H156,[4]IRA!$H$7:$CH$471,68,FALSE)</f>
        <v>16</v>
      </c>
      <c r="BD156" s="42">
        <f>VLOOKUP($H156,[4]IRA!$H$7:$CH$471,69,FALSE)</f>
        <v>10</v>
      </c>
      <c r="BE156" s="42">
        <f>VLOOKUP($H156,[4]IRA!$H$7:$CH$471,70,FALSE)</f>
        <v>11</v>
      </c>
      <c r="BF156" s="42">
        <f>VLOOKUP($H156,[4]IRA!$H$7:$CH$471,71,FALSE)</f>
        <v>0</v>
      </c>
      <c r="BG156" s="42">
        <f>VLOOKUP($H156,[4]IRA!$H$7:$CH$471,72,FALSE)</f>
        <v>12</v>
      </c>
      <c r="BH156" s="42">
        <f>VLOOKUP($H156,[4]IRA!$H$7:$CH$471,73,FALSE)</f>
        <v>21</v>
      </c>
      <c r="BI156" s="42">
        <f>VLOOKUP($H156,[4]IRA!$H$7:$CH$471,74,FALSE)</f>
        <v>18</v>
      </c>
      <c r="BJ156" s="42">
        <f>VLOOKUP($H156,[4]IRA!$H$7:$CH$471,75,FALSE)</f>
        <v>13</v>
      </c>
      <c r="BK156" s="42">
        <f>VLOOKUP($H156,[4]IRA!$H$7:$CH$471,76,FALSE)</f>
        <v>0</v>
      </c>
      <c r="BL156" s="42">
        <f>VLOOKUP($H156,[4]IRA!$H$7:$CH$471,77,FALSE)</f>
        <v>0</v>
      </c>
      <c r="BM156" s="42">
        <f>VLOOKUP($H156,[4]IRA!$H$7:$CH$471,78,FALSE)</f>
        <v>0</v>
      </c>
      <c r="BN156" s="42">
        <f>VLOOKUP($H156,[4]IRA!$H$7:$CH$471,79,FALSE)</f>
        <v>0</v>
      </c>
      <c r="BO156" s="13"/>
      <c r="BP156" s="13">
        <f t="shared" si="26"/>
        <v>101</v>
      </c>
      <c r="BQ156" s="20">
        <f t="shared" si="27"/>
        <v>0</v>
      </c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  <c r="CT156" s="99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99"/>
      <c r="DK156" s="99"/>
      <c r="DL156" s="99"/>
      <c r="DM156" s="99"/>
      <c r="DN156" s="99"/>
    </row>
    <row r="157" spans="1:118" s="100" customFormat="1" ht="10.199999999999999" x14ac:dyDescent="0.2">
      <c r="A157" s="17" t="s">
        <v>8</v>
      </c>
      <c r="B157" s="17" t="s">
        <v>290</v>
      </c>
      <c r="C157" s="42">
        <v>400</v>
      </c>
      <c r="D157" s="16" t="s">
        <v>547</v>
      </c>
      <c r="E157" s="16" t="s">
        <v>8</v>
      </c>
      <c r="F157" s="17" t="s">
        <v>8</v>
      </c>
      <c r="G157" s="17" t="s">
        <v>824</v>
      </c>
      <c r="H157" s="17">
        <v>153</v>
      </c>
      <c r="I157" s="17" t="s">
        <v>292</v>
      </c>
      <c r="J157" s="43">
        <f>VLOOKUP($H157,[1]EDA!$H$6:$BH$470,42,FALSE)</f>
        <v>2</v>
      </c>
      <c r="K157" s="42">
        <f>VLOOKUP($H157,[1]EDA!$H$6:$BH$470,43,FALSE)</f>
        <v>2</v>
      </c>
      <c r="L157" s="42">
        <f>VLOOKUP($H157,[1]EDA!$H$6:$BH$470,44,FALSE)</f>
        <v>3</v>
      </c>
      <c r="M157" s="42">
        <f>VLOOKUP($H157,[1]EDA!$H$6:$BH$470,45,FALSE)</f>
        <v>1</v>
      </c>
      <c r="N157" s="42">
        <f>VLOOKUP($H157,[1]EDA!$H$6:$BH$470,46,FALSE)</f>
        <v>0</v>
      </c>
      <c r="O157" s="42">
        <f>VLOOKUP($H157,[1]EDA!$H$6:$BH$470,47,FALSE)</f>
        <v>1</v>
      </c>
      <c r="P157" s="42">
        <f>VLOOKUP($H157,[1]EDA!$H$6:$BH$470,48,FALSE)</f>
        <v>0</v>
      </c>
      <c r="Q157" s="42">
        <f>VLOOKUP($H157,[1]EDA!$H$6:$BH$470,49,FALSE)</f>
        <v>1</v>
      </c>
      <c r="R157" s="42">
        <f>VLOOKUP($H157,[1]EDA!$H$6:$BH$470,50,FALSE)</f>
        <v>5</v>
      </c>
      <c r="S157" s="42">
        <f>VLOOKUP($H157,[1]EDA!$H$6:$BH$470,51,FALSE)</f>
        <v>0</v>
      </c>
      <c r="T157" s="42">
        <f>VLOOKUP($H157,[1]EDA!$H$6:$BH$470,52,FALSE)</f>
        <v>0</v>
      </c>
      <c r="U157" s="42">
        <f>VLOOKUP($H157,[1]EDA!$H$6:$BH$470,53,FALSE)</f>
        <v>0</v>
      </c>
      <c r="V157" s="13"/>
      <c r="W157" s="13">
        <f t="shared" si="20"/>
        <v>15</v>
      </c>
      <c r="X157" s="20">
        <f t="shared" si="21"/>
        <v>0</v>
      </c>
      <c r="Y157" s="42">
        <f>VLOOKUP($H157,[2]EDA!$H$6:$AU$474,29,FALSE)</f>
        <v>0</v>
      </c>
      <c r="Z157" s="42">
        <f>VLOOKUP($H157,[2]EDA!$H$6:$AU$474,30,FALSE)</f>
        <v>0</v>
      </c>
      <c r="AA157" s="42">
        <f>VLOOKUP($H157,[2]EDA!$H$6:$AU$474,31,FALSE)</f>
        <v>0</v>
      </c>
      <c r="AB157" s="42">
        <f>VLOOKUP($H157,[2]EDA!$H$6:$AU$474,32,FALSE)</f>
        <v>0</v>
      </c>
      <c r="AC157" s="42">
        <f>VLOOKUP($H157,[2]EDA!$H$6:$AU$474,33,FALSE)</f>
        <v>0</v>
      </c>
      <c r="AD157" s="42">
        <f>VLOOKUP($H157,[2]EDA!$H$6:$AU$474,34,FALSE)</f>
        <v>0</v>
      </c>
      <c r="AE157" s="42">
        <f>VLOOKUP($H157,[2]EDA!$H$6:$AU$474,35,FALSE)</f>
        <v>0</v>
      </c>
      <c r="AF157" s="42">
        <f>VLOOKUP($H157,[2]EDA!$H$6:$AU$474,36,FALSE)</f>
        <v>0</v>
      </c>
      <c r="AG157" s="42">
        <f>VLOOKUP($H157,[2]EDA!$H$6:$AU$474,37,FALSE)</f>
        <v>0</v>
      </c>
      <c r="AH157" s="42">
        <f>VLOOKUP($H157,[2]EDA!$H$6:$AU$474,38,FALSE)</f>
        <v>0</v>
      </c>
      <c r="AI157" s="42">
        <f>VLOOKUP($H157,[2]EDA!$H$6:$AU$474,39,FALSE)</f>
        <v>0</v>
      </c>
      <c r="AJ157" s="42">
        <f>VLOOKUP($H157,[2]EDA!$H$6:$AU$474,40,FALSE)</f>
        <v>0</v>
      </c>
      <c r="AK157" s="23"/>
      <c r="AL157" s="45">
        <f t="shared" si="22"/>
        <v>0</v>
      </c>
      <c r="AM157" s="20">
        <f t="shared" si="23"/>
        <v>0</v>
      </c>
      <c r="AN157" s="42">
        <f>VLOOKUP($H157,[3]IRA!$H$6:$BH$470,42,FALSE)</f>
        <v>0</v>
      </c>
      <c r="AO157" s="42">
        <f>VLOOKUP($H157,[3]IRA!$H$6:$BH$470,43,FALSE)</f>
        <v>0</v>
      </c>
      <c r="AP157" s="42">
        <f>VLOOKUP($H157,[3]IRA!$H$6:$BH$470,44,FALSE)</f>
        <v>0</v>
      </c>
      <c r="AQ157" s="42">
        <f>VLOOKUP($H157,[3]IRA!$H$6:$BH$470,45,FALSE)</f>
        <v>0</v>
      </c>
      <c r="AR157" s="42">
        <f>VLOOKUP($H157,[3]IRA!$H$6:$BH$470,46,FALSE)</f>
        <v>0</v>
      </c>
      <c r="AS157" s="42">
        <f>VLOOKUP($H157,[3]IRA!$H$6:$BH$470,47,FALSE)</f>
        <v>0</v>
      </c>
      <c r="AT157" s="42">
        <f>VLOOKUP($H157,[3]IRA!$H$6:$BH$470,48,FALSE)</f>
        <v>0</v>
      </c>
      <c r="AU157" s="42">
        <f>VLOOKUP($H157,[3]IRA!$H$6:$BH$470,49,FALSE)</f>
        <v>0</v>
      </c>
      <c r="AV157" s="42">
        <f>VLOOKUP($H157,[3]IRA!$H$6:$BH$470,50,FALSE)</f>
        <v>0</v>
      </c>
      <c r="AW157" s="42">
        <f>VLOOKUP($H157,[3]IRA!$H$6:$BH$470,51,FALSE)</f>
        <v>0</v>
      </c>
      <c r="AX157" s="42">
        <f>VLOOKUP($H157,[3]IRA!$H$6:$BH$470,52,FALSE)</f>
        <v>0</v>
      </c>
      <c r="AY157" s="42">
        <f>VLOOKUP($H157,[3]IRA!$H$6:$BH$470,53,FALSE)</f>
        <v>0</v>
      </c>
      <c r="AZ157" s="23"/>
      <c r="BA157" s="23">
        <f t="shared" si="24"/>
        <v>0</v>
      </c>
      <c r="BB157" s="20">
        <f t="shared" si="25"/>
        <v>0</v>
      </c>
      <c r="BC157" s="42">
        <f>VLOOKUP($H157,[4]IRA!$H$7:$CH$471,68,FALSE)</f>
        <v>1</v>
      </c>
      <c r="BD157" s="42">
        <f>VLOOKUP($H157,[4]IRA!$H$7:$CH$471,69,FALSE)</f>
        <v>0</v>
      </c>
      <c r="BE157" s="42">
        <f>VLOOKUP($H157,[4]IRA!$H$7:$CH$471,70,FALSE)</f>
        <v>2</v>
      </c>
      <c r="BF157" s="42">
        <f>VLOOKUP($H157,[4]IRA!$H$7:$CH$471,71,FALSE)</f>
        <v>2</v>
      </c>
      <c r="BG157" s="42">
        <f>VLOOKUP($H157,[4]IRA!$H$7:$CH$471,72,FALSE)</f>
        <v>3</v>
      </c>
      <c r="BH157" s="42">
        <f>VLOOKUP($H157,[4]IRA!$H$7:$CH$471,73,FALSE)</f>
        <v>8</v>
      </c>
      <c r="BI157" s="42">
        <f>VLOOKUP($H157,[4]IRA!$H$7:$CH$471,74,FALSE)</f>
        <v>6</v>
      </c>
      <c r="BJ157" s="42">
        <f>VLOOKUP($H157,[4]IRA!$H$7:$CH$471,75,FALSE)</f>
        <v>3</v>
      </c>
      <c r="BK157" s="42">
        <f>VLOOKUP($H157,[4]IRA!$H$7:$CH$471,76,FALSE)</f>
        <v>8</v>
      </c>
      <c r="BL157" s="42">
        <f>VLOOKUP($H157,[4]IRA!$H$7:$CH$471,77,FALSE)</f>
        <v>0</v>
      </c>
      <c r="BM157" s="42">
        <f>VLOOKUP($H157,[4]IRA!$H$7:$CH$471,78,FALSE)</f>
        <v>0</v>
      </c>
      <c r="BN157" s="42">
        <f>VLOOKUP($H157,[4]IRA!$H$7:$CH$471,79,FALSE)</f>
        <v>0</v>
      </c>
      <c r="BO157" s="13"/>
      <c r="BP157" s="13">
        <f t="shared" si="26"/>
        <v>33</v>
      </c>
      <c r="BQ157" s="20">
        <f t="shared" si="27"/>
        <v>0</v>
      </c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  <c r="CT157" s="99"/>
      <c r="CU157" s="99"/>
      <c r="CV157" s="99"/>
      <c r="CW157" s="99"/>
      <c r="CX157" s="99"/>
      <c r="CY157" s="99"/>
      <c r="CZ157" s="99"/>
      <c r="DA157" s="99"/>
      <c r="DB157" s="99"/>
      <c r="DC157" s="99"/>
      <c r="DD157" s="99"/>
      <c r="DE157" s="99"/>
      <c r="DF157" s="99"/>
      <c r="DG157" s="99"/>
      <c r="DH157" s="99"/>
      <c r="DI157" s="99"/>
      <c r="DJ157" s="99"/>
      <c r="DK157" s="99"/>
      <c r="DL157" s="99"/>
      <c r="DM157" s="99"/>
      <c r="DN157" s="99"/>
    </row>
    <row r="158" spans="1:118" s="100" customFormat="1" ht="10.199999999999999" x14ac:dyDescent="0.2">
      <c r="A158" s="17" t="s">
        <v>8</v>
      </c>
      <c r="B158" s="17" t="s">
        <v>290</v>
      </c>
      <c r="C158" s="42">
        <v>400</v>
      </c>
      <c r="D158" s="16" t="s">
        <v>547</v>
      </c>
      <c r="E158" s="16" t="s">
        <v>8</v>
      </c>
      <c r="F158" s="17" t="s">
        <v>8</v>
      </c>
      <c r="G158" s="17" t="s">
        <v>824</v>
      </c>
      <c r="H158" s="17">
        <v>154</v>
      </c>
      <c r="I158" s="17" t="s">
        <v>290</v>
      </c>
      <c r="J158" s="43">
        <f>VLOOKUP($H158,[1]EDA!$H$6:$BH$470,42,FALSE)</f>
        <v>2</v>
      </c>
      <c r="K158" s="42">
        <f>VLOOKUP($H158,[1]EDA!$H$6:$BH$470,43,FALSE)</f>
        <v>3</v>
      </c>
      <c r="L158" s="42">
        <f>VLOOKUP($H158,[1]EDA!$H$6:$BH$470,44,FALSE)</f>
        <v>5</v>
      </c>
      <c r="M158" s="42">
        <f>VLOOKUP($H158,[1]EDA!$H$6:$BH$470,45,FALSE)</f>
        <v>3</v>
      </c>
      <c r="N158" s="42">
        <f>VLOOKUP($H158,[1]EDA!$H$6:$BH$470,46,FALSE)</f>
        <v>4</v>
      </c>
      <c r="O158" s="42">
        <f>VLOOKUP($H158,[1]EDA!$H$6:$BH$470,47,FALSE)</f>
        <v>0</v>
      </c>
      <c r="P158" s="42">
        <f>VLOOKUP($H158,[1]EDA!$H$6:$BH$470,48,FALSE)</f>
        <v>8</v>
      </c>
      <c r="Q158" s="42">
        <f>VLOOKUP($H158,[1]EDA!$H$6:$BH$470,49,FALSE)</f>
        <v>4</v>
      </c>
      <c r="R158" s="42">
        <f>VLOOKUP($H158,[1]EDA!$H$6:$BH$470,50,FALSE)</f>
        <v>3</v>
      </c>
      <c r="S158" s="42">
        <f>VLOOKUP($H158,[1]EDA!$H$6:$BH$470,51,FALSE)</f>
        <v>2</v>
      </c>
      <c r="T158" s="42">
        <f>VLOOKUP($H158,[1]EDA!$H$6:$BH$470,52,FALSE)</f>
        <v>0</v>
      </c>
      <c r="U158" s="42">
        <f>VLOOKUP($H158,[1]EDA!$H$6:$BH$470,53,FALSE)</f>
        <v>0</v>
      </c>
      <c r="V158" s="13"/>
      <c r="W158" s="13">
        <f t="shared" si="20"/>
        <v>34</v>
      </c>
      <c r="X158" s="20">
        <f t="shared" si="21"/>
        <v>0</v>
      </c>
      <c r="Y158" s="42">
        <f>VLOOKUP($H158,[2]EDA!$H$6:$AU$474,29,FALSE)</f>
        <v>0</v>
      </c>
      <c r="Z158" s="42">
        <f>VLOOKUP($H158,[2]EDA!$H$6:$AU$474,30,FALSE)</f>
        <v>0</v>
      </c>
      <c r="AA158" s="42">
        <f>VLOOKUP($H158,[2]EDA!$H$6:$AU$474,31,FALSE)</f>
        <v>0</v>
      </c>
      <c r="AB158" s="42">
        <f>VLOOKUP($H158,[2]EDA!$H$6:$AU$474,32,FALSE)</f>
        <v>0</v>
      </c>
      <c r="AC158" s="42">
        <f>VLOOKUP($H158,[2]EDA!$H$6:$AU$474,33,FALSE)</f>
        <v>0</v>
      </c>
      <c r="AD158" s="42">
        <f>VLOOKUP($H158,[2]EDA!$H$6:$AU$474,34,FALSE)</f>
        <v>0</v>
      </c>
      <c r="AE158" s="42">
        <f>VLOOKUP($H158,[2]EDA!$H$6:$AU$474,35,FALSE)</f>
        <v>0</v>
      </c>
      <c r="AF158" s="42">
        <f>VLOOKUP($H158,[2]EDA!$H$6:$AU$474,36,FALSE)</f>
        <v>0</v>
      </c>
      <c r="AG158" s="42">
        <f>VLOOKUP($H158,[2]EDA!$H$6:$AU$474,37,FALSE)</f>
        <v>0</v>
      </c>
      <c r="AH158" s="42">
        <f>VLOOKUP($H158,[2]EDA!$H$6:$AU$474,38,FALSE)</f>
        <v>0</v>
      </c>
      <c r="AI158" s="42">
        <f>VLOOKUP($H158,[2]EDA!$H$6:$AU$474,39,FALSE)</f>
        <v>0</v>
      </c>
      <c r="AJ158" s="42">
        <f>VLOOKUP($H158,[2]EDA!$H$6:$AU$474,40,FALSE)</f>
        <v>0</v>
      </c>
      <c r="AK158" s="23"/>
      <c r="AL158" s="45">
        <f t="shared" si="22"/>
        <v>0</v>
      </c>
      <c r="AM158" s="20">
        <f t="shared" si="23"/>
        <v>0</v>
      </c>
      <c r="AN158" s="42">
        <f>VLOOKUP($H158,[3]IRA!$H$6:$BH$470,42,FALSE)</f>
        <v>0</v>
      </c>
      <c r="AO158" s="42">
        <f>VLOOKUP($H158,[3]IRA!$H$6:$BH$470,43,FALSE)</f>
        <v>1</v>
      </c>
      <c r="AP158" s="42">
        <f>VLOOKUP($H158,[3]IRA!$H$6:$BH$470,44,FALSE)</f>
        <v>0</v>
      </c>
      <c r="AQ158" s="42">
        <f>VLOOKUP($H158,[3]IRA!$H$6:$BH$470,45,FALSE)</f>
        <v>0</v>
      </c>
      <c r="AR158" s="42">
        <f>VLOOKUP($H158,[3]IRA!$H$6:$BH$470,46,FALSE)</f>
        <v>0</v>
      </c>
      <c r="AS158" s="42">
        <f>VLOOKUP($H158,[3]IRA!$H$6:$BH$470,47,FALSE)</f>
        <v>0</v>
      </c>
      <c r="AT158" s="42">
        <f>VLOOKUP($H158,[3]IRA!$H$6:$BH$470,48,FALSE)</f>
        <v>0</v>
      </c>
      <c r="AU158" s="42">
        <f>VLOOKUP($H158,[3]IRA!$H$6:$BH$470,49,FALSE)</f>
        <v>0</v>
      </c>
      <c r="AV158" s="42">
        <f>VLOOKUP($H158,[3]IRA!$H$6:$BH$470,50,FALSE)</f>
        <v>0</v>
      </c>
      <c r="AW158" s="42">
        <f>VLOOKUP($H158,[3]IRA!$H$6:$BH$470,51,FALSE)</f>
        <v>0</v>
      </c>
      <c r="AX158" s="42">
        <f>VLOOKUP($H158,[3]IRA!$H$6:$BH$470,52,FALSE)</f>
        <v>0</v>
      </c>
      <c r="AY158" s="42">
        <f>VLOOKUP($H158,[3]IRA!$H$6:$BH$470,53,FALSE)</f>
        <v>0</v>
      </c>
      <c r="AZ158" s="23"/>
      <c r="BA158" s="23">
        <f t="shared" si="24"/>
        <v>1</v>
      </c>
      <c r="BB158" s="20">
        <f t="shared" si="25"/>
        <v>0</v>
      </c>
      <c r="BC158" s="42">
        <f>VLOOKUP($H158,[4]IRA!$H$7:$CH$471,68,FALSE)</f>
        <v>22</v>
      </c>
      <c r="BD158" s="42">
        <f>VLOOKUP($H158,[4]IRA!$H$7:$CH$471,69,FALSE)</f>
        <v>24</v>
      </c>
      <c r="BE158" s="42">
        <f>VLOOKUP($H158,[4]IRA!$H$7:$CH$471,70,FALSE)</f>
        <v>37</v>
      </c>
      <c r="BF158" s="42">
        <f>VLOOKUP($H158,[4]IRA!$H$7:$CH$471,71,FALSE)</f>
        <v>30</v>
      </c>
      <c r="BG158" s="42">
        <f>VLOOKUP($H158,[4]IRA!$H$7:$CH$471,72,FALSE)</f>
        <v>20</v>
      </c>
      <c r="BH158" s="42">
        <f>VLOOKUP($H158,[4]IRA!$H$7:$CH$471,73,FALSE)</f>
        <v>24</v>
      </c>
      <c r="BI158" s="42">
        <f>VLOOKUP($H158,[4]IRA!$H$7:$CH$471,74,FALSE)</f>
        <v>23</v>
      </c>
      <c r="BJ158" s="42">
        <f>VLOOKUP($H158,[4]IRA!$H$7:$CH$471,75,FALSE)</f>
        <v>15</v>
      </c>
      <c r="BK158" s="42">
        <f>VLOOKUP($H158,[4]IRA!$H$7:$CH$471,76,FALSE)</f>
        <v>15</v>
      </c>
      <c r="BL158" s="42">
        <f>VLOOKUP($H158,[4]IRA!$H$7:$CH$471,77,FALSE)</f>
        <v>16</v>
      </c>
      <c r="BM158" s="42">
        <f>VLOOKUP($H158,[4]IRA!$H$7:$CH$471,78,FALSE)</f>
        <v>0</v>
      </c>
      <c r="BN158" s="42">
        <f>VLOOKUP($H158,[4]IRA!$H$7:$CH$471,79,FALSE)</f>
        <v>0</v>
      </c>
      <c r="BO158" s="13"/>
      <c r="BP158" s="13">
        <f t="shared" si="26"/>
        <v>226</v>
      </c>
      <c r="BQ158" s="20">
        <f t="shared" si="27"/>
        <v>0</v>
      </c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  <c r="CT158" s="99"/>
      <c r="CU158" s="99"/>
      <c r="CV158" s="99"/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99"/>
      <c r="DI158" s="99"/>
      <c r="DJ158" s="99"/>
      <c r="DK158" s="99"/>
      <c r="DL158" s="99"/>
      <c r="DM158" s="99"/>
      <c r="DN158" s="99"/>
    </row>
    <row r="159" spans="1:118" s="100" customFormat="1" ht="10.199999999999999" x14ac:dyDescent="0.2">
      <c r="A159" s="17" t="s">
        <v>8</v>
      </c>
      <c r="B159" s="17" t="s">
        <v>290</v>
      </c>
      <c r="C159" s="42">
        <v>400</v>
      </c>
      <c r="D159" s="16" t="s">
        <v>547</v>
      </c>
      <c r="E159" s="16" t="s">
        <v>8</v>
      </c>
      <c r="F159" s="17" t="s">
        <v>8</v>
      </c>
      <c r="G159" s="17" t="s">
        <v>827</v>
      </c>
      <c r="H159" s="17">
        <v>155</v>
      </c>
      <c r="I159" s="17" t="s">
        <v>293</v>
      </c>
      <c r="J159" s="43">
        <f>VLOOKUP($H159,[1]EDA!$H$6:$BH$470,42,FALSE)</f>
        <v>0</v>
      </c>
      <c r="K159" s="42">
        <f>VLOOKUP($H159,[1]EDA!$H$6:$BH$470,43,FALSE)</f>
        <v>4</v>
      </c>
      <c r="L159" s="42">
        <f>VLOOKUP($H159,[1]EDA!$H$6:$BH$470,44,FALSE)</f>
        <v>1</v>
      </c>
      <c r="M159" s="42">
        <f>VLOOKUP($H159,[1]EDA!$H$6:$BH$470,45,FALSE)</f>
        <v>1</v>
      </c>
      <c r="N159" s="42">
        <f>VLOOKUP($H159,[1]EDA!$H$6:$BH$470,46,FALSE)</f>
        <v>9</v>
      </c>
      <c r="O159" s="42">
        <f>VLOOKUP($H159,[1]EDA!$H$6:$BH$470,47,FALSE)</f>
        <v>0</v>
      </c>
      <c r="P159" s="42">
        <f>VLOOKUP($H159,[1]EDA!$H$6:$BH$470,48,FALSE)</f>
        <v>2</v>
      </c>
      <c r="Q159" s="42">
        <f>VLOOKUP($H159,[1]EDA!$H$6:$BH$470,49,FALSE)</f>
        <v>5</v>
      </c>
      <c r="R159" s="42">
        <f>VLOOKUP($H159,[1]EDA!$H$6:$BH$470,50,FALSE)</f>
        <v>1</v>
      </c>
      <c r="S159" s="42">
        <f>VLOOKUP($H159,[1]EDA!$H$6:$BH$470,51,FALSE)</f>
        <v>3</v>
      </c>
      <c r="T159" s="42">
        <f>VLOOKUP($H159,[1]EDA!$H$6:$BH$470,52,FALSE)</f>
        <v>0</v>
      </c>
      <c r="U159" s="42">
        <f>VLOOKUP($H159,[1]EDA!$H$6:$BH$470,53,FALSE)</f>
        <v>0</v>
      </c>
      <c r="V159" s="13"/>
      <c r="W159" s="13">
        <f t="shared" si="20"/>
        <v>26</v>
      </c>
      <c r="X159" s="20">
        <f t="shared" si="21"/>
        <v>0</v>
      </c>
      <c r="Y159" s="42">
        <f>VLOOKUP($H159,[2]EDA!$H$6:$AU$474,29,FALSE)</f>
        <v>0</v>
      </c>
      <c r="Z159" s="42">
        <f>VLOOKUP($H159,[2]EDA!$H$6:$AU$474,30,FALSE)</f>
        <v>0</v>
      </c>
      <c r="AA159" s="42">
        <f>VLOOKUP($H159,[2]EDA!$H$6:$AU$474,31,FALSE)</f>
        <v>0</v>
      </c>
      <c r="AB159" s="42">
        <f>VLOOKUP($H159,[2]EDA!$H$6:$AU$474,32,FALSE)</f>
        <v>0</v>
      </c>
      <c r="AC159" s="42">
        <f>VLOOKUP($H159,[2]EDA!$H$6:$AU$474,33,FALSE)</f>
        <v>2</v>
      </c>
      <c r="AD159" s="42">
        <f>VLOOKUP($H159,[2]EDA!$H$6:$AU$474,34,FALSE)</f>
        <v>0</v>
      </c>
      <c r="AE159" s="42">
        <f>VLOOKUP($H159,[2]EDA!$H$6:$AU$474,35,FALSE)</f>
        <v>0</v>
      </c>
      <c r="AF159" s="42">
        <f>VLOOKUP($H159,[2]EDA!$H$6:$AU$474,36,FALSE)</f>
        <v>0</v>
      </c>
      <c r="AG159" s="42">
        <f>VLOOKUP($H159,[2]EDA!$H$6:$AU$474,37,FALSE)</f>
        <v>0</v>
      </c>
      <c r="AH159" s="42">
        <f>VLOOKUP($H159,[2]EDA!$H$6:$AU$474,38,FALSE)</f>
        <v>2</v>
      </c>
      <c r="AI159" s="42">
        <f>VLOOKUP($H159,[2]EDA!$H$6:$AU$474,39,FALSE)</f>
        <v>0</v>
      </c>
      <c r="AJ159" s="42">
        <f>VLOOKUP($H159,[2]EDA!$H$6:$AU$474,40,FALSE)</f>
        <v>0</v>
      </c>
      <c r="AK159" s="23"/>
      <c r="AL159" s="45">
        <f t="shared" si="22"/>
        <v>4</v>
      </c>
      <c r="AM159" s="20">
        <f t="shared" si="23"/>
        <v>0</v>
      </c>
      <c r="AN159" s="42">
        <f>VLOOKUP($H159,[3]IRA!$H$6:$BH$470,42,FALSE)</f>
        <v>0</v>
      </c>
      <c r="AO159" s="42">
        <f>VLOOKUP($H159,[3]IRA!$H$6:$BH$470,43,FALSE)</f>
        <v>0</v>
      </c>
      <c r="AP159" s="42">
        <f>VLOOKUP($H159,[3]IRA!$H$6:$BH$470,44,FALSE)</f>
        <v>0</v>
      </c>
      <c r="AQ159" s="42">
        <f>VLOOKUP($H159,[3]IRA!$H$6:$BH$470,45,FALSE)</f>
        <v>0</v>
      </c>
      <c r="AR159" s="42">
        <f>VLOOKUP($H159,[3]IRA!$H$6:$BH$470,46,FALSE)</f>
        <v>0</v>
      </c>
      <c r="AS159" s="42">
        <f>VLOOKUP($H159,[3]IRA!$H$6:$BH$470,47,FALSE)</f>
        <v>0</v>
      </c>
      <c r="AT159" s="42">
        <f>VLOOKUP($H159,[3]IRA!$H$6:$BH$470,48,FALSE)</f>
        <v>0</v>
      </c>
      <c r="AU159" s="42">
        <f>VLOOKUP($H159,[3]IRA!$H$6:$BH$470,49,FALSE)</f>
        <v>0</v>
      </c>
      <c r="AV159" s="42">
        <f>VLOOKUP($H159,[3]IRA!$H$6:$BH$470,50,FALSE)</f>
        <v>0</v>
      </c>
      <c r="AW159" s="42">
        <f>VLOOKUP($H159,[3]IRA!$H$6:$BH$470,51,FALSE)</f>
        <v>0</v>
      </c>
      <c r="AX159" s="42">
        <f>VLOOKUP($H159,[3]IRA!$H$6:$BH$470,52,FALSE)</f>
        <v>0</v>
      </c>
      <c r="AY159" s="42">
        <f>VLOOKUP($H159,[3]IRA!$H$6:$BH$470,53,FALSE)</f>
        <v>0</v>
      </c>
      <c r="AZ159" s="23"/>
      <c r="BA159" s="23">
        <f t="shared" si="24"/>
        <v>0</v>
      </c>
      <c r="BB159" s="20">
        <f t="shared" si="25"/>
        <v>0</v>
      </c>
      <c r="BC159" s="42">
        <f>VLOOKUP($H159,[4]IRA!$H$7:$CH$471,68,FALSE)</f>
        <v>18</v>
      </c>
      <c r="BD159" s="42">
        <f>VLOOKUP($H159,[4]IRA!$H$7:$CH$471,69,FALSE)</f>
        <v>16</v>
      </c>
      <c r="BE159" s="42">
        <f>VLOOKUP($H159,[4]IRA!$H$7:$CH$471,70,FALSE)</f>
        <v>20</v>
      </c>
      <c r="BF159" s="42">
        <f>VLOOKUP($H159,[4]IRA!$H$7:$CH$471,71,FALSE)</f>
        <v>24</v>
      </c>
      <c r="BG159" s="42">
        <f>VLOOKUP($H159,[4]IRA!$H$7:$CH$471,72,FALSE)</f>
        <v>15</v>
      </c>
      <c r="BH159" s="42">
        <f>VLOOKUP($H159,[4]IRA!$H$7:$CH$471,73,FALSE)</f>
        <v>16</v>
      </c>
      <c r="BI159" s="42">
        <f>VLOOKUP($H159,[4]IRA!$H$7:$CH$471,74,FALSE)</f>
        <v>30</v>
      </c>
      <c r="BJ159" s="42">
        <f>VLOOKUP($H159,[4]IRA!$H$7:$CH$471,75,FALSE)</f>
        <v>31</v>
      </c>
      <c r="BK159" s="42">
        <f>VLOOKUP($H159,[4]IRA!$H$7:$CH$471,76,FALSE)</f>
        <v>33</v>
      </c>
      <c r="BL159" s="42">
        <f>VLOOKUP($H159,[4]IRA!$H$7:$CH$471,77,FALSE)</f>
        <v>16</v>
      </c>
      <c r="BM159" s="42">
        <f>VLOOKUP($H159,[4]IRA!$H$7:$CH$471,78,FALSE)</f>
        <v>0</v>
      </c>
      <c r="BN159" s="42">
        <f>VLOOKUP($H159,[4]IRA!$H$7:$CH$471,79,FALSE)</f>
        <v>0</v>
      </c>
      <c r="BO159" s="13"/>
      <c r="BP159" s="13">
        <f t="shared" si="26"/>
        <v>219</v>
      </c>
      <c r="BQ159" s="20">
        <f t="shared" si="27"/>
        <v>0</v>
      </c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99"/>
      <c r="CV159" s="99"/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99"/>
      <c r="DI159" s="99"/>
      <c r="DJ159" s="99"/>
      <c r="DK159" s="99"/>
      <c r="DL159" s="99"/>
      <c r="DM159" s="99"/>
      <c r="DN159" s="99"/>
    </row>
    <row r="160" spans="1:118" s="100" customFormat="1" ht="10.199999999999999" x14ac:dyDescent="0.2">
      <c r="A160" s="17" t="s">
        <v>8</v>
      </c>
      <c r="B160" s="17" t="s">
        <v>290</v>
      </c>
      <c r="C160" s="42">
        <v>400</v>
      </c>
      <c r="D160" s="16" t="s">
        <v>547</v>
      </c>
      <c r="E160" s="16" t="s">
        <v>8</v>
      </c>
      <c r="F160" s="17" t="s">
        <v>8</v>
      </c>
      <c r="G160" s="17" t="s">
        <v>824</v>
      </c>
      <c r="H160" s="17">
        <v>156</v>
      </c>
      <c r="I160" s="17" t="s">
        <v>294</v>
      </c>
      <c r="J160" s="43">
        <f>VLOOKUP($H160,[1]EDA!$H$6:$BH$470,42,FALSE)</f>
        <v>0</v>
      </c>
      <c r="K160" s="42">
        <f>VLOOKUP($H160,[1]EDA!$H$6:$BH$470,43,FALSE)</f>
        <v>0</v>
      </c>
      <c r="L160" s="42">
        <f>VLOOKUP($H160,[1]EDA!$H$6:$BH$470,44,FALSE)</f>
        <v>0</v>
      </c>
      <c r="M160" s="42">
        <f>VLOOKUP($H160,[1]EDA!$H$6:$BH$470,45,FALSE)</f>
        <v>0</v>
      </c>
      <c r="N160" s="42">
        <f>VLOOKUP($H160,[1]EDA!$H$6:$BH$470,46,FALSE)</f>
        <v>1</v>
      </c>
      <c r="O160" s="42">
        <f>VLOOKUP($H160,[1]EDA!$H$6:$BH$470,47,FALSE)</f>
        <v>0</v>
      </c>
      <c r="P160" s="42">
        <f>VLOOKUP($H160,[1]EDA!$H$6:$BH$470,48,FALSE)</f>
        <v>0</v>
      </c>
      <c r="Q160" s="42">
        <f>VLOOKUP($H160,[1]EDA!$H$6:$BH$470,49,FALSE)</f>
        <v>2</v>
      </c>
      <c r="R160" s="42">
        <f>VLOOKUP($H160,[1]EDA!$H$6:$BH$470,50,FALSE)</f>
        <v>0</v>
      </c>
      <c r="S160" s="42">
        <f>VLOOKUP($H160,[1]EDA!$H$6:$BH$470,51,FALSE)</f>
        <v>0</v>
      </c>
      <c r="T160" s="42">
        <f>VLOOKUP($H160,[1]EDA!$H$6:$BH$470,52,FALSE)</f>
        <v>0</v>
      </c>
      <c r="U160" s="42">
        <f>VLOOKUP($H160,[1]EDA!$H$6:$BH$470,53,FALSE)</f>
        <v>0</v>
      </c>
      <c r="V160" s="13"/>
      <c r="W160" s="13">
        <f t="shared" si="20"/>
        <v>3</v>
      </c>
      <c r="X160" s="20">
        <f t="shared" si="21"/>
        <v>0</v>
      </c>
      <c r="Y160" s="42">
        <f>VLOOKUP($H160,[2]EDA!$H$6:$AU$474,29,FALSE)</f>
        <v>0</v>
      </c>
      <c r="Z160" s="42">
        <f>VLOOKUP($H160,[2]EDA!$H$6:$AU$474,30,FALSE)</f>
        <v>0</v>
      </c>
      <c r="AA160" s="42">
        <f>VLOOKUP($H160,[2]EDA!$H$6:$AU$474,31,FALSE)</f>
        <v>0</v>
      </c>
      <c r="AB160" s="42">
        <f>VLOOKUP($H160,[2]EDA!$H$6:$AU$474,32,FALSE)</f>
        <v>0</v>
      </c>
      <c r="AC160" s="42">
        <f>VLOOKUP($H160,[2]EDA!$H$6:$AU$474,33,FALSE)</f>
        <v>0</v>
      </c>
      <c r="AD160" s="42">
        <f>VLOOKUP($H160,[2]EDA!$H$6:$AU$474,34,FALSE)</f>
        <v>0</v>
      </c>
      <c r="AE160" s="42">
        <f>VLOOKUP($H160,[2]EDA!$H$6:$AU$474,35,FALSE)</f>
        <v>0</v>
      </c>
      <c r="AF160" s="42">
        <f>VLOOKUP($H160,[2]EDA!$H$6:$AU$474,36,FALSE)</f>
        <v>0</v>
      </c>
      <c r="AG160" s="42">
        <f>VLOOKUP($H160,[2]EDA!$H$6:$AU$474,37,FALSE)</f>
        <v>0</v>
      </c>
      <c r="AH160" s="42">
        <f>VLOOKUP($H160,[2]EDA!$H$6:$AU$474,38,FALSE)</f>
        <v>0</v>
      </c>
      <c r="AI160" s="42">
        <f>VLOOKUP($H160,[2]EDA!$H$6:$AU$474,39,FALSE)</f>
        <v>0</v>
      </c>
      <c r="AJ160" s="42">
        <f>VLOOKUP($H160,[2]EDA!$H$6:$AU$474,40,FALSE)</f>
        <v>0</v>
      </c>
      <c r="AK160" s="23"/>
      <c r="AL160" s="45">
        <f t="shared" si="22"/>
        <v>0</v>
      </c>
      <c r="AM160" s="20">
        <f t="shared" si="23"/>
        <v>0</v>
      </c>
      <c r="AN160" s="42">
        <f>VLOOKUP($H160,[3]IRA!$H$6:$BH$470,42,FALSE)</f>
        <v>0</v>
      </c>
      <c r="AO160" s="42">
        <f>VLOOKUP($H160,[3]IRA!$H$6:$BH$470,43,FALSE)</f>
        <v>0</v>
      </c>
      <c r="AP160" s="42">
        <f>VLOOKUP($H160,[3]IRA!$H$6:$BH$470,44,FALSE)</f>
        <v>0</v>
      </c>
      <c r="AQ160" s="42">
        <f>VLOOKUP($H160,[3]IRA!$H$6:$BH$470,45,FALSE)</f>
        <v>0</v>
      </c>
      <c r="AR160" s="42">
        <f>VLOOKUP($H160,[3]IRA!$H$6:$BH$470,46,FALSE)</f>
        <v>0</v>
      </c>
      <c r="AS160" s="42">
        <f>VLOOKUP($H160,[3]IRA!$H$6:$BH$470,47,FALSE)</f>
        <v>0</v>
      </c>
      <c r="AT160" s="42">
        <f>VLOOKUP($H160,[3]IRA!$H$6:$BH$470,48,FALSE)</f>
        <v>0</v>
      </c>
      <c r="AU160" s="42">
        <f>VLOOKUP($H160,[3]IRA!$H$6:$BH$470,49,FALSE)</f>
        <v>0</v>
      </c>
      <c r="AV160" s="42">
        <f>VLOOKUP($H160,[3]IRA!$H$6:$BH$470,50,FALSE)</f>
        <v>0</v>
      </c>
      <c r="AW160" s="42">
        <f>VLOOKUP($H160,[3]IRA!$H$6:$BH$470,51,FALSE)</f>
        <v>0</v>
      </c>
      <c r="AX160" s="42">
        <f>VLOOKUP($H160,[3]IRA!$H$6:$BH$470,52,FALSE)</f>
        <v>0</v>
      </c>
      <c r="AY160" s="42">
        <f>VLOOKUP($H160,[3]IRA!$H$6:$BH$470,53,FALSE)</f>
        <v>0</v>
      </c>
      <c r="AZ160" s="23"/>
      <c r="BA160" s="23">
        <f t="shared" si="24"/>
        <v>0</v>
      </c>
      <c r="BB160" s="20">
        <f t="shared" si="25"/>
        <v>0</v>
      </c>
      <c r="BC160" s="42">
        <f>VLOOKUP($H160,[4]IRA!$H$7:$CH$471,68,FALSE)</f>
        <v>1</v>
      </c>
      <c r="BD160" s="42">
        <f>VLOOKUP($H160,[4]IRA!$H$7:$CH$471,69,FALSE)</f>
        <v>10</v>
      </c>
      <c r="BE160" s="42">
        <f>VLOOKUP($H160,[4]IRA!$H$7:$CH$471,70,FALSE)</f>
        <v>0</v>
      </c>
      <c r="BF160" s="42">
        <f>VLOOKUP($H160,[4]IRA!$H$7:$CH$471,71,FALSE)</f>
        <v>10</v>
      </c>
      <c r="BG160" s="42">
        <f>VLOOKUP($H160,[4]IRA!$H$7:$CH$471,72,FALSE)</f>
        <v>6</v>
      </c>
      <c r="BH160" s="42">
        <f>VLOOKUP($H160,[4]IRA!$H$7:$CH$471,73,FALSE)</f>
        <v>0</v>
      </c>
      <c r="BI160" s="42">
        <f>VLOOKUP($H160,[4]IRA!$H$7:$CH$471,74,FALSE)</f>
        <v>0</v>
      </c>
      <c r="BJ160" s="42">
        <f>VLOOKUP($H160,[4]IRA!$H$7:$CH$471,75,FALSE)</f>
        <v>10</v>
      </c>
      <c r="BK160" s="42">
        <f>VLOOKUP($H160,[4]IRA!$H$7:$CH$471,76,FALSE)</f>
        <v>9</v>
      </c>
      <c r="BL160" s="42">
        <f>VLOOKUP($H160,[4]IRA!$H$7:$CH$471,77,FALSE)</f>
        <v>0</v>
      </c>
      <c r="BM160" s="42">
        <f>VLOOKUP($H160,[4]IRA!$H$7:$CH$471,78,FALSE)</f>
        <v>0</v>
      </c>
      <c r="BN160" s="42">
        <f>VLOOKUP($H160,[4]IRA!$H$7:$CH$471,79,FALSE)</f>
        <v>0</v>
      </c>
      <c r="BO160" s="13"/>
      <c r="BP160" s="13">
        <f t="shared" si="26"/>
        <v>46</v>
      </c>
      <c r="BQ160" s="20">
        <f t="shared" si="27"/>
        <v>0</v>
      </c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  <c r="CT160" s="99"/>
      <c r="CU160" s="99"/>
      <c r="CV160" s="99"/>
      <c r="CW160" s="99"/>
      <c r="CX160" s="99"/>
      <c r="CY160" s="99"/>
      <c r="CZ160" s="99"/>
      <c r="DA160" s="99"/>
      <c r="DB160" s="99"/>
      <c r="DC160" s="99"/>
      <c r="DD160" s="99"/>
      <c r="DE160" s="99"/>
      <c r="DF160" s="99"/>
      <c r="DG160" s="99"/>
      <c r="DH160" s="99"/>
      <c r="DI160" s="99"/>
      <c r="DJ160" s="99"/>
      <c r="DK160" s="99"/>
      <c r="DL160" s="99"/>
      <c r="DM160" s="99"/>
      <c r="DN160" s="99"/>
    </row>
    <row r="161" spans="1:118" s="100" customFormat="1" ht="10.199999999999999" x14ac:dyDescent="0.2">
      <c r="A161" s="17" t="s">
        <v>8</v>
      </c>
      <c r="B161" s="17" t="s">
        <v>324</v>
      </c>
      <c r="C161" s="42">
        <v>400</v>
      </c>
      <c r="D161" s="16" t="s">
        <v>547</v>
      </c>
      <c r="E161" s="16" t="s">
        <v>8</v>
      </c>
      <c r="F161" s="17" t="s">
        <v>8</v>
      </c>
      <c r="G161" s="17" t="s">
        <v>824</v>
      </c>
      <c r="H161" s="17">
        <v>157</v>
      </c>
      <c r="I161" s="17" t="s">
        <v>308</v>
      </c>
      <c r="J161" s="43">
        <f>VLOOKUP($H161,[1]EDA!$H$6:$BH$470,42,FALSE)</f>
        <v>1</v>
      </c>
      <c r="K161" s="42">
        <f>VLOOKUP($H161,[1]EDA!$H$6:$BH$470,43,FALSE)</f>
        <v>0</v>
      </c>
      <c r="L161" s="42">
        <f>VLOOKUP($H161,[1]EDA!$H$6:$BH$470,44,FALSE)</f>
        <v>1</v>
      </c>
      <c r="M161" s="42">
        <f>VLOOKUP($H161,[1]EDA!$H$6:$BH$470,45,FALSE)</f>
        <v>0</v>
      </c>
      <c r="N161" s="42">
        <f>VLOOKUP($H161,[1]EDA!$H$6:$BH$470,46,FALSE)</f>
        <v>0</v>
      </c>
      <c r="O161" s="42">
        <f>VLOOKUP($H161,[1]EDA!$H$6:$BH$470,47,FALSE)</f>
        <v>0</v>
      </c>
      <c r="P161" s="42">
        <f>VLOOKUP($H161,[1]EDA!$H$6:$BH$470,48,FALSE)</f>
        <v>0</v>
      </c>
      <c r="Q161" s="42">
        <f>VLOOKUP($H161,[1]EDA!$H$6:$BH$470,49,FALSE)</f>
        <v>2</v>
      </c>
      <c r="R161" s="42">
        <f>VLOOKUP($H161,[1]EDA!$H$6:$BH$470,50,FALSE)</f>
        <v>0</v>
      </c>
      <c r="S161" s="42">
        <f>VLOOKUP($H161,[1]EDA!$H$6:$BH$470,51,FALSE)</f>
        <v>0</v>
      </c>
      <c r="T161" s="42">
        <f>VLOOKUP($H161,[1]EDA!$H$6:$BH$470,52,FALSE)</f>
        <v>0</v>
      </c>
      <c r="U161" s="42">
        <f>VLOOKUP($H161,[1]EDA!$H$6:$BH$470,53,FALSE)</f>
        <v>0</v>
      </c>
      <c r="V161" s="13"/>
      <c r="W161" s="13">
        <f t="shared" si="20"/>
        <v>4</v>
      </c>
      <c r="X161" s="20">
        <f t="shared" si="21"/>
        <v>0</v>
      </c>
      <c r="Y161" s="42">
        <f>VLOOKUP($H161,[2]EDA!$H$6:$AU$474,29,FALSE)</f>
        <v>0</v>
      </c>
      <c r="Z161" s="42">
        <f>VLOOKUP($H161,[2]EDA!$H$6:$AU$474,30,FALSE)</f>
        <v>0</v>
      </c>
      <c r="AA161" s="42">
        <f>VLOOKUP($H161,[2]EDA!$H$6:$AU$474,31,FALSE)</f>
        <v>0</v>
      </c>
      <c r="AB161" s="42">
        <f>VLOOKUP($H161,[2]EDA!$H$6:$AU$474,32,FALSE)</f>
        <v>0</v>
      </c>
      <c r="AC161" s="42">
        <f>VLOOKUP($H161,[2]EDA!$H$6:$AU$474,33,FALSE)</f>
        <v>0</v>
      </c>
      <c r="AD161" s="42">
        <f>VLOOKUP($H161,[2]EDA!$H$6:$AU$474,34,FALSE)</f>
        <v>0</v>
      </c>
      <c r="AE161" s="42">
        <f>VLOOKUP($H161,[2]EDA!$H$6:$AU$474,35,FALSE)</f>
        <v>0</v>
      </c>
      <c r="AF161" s="42">
        <f>VLOOKUP($H161,[2]EDA!$H$6:$AU$474,36,FALSE)</f>
        <v>0</v>
      </c>
      <c r="AG161" s="42">
        <f>VLOOKUP($H161,[2]EDA!$H$6:$AU$474,37,FALSE)</f>
        <v>0</v>
      </c>
      <c r="AH161" s="42">
        <f>VLOOKUP($H161,[2]EDA!$H$6:$AU$474,38,FALSE)</f>
        <v>0</v>
      </c>
      <c r="AI161" s="42">
        <f>VLOOKUP($H161,[2]EDA!$H$6:$AU$474,39,FALSE)</f>
        <v>0</v>
      </c>
      <c r="AJ161" s="42">
        <f>VLOOKUP($H161,[2]EDA!$H$6:$AU$474,40,FALSE)</f>
        <v>0</v>
      </c>
      <c r="AK161" s="23"/>
      <c r="AL161" s="45">
        <f t="shared" si="22"/>
        <v>0</v>
      </c>
      <c r="AM161" s="20">
        <f t="shared" si="23"/>
        <v>0</v>
      </c>
      <c r="AN161" s="42">
        <f>VLOOKUP($H161,[3]IRA!$H$6:$BH$470,42,FALSE)</f>
        <v>0</v>
      </c>
      <c r="AO161" s="42">
        <f>VLOOKUP($H161,[3]IRA!$H$6:$BH$470,43,FALSE)</f>
        <v>0</v>
      </c>
      <c r="AP161" s="42">
        <f>VLOOKUP($H161,[3]IRA!$H$6:$BH$470,44,FALSE)</f>
        <v>0</v>
      </c>
      <c r="AQ161" s="42">
        <f>VLOOKUP($H161,[3]IRA!$H$6:$BH$470,45,FALSE)</f>
        <v>0</v>
      </c>
      <c r="AR161" s="42">
        <f>VLOOKUP($H161,[3]IRA!$H$6:$BH$470,46,FALSE)</f>
        <v>0</v>
      </c>
      <c r="AS161" s="42">
        <f>VLOOKUP($H161,[3]IRA!$H$6:$BH$470,47,FALSE)</f>
        <v>0</v>
      </c>
      <c r="AT161" s="42">
        <f>VLOOKUP($H161,[3]IRA!$H$6:$BH$470,48,FALSE)</f>
        <v>0</v>
      </c>
      <c r="AU161" s="42">
        <f>VLOOKUP($H161,[3]IRA!$H$6:$BH$470,49,FALSE)</f>
        <v>0</v>
      </c>
      <c r="AV161" s="42">
        <f>VLOOKUP($H161,[3]IRA!$H$6:$BH$470,50,FALSE)</f>
        <v>0</v>
      </c>
      <c r="AW161" s="42">
        <f>VLOOKUP($H161,[3]IRA!$H$6:$BH$470,51,FALSE)</f>
        <v>0</v>
      </c>
      <c r="AX161" s="42">
        <f>VLOOKUP($H161,[3]IRA!$H$6:$BH$470,52,FALSE)</f>
        <v>0</v>
      </c>
      <c r="AY161" s="42">
        <f>VLOOKUP($H161,[3]IRA!$H$6:$BH$470,53,FALSE)</f>
        <v>0</v>
      </c>
      <c r="AZ161" s="23"/>
      <c r="BA161" s="23">
        <f t="shared" si="24"/>
        <v>0</v>
      </c>
      <c r="BB161" s="20">
        <f t="shared" si="25"/>
        <v>0</v>
      </c>
      <c r="BC161" s="42">
        <f>VLOOKUP($H161,[4]IRA!$H$7:$CH$471,68,FALSE)</f>
        <v>6</v>
      </c>
      <c r="BD161" s="42">
        <f>VLOOKUP($H161,[4]IRA!$H$7:$CH$471,69,FALSE)</f>
        <v>0</v>
      </c>
      <c r="BE161" s="42">
        <f>VLOOKUP($H161,[4]IRA!$H$7:$CH$471,70,FALSE)</f>
        <v>1</v>
      </c>
      <c r="BF161" s="42">
        <f>VLOOKUP($H161,[4]IRA!$H$7:$CH$471,71,FALSE)</f>
        <v>0</v>
      </c>
      <c r="BG161" s="42">
        <f>VLOOKUP($H161,[4]IRA!$H$7:$CH$471,72,FALSE)</f>
        <v>0</v>
      </c>
      <c r="BH161" s="42">
        <f>VLOOKUP($H161,[4]IRA!$H$7:$CH$471,73,FALSE)</f>
        <v>0</v>
      </c>
      <c r="BI161" s="42">
        <f>VLOOKUP($H161,[4]IRA!$H$7:$CH$471,74,FALSE)</f>
        <v>4</v>
      </c>
      <c r="BJ161" s="42">
        <f>VLOOKUP($H161,[4]IRA!$H$7:$CH$471,75,FALSE)</f>
        <v>6</v>
      </c>
      <c r="BK161" s="42">
        <f>VLOOKUP($H161,[4]IRA!$H$7:$CH$471,76,FALSE)</f>
        <v>0</v>
      </c>
      <c r="BL161" s="42">
        <f>VLOOKUP($H161,[4]IRA!$H$7:$CH$471,77,FALSE)</f>
        <v>0</v>
      </c>
      <c r="BM161" s="42">
        <f>VLOOKUP($H161,[4]IRA!$H$7:$CH$471,78,FALSE)</f>
        <v>0</v>
      </c>
      <c r="BN161" s="42">
        <f>VLOOKUP($H161,[4]IRA!$H$7:$CH$471,79,FALSE)</f>
        <v>0</v>
      </c>
      <c r="BO161" s="13"/>
      <c r="BP161" s="13">
        <f t="shared" si="26"/>
        <v>17</v>
      </c>
      <c r="BQ161" s="20">
        <f t="shared" si="27"/>
        <v>0</v>
      </c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  <c r="CT161" s="99"/>
      <c r="CU161" s="99"/>
      <c r="CV161" s="99"/>
      <c r="CW161" s="99"/>
      <c r="CX161" s="99"/>
      <c r="CY161" s="99"/>
      <c r="CZ161" s="99"/>
      <c r="DA161" s="99"/>
      <c r="DB161" s="99"/>
      <c r="DC161" s="99"/>
      <c r="DD161" s="99"/>
      <c r="DE161" s="99"/>
      <c r="DF161" s="99"/>
      <c r="DG161" s="99"/>
      <c r="DH161" s="99"/>
      <c r="DI161" s="99"/>
      <c r="DJ161" s="99"/>
      <c r="DK161" s="99"/>
      <c r="DL161" s="99"/>
      <c r="DM161" s="99"/>
      <c r="DN161" s="99"/>
    </row>
    <row r="162" spans="1:118" s="100" customFormat="1" ht="10.199999999999999" x14ac:dyDescent="0.2">
      <c r="A162" s="17" t="s">
        <v>8</v>
      </c>
      <c r="B162" s="17" t="s">
        <v>324</v>
      </c>
      <c r="C162" s="42">
        <v>400</v>
      </c>
      <c r="D162" s="16" t="s">
        <v>547</v>
      </c>
      <c r="E162" s="16" t="s">
        <v>8</v>
      </c>
      <c r="F162" s="17" t="s">
        <v>8</v>
      </c>
      <c r="G162" s="17" t="s">
        <v>824</v>
      </c>
      <c r="H162" s="17">
        <v>158</v>
      </c>
      <c r="I162" s="17" t="s">
        <v>310</v>
      </c>
      <c r="J162" s="43">
        <f>VLOOKUP($H162,[1]EDA!$H$6:$BH$470,42,FALSE)</f>
        <v>0</v>
      </c>
      <c r="K162" s="42">
        <f>VLOOKUP($H162,[1]EDA!$H$6:$BH$470,43,FALSE)</f>
        <v>0</v>
      </c>
      <c r="L162" s="42">
        <f>VLOOKUP($H162,[1]EDA!$H$6:$BH$470,44,FALSE)</f>
        <v>0</v>
      </c>
      <c r="M162" s="42">
        <f>VLOOKUP($H162,[1]EDA!$H$6:$BH$470,45,FALSE)</f>
        <v>0</v>
      </c>
      <c r="N162" s="42">
        <f>VLOOKUP($H162,[1]EDA!$H$6:$BH$470,46,FALSE)</f>
        <v>0</v>
      </c>
      <c r="O162" s="42">
        <f>VLOOKUP($H162,[1]EDA!$H$6:$BH$470,47,FALSE)</f>
        <v>0</v>
      </c>
      <c r="P162" s="42">
        <f>VLOOKUP($H162,[1]EDA!$H$6:$BH$470,48,FALSE)</f>
        <v>0</v>
      </c>
      <c r="Q162" s="42">
        <f>VLOOKUP($H162,[1]EDA!$H$6:$BH$470,49,FALSE)</f>
        <v>0</v>
      </c>
      <c r="R162" s="42">
        <f>VLOOKUP($H162,[1]EDA!$H$6:$BH$470,50,FALSE)</f>
        <v>0</v>
      </c>
      <c r="S162" s="42">
        <f>VLOOKUP($H162,[1]EDA!$H$6:$BH$470,51,FALSE)</f>
        <v>0</v>
      </c>
      <c r="T162" s="42">
        <f>VLOOKUP($H162,[1]EDA!$H$6:$BH$470,52,FALSE)</f>
        <v>0</v>
      </c>
      <c r="U162" s="42">
        <f>VLOOKUP($H162,[1]EDA!$H$6:$BH$470,53,FALSE)</f>
        <v>0</v>
      </c>
      <c r="V162" s="13"/>
      <c r="W162" s="13">
        <f t="shared" si="20"/>
        <v>0</v>
      </c>
      <c r="X162" s="20">
        <f t="shared" si="21"/>
        <v>0</v>
      </c>
      <c r="Y162" s="42">
        <f>VLOOKUP($H162,[2]EDA!$H$6:$AU$474,29,FALSE)</f>
        <v>0</v>
      </c>
      <c r="Z162" s="42">
        <f>VLOOKUP($H162,[2]EDA!$H$6:$AU$474,30,FALSE)</f>
        <v>0</v>
      </c>
      <c r="AA162" s="42">
        <f>VLOOKUP($H162,[2]EDA!$H$6:$AU$474,31,FALSE)</f>
        <v>0</v>
      </c>
      <c r="AB162" s="42">
        <f>VLOOKUP($H162,[2]EDA!$H$6:$AU$474,32,FALSE)</f>
        <v>0</v>
      </c>
      <c r="AC162" s="42">
        <f>VLOOKUP($H162,[2]EDA!$H$6:$AU$474,33,FALSE)</f>
        <v>0</v>
      </c>
      <c r="AD162" s="42">
        <f>VLOOKUP($H162,[2]EDA!$H$6:$AU$474,34,FALSE)</f>
        <v>0</v>
      </c>
      <c r="AE162" s="42">
        <f>VLOOKUP($H162,[2]EDA!$H$6:$AU$474,35,FALSE)</f>
        <v>0</v>
      </c>
      <c r="AF162" s="42">
        <f>VLOOKUP($H162,[2]EDA!$H$6:$AU$474,36,FALSE)</f>
        <v>0</v>
      </c>
      <c r="AG162" s="42">
        <f>VLOOKUP($H162,[2]EDA!$H$6:$AU$474,37,FALSE)</f>
        <v>0</v>
      </c>
      <c r="AH162" s="42">
        <f>VLOOKUP($H162,[2]EDA!$H$6:$AU$474,38,FALSE)</f>
        <v>0</v>
      </c>
      <c r="AI162" s="42">
        <f>VLOOKUP($H162,[2]EDA!$H$6:$AU$474,39,FALSE)</f>
        <v>0</v>
      </c>
      <c r="AJ162" s="42">
        <f>VLOOKUP($H162,[2]EDA!$H$6:$AU$474,40,FALSE)</f>
        <v>0</v>
      </c>
      <c r="AK162" s="23"/>
      <c r="AL162" s="45">
        <f t="shared" si="22"/>
        <v>0</v>
      </c>
      <c r="AM162" s="20">
        <f t="shared" si="23"/>
        <v>0</v>
      </c>
      <c r="AN162" s="42">
        <f>VLOOKUP($H162,[3]IRA!$H$6:$BH$470,42,FALSE)</f>
        <v>0</v>
      </c>
      <c r="AO162" s="42">
        <f>VLOOKUP($H162,[3]IRA!$H$6:$BH$470,43,FALSE)</f>
        <v>0</v>
      </c>
      <c r="AP162" s="42">
        <f>VLOOKUP($H162,[3]IRA!$H$6:$BH$470,44,FALSE)</f>
        <v>0</v>
      </c>
      <c r="AQ162" s="42">
        <f>VLOOKUP($H162,[3]IRA!$H$6:$BH$470,45,FALSE)</f>
        <v>0</v>
      </c>
      <c r="AR162" s="42">
        <f>VLOOKUP($H162,[3]IRA!$H$6:$BH$470,46,FALSE)</f>
        <v>0</v>
      </c>
      <c r="AS162" s="42">
        <f>VLOOKUP($H162,[3]IRA!$H$6:$BH$470,47,FALSE)</f>
        <v>0</v>
      </c>
      <c r="AT162" s="42">
        <f>VLOOKUP($H162,[3]IRA!$H$6:$BH$470,48,FALSE)</f>
        <v>0</v>
      </c>
      <c r="AU162" s="42">
        <f>VLOOKUP($H162,[3]IRA!$H$6:$BH$470,49,FALSE)</f>
        <v>0</v>
      </c>
      <c r="AV162" s="42">
        <f>VLOOKUP($H162,[3]IRA!$H$6:$BH$470,50,FALSE)</f>
        <v>0</v>
      </c>
      <c r="AW162" s="42">
        <f>VLOOKUP($H162,[3]IRA!$H$6:$BH$470,51,FALSE)</f>
        <v>0</v>
      </c>
      <c r="AX162" s="42">
        <f>VLOOKUP($H162,[3]IRA!$H$6:$BH$470,52,FALSE)</f>
        <v>0</v>
      </c>
      <c r="AY162" s="42">
        <f>VLOOKUP($H162,[3]IRA!$H$6:$BH$470,53,FALSE)</f>
        <v>0</v>
      </c>
      <c r="AZ162" s="23"/>
      <c r="BA162" s="23">
        <f t="shared" si="24"/>
        <v>0</v>
      </c>
      <c r="BB162" s="20">
        <f t="shared" si="25"/>
        <v>0</v>
      </c>
      <c r="BC162" s="42">
        <f>VLOOKUP($H162,[4]IRA!$H$7:$CH$471,68,FALSE)</f>
        <v>0</v>
      </c>
      <c r="BD162" s="42">
        <f>VLOOKUP($H162,[4]IRA!$H$7:$CH$471,69,FALSE)</f>
        <v>0</v>
      </c>
      <c r="BE162" s="42">
        <f>VLOOKUP($H162,[4]IRA!$H$7:$CH$471,70,FALSE)</f>
        <v>0</v>
      </c>
      <c r="BF162" s="42">
        <f>VLOOKUP($H162,[4]IRA!$H$7:$CH$471,71,FALSE)</f>
        <v>0</v>
      </c>
      <c r="BG162" s="42">
        <f>VLOOKUP($H162,[4]IRA!$H$7:$CH$471,72,FALSE)</f>
        <v>0</v>
      </c>
      <c r="BH162" s="42">
        <f>VLOOKUP($H162,[4]IRA!$H$7:$CH$471,73,FALSE)</f>
        <v>0</v>
      </c>
      <c r="BI162" s="42">
        <f>VLOOKUP($H162,[4]IRA!$H$7:$CH$471,74,FALSE)</f>
        <v>0</v>
      </c>
      <c r="BJ162" s="42">
        <f>VLOOKUP($H162,[4]IRA!$H$7:$CH$471,75,FALSE)</f>
        <v>0</v>
      </c>
      <c r="BK162" s="42">
        <f>VLOOKUP($H162,[4]IRA!$H$7:$CH$471,76,FALSE)</f>
        <v>0</v>
      </c>
      <c r="BL162" s="42">
        <f>VLOOKUP($H162,[4]IRA!$H$7:$CH$471,77,FALSE)</f>
        <v>0</v>
      </c>
      <c r="BM162" s="42">
        <f>VLOOKUP($H162,[4]IRA!$H$7:$CH$471,78,FALSE)</f>
        <v>0</v>
      </c>
      <c r="BN162" s="42">
        <f>VLOOKUP($H162,[4]IRA!$H$7:$CH$471,79,FALSE)</f>
        <v>0</v>
      </c>
      <c r="BO162" s="13"/>
      <c r="BP162" s="13">
        <f t="shared" si="26"/>
        <v>0</v>
      </c>
      <c r="BQ162" s="20">
        <f t="shared" si="27"/>
        <v>0</v>
      </c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  <c r="CT162" s="99"/>
      <c r="CU162" s="99"/>
      <c r="CV162" s="99"/>
      <c r="CW162" s="99"/>
      <c r="CX162" s="99"/>
      <c r="CY162" s="99"/>
      <c r="CZ162" s="99"/>
      <c r="DA162" s="99"/>
      <c r="DB162" s="99"/>
      <c r="DC162" s="99"/>
      <c r="DD162" s="99"/>
      <c r="DE162" s="99"/>
      <c r="DF162" s="99"/>
      <c r="DG162" s="99"/>
      <c r="DH162" s="99"/>
      <c r="DI162" s="99"/>
      <c r="DJ162" s="99"/>
      <c r="DK162" s="99"/>
      <c r="DL162" s="99"/>
      <c r="DM162" s="99"/>
      <c r="DN162" s="99"/>
    </row>
    <row r="163" spans="1:118" s="100" customFormat="1" ht="10.199999999999999" x14ac:dyDescent="0.2">
      <c r="A163" s="17" t="s">
        <v>8</v>
      </c>
      <c r="B163" s="17" t="s">
        <v>312</v>
      </c>
      <c r="C163" s="42">
        <v>400</v>
      </c>
      <c r="D163" s="16" t="s">
        <v>547</v>
      </c>
      <c r="E163" s="16" t="s">
        <v>8</v>
      </c>
      <c r="F163" s="17" t="s">
        <v>8</v>
      </c>
      <c r="G163" s="17" t="s">
        <v>824</v>
      </c>
      <c r="H163" s="17">
        <v>159</v>
      </c>
      <c r="I163" s="17" t="s">
        <v>313</v>
      </c>
      <c r="J163" s="43">
        <f>VLOOKUP($H163,[1]EDA!$H$6:$BH$470,42,FALSE)</f>
        <v>1</v>
      </c>
      <c r="K163" s="42">
        <f>VLOOKUP($H163,[1]EDA!$H$6:$BH$470,43,FALSE)</f>
        <v>1</v>
      </c>
      <c r="L163" s="42">
        <f>VLOOKUP($H163,[1]EDA!$H$6:$BH$470,44,FALSE)</f>
        <v>0</v>
      </c>
      <c r="M163" s="42">
        <f>VLOOKUP($H163,[1]EDA!$H$6:$BH$470,45,FALSE)</f>
        <v>1</v>
      </c>
      <c r="N163" s="42">
        <f>VLOOKUP($H163,[1]EDA!$H$6:$BH$470,46,FALSE)</f>
        <v>0</v>
      </c>
      <c r="O163" s="42">
        <f>VLOOKUP($H163,[1]EDA!$H$6:$BH$470,47,FALSE)</f>
        <v>5</v>
      </c>
      <c r="P163" s="42">
        <f>VLOOKUP($H163,[1]EDA!$H$6:$BH$470,48,FALSE)</f>
        <v>10</v>
      </c>
      <c r="Q163" s="42">
        <f>VLOOKUP($H163,[1]EDA!$H$6:$BH$470,49,FALSE)</f>
        <v>4</v>
      </c>
      <c r="R163" s="42">
        <f>VLOOKUP($H163,[1]EDA!$H$6:$BH$470,50,FALSE)</f>
        <v>0</v>
      </c>
      <c r="S163" s="42">
        <f>VLOOKUP($H163,[1]EDA!$H$6:$BH$470,51,FALSE)</f>
        <v>0</v>
      </c>
      <c r="T163" s="42">
        <f>VLOOKUP($H163,[1]EDA!$H$6:$BH$470,52,FALSE)</f>
        <v>0</v>
      </c>
      <c r="U163" s="42">
        <f>VLOOKUP($H163,[1]EDA!$H$6:$BH$470,53,FALSE)</f>
        <v>0</v>
      </c>
      <c r="V163" s="13"/>
      <c r="W163" s="13">
        <f t="shared" si="20"/>
        <v>22</v>
      </c>
      <c r="X163" s="20">
        <f t="shared" si="21"/>
        <v>0</v>
      </c>
      <c r="Y163" s="42">
        <f>VLOOKUP($H163,[2]EDA!$H$6:$AU$474,29,FALSE)</f>
        <v>0</v>
      </c>
      <c r="Z163" s="42">
        <f>VLOOKUP($H163,[2]EDA!$H$6:$AU$474,30,FALSE)</f>
        <v>0</v>
      </c>
      <c r="AA163" s="42">
        <f>VLOOKUP($H163,[2]EDA!$H$6:$AU$474,31,FALSE)</f>
        <v>0</v>
      </c>
      <c r="AB163" s="42">
        <f>VLOOKUP($H163,[2]EDA!$H$6:$AU$474,32,FALSE)</f>
        <v>0</v>
      </c>
      <c r="AC163" s="42">
        <f>VLOOKUP($H163,[2]EDA!$H$6:$AU$474,33,FALSE)</f>
        <v>0</v>
      </c>
      <c r="AD163" s="42">
        <f>VLOOKUP($H163,[2]EDA!$H$6:$AU$474,34,FALSE)</f>
        <v>0</v>
      </c>
      <c r="AE163" s="42">
        <f>VLOOKUP($H163,[2]EDA!$H$6:$AU$474,35,FALSE)</f>
        <v>0</v>
      </c>
      <c r="AF163" s="42">
        <f>VLOOKUP($H163,[2]EDA!$H$6:$AU$474,36,FALSE)</f>
        <v>0</v>
      </c>
      <c r="AG163" s="42">
        <f>VLOOKUP($H163,[2]EDA!$H$6:$AU$474,37,FALSE)</f>
        <v>0</v>
      </c>
      <c r="AH163" s="42">
        <f>VLOOKUP($H163,[2]EDA!$H$6:$AU$474,38,FALSE)</f>
        <v>0</v>
      </c>
      <c r="AI163" s="42">
        <f>VLOOKUP($H163,[2]EDA!$H$6:$AU$474,39,FALSE)</f>
        <v>0</v>
      </c>
      <c r="AJ163" s="42">
        <f>VLOOKUP($H163,[2]EDA!$H$6:$AU$474,40,FALSE)</f>
        <v>0</v>
      </c>
      <c r="AK163" s="23"/>
      <c r="AL163" s="45">
        <f t="shared" si="22"/>
        <v>0</v>
      </c>
      <c r="AM163" s="20">
        <f t="shared" si="23"/>
        <v>0</v>
      </c>
      <c r="AN163" s="42">
        <f>VLOOKUP($H163,[3]IRA!$H$6:$BH$470,42,FALSE)</f>
        <v>0</v>
      </c>
      <c r="AO163" s="42">
        <f>VLOOKUP($H163,[3]IRA!$H$6:$BH$470,43,FALSE)</f>
        <v>0</v>
      </c>
      <c r="AP163" s="42">
        <f>VLOOKUP($H163,[3]IRA!$H$6:$BH$470,44,FALSE)</f>
        <v>0</v>
      </c>
      <c r="AQ163" s="42">
        <f>VLOOKUP($H163,[3]IRA!$H$6:$BH$470,45,FALSE)</f>
        <v>0</v>
      </c>
      <c r="AR163" s="42">
        <f>VLOOKUP($H163,[3]IRA!$H$6:$BH$470,46,FALSE)</f>
        <v>0</v>
      </c>
      <c r="AS163" s="42">
        <f>VLOOKUP($H163,[3]IRA!$H$6:$BH$470,47,FALSE)</f>
        <v>0</v>
      </c>
      <c r="AT163" s="42">
        <f>VLOOKUP($H163,[3]IRA!$H$6:$BH$470,48,FALSE)</f>
        <v>0</v>
      </c>
      <c r="AU163" s="42">
        <f>VLOOKUP($H163,[3]IRA!$H$6:$BH$470,49,FALSE)</f>
        <v>0</v>
      </c>
      <c r="AV163" s="42">
        <f>VLOOKUP($H163,[3]IRA!$H$6:$BH$470,50,FALSE)</f>
        <v>0</v>
      </c>
      <c r="AW163" s="42">
        <f>VLOOKUP($H163,[3]IRA!$H$6:$BH$470,51,FALSE)</f>
        <v>0</v>
      </c>
      <c r="AX163" s="42">
        <f>VLOOKUP($H163,[3]IRA!$H$6:$BH$470,52,FALSE)</f>
        <v>0</v>
      </c>
      <c r="AY163" s="42">
        <f>VLOOKUP($H163,[3]IRA!$H$6:$BH$470,53,FALSE)</f>
        <v>0</v>
      </c>
      <c r="AZ163" s="23"/>
      <c r="BA163" s="23">
        <f t="shared" si="24"/>
        <v>0</v>
      </c>
      <c r="BB163" s="20">
        <f t="shared" si="25"/>
        <v>0</v>
      </c>
      <c r="BC163" s="42">
        <f>VLOOKUP($H163,[4]IRA!$H$7:$CH$471,68,FALSE)</f>
        <v>5</v>
      </c>
      <c r="BD163" s="42">
        <f>VLOOKUP($H163,[4]IRA!$H$7:$CH$471,69,FALSE)</f>
        <v>2</v>
      </c>
      <c r="BE163" s="42">
        <f>VLOOKUP($H163,[4]IRA!$H$7:$CH$471,70,FALSE)</f>
        <v>0</v>
      </c>
      <c r="BF163" s="42">
        <f>VLOOKUP($H163,[4]IRA!$H$7:$CH$471,71,FALSE)</f>
        <v>0</v>
      </c>
      <c r="BG163" s="42">
        <f>VLOOKUP($H163,[4]IRA!$H$7:$CH$471,72,FALSE)</f>
        <v>0</v>
      </c>
      <c r="BH163" s="42">
        <f>VLOOKUP($H163,[4]IRA!$H$7:$CH$471,73,FALSE)</f>
        <v>7</v>
      </c>
      <c r="BI163" s="42">
        <f>VLOOKUP($H163,[4]IRA!$H$7:$CH$471,74,FALSE)</f>
        <v>7</v>
      </c>
      <c r="BJ163" s="42">
        <f>VLOOKUP($H163,[4]IRA!$H$7:$CH$471,75,FALSE)</f>
        <v>3</v>
      </c>
      <c r="BK163" s="42">
        <f>VLOOKUP($H163,[4]IRA!$H$7:$CH$471,76,FALSE)</f>
        <v>0</v>
      </c>
      <c r="BL163" s="42">
        <f>VLOOKUP($H163,[4]IRA!$H$7:$CH$471,77,FALSE)</f>
        <v>0</v>
      </c>
      <c r="BM163" s="42">
        <f>VLOOKUP($H163,[4]IRA!$H$7:$CH$471,78,FALSE)</f>
        <v>0</v>
      </c>
      <c r="BN163" s="42">
        <f>VLOOKUP($H163,[4]IRA!$H$7:$CH$471,79,FALSE)</f>
        <v>0</v>
      </c>
      <c r="BO163" s="13"/>
      <c r="BP163" s="13">
        <f t="shared" si="26"/>
        <v>24</v>
      </c>
      <c r="BQ163" s="20">
        <f t="shared" si="27"/>
        <v>0</v>
      </c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  <c r="CT163" s="99"/>
      <c r="CU163" s="99"/>
      <c r="CV163" s="99"/>
      <c r="CW163" s="99"/>
      <c r="CX163" s="99"/>
      <c r="CY163" s="99"/>
      <c r="CZ163" s="99"/>
      <c r="DA163" s="99"/>
      <c r="DB163" s="99"/>
      <c r="DC163" s="99"/>
      <c r="DD163" s="99"/>
      <c r="DE163" s="99"/>
      <c r="DF163" s="99"/>
      <c r="DG163" s="99"/>
      <c r="DH163" s="99"/>
      <c r="DI163" s="99"/>
      <c r="DJ163" s="99"/>
      <c r="DK163" s="99"/>
      <c r="DL163" s="99"/>
      <c r="DM163" s="99"/>
      <c r="DN163" s="99"/>
    </row>
    <row r="164" spans="1:118" s="100" customFormat="1" ht="10.199999999999999" x14ac:dyDescent="0.2">
      <c r="A164" s="17" t="s">
        <v>8</v>
      </c>
      <c r="B164" s="17" t="s">
        <v>312</v>
      </c>
      <c r="C164" s="42">
        <v>400</v>
      </c>
      <c r="D164" s="16" t="s">
        <v>547</v>
      </c>
      <c r="E164" s="16" t="s">
        <v>8</v>
      </c>
      <c r="F164" s="17" t="s">
        <v>420</v>
      </c>
      <c r="G164" s="17" t="s">
        <v>824</v>
      </c>
      <c r="H164" s="17">
        <v>160</v>
      </c>
      <c r="I164" s="17" t="s">
        <v>311</v>
      </c>
      <c r="J164" s="43">
        <f>VLOOKUP($H164,[1]EDA!$H$6:$BH$470,42,FALSE)</f>
        <v>2</v>
      </c>
      <c r="K164" s="42">
        <f>VLOOKUP($H164,[1]EDA!$H$6:$BH$470,43,FALSE)</f>
        <v>2</v>
      </c>
      <c r="L164" s="42">
        <f>VLOOKUP($H164,[1]EDA!$H$6:$BH$470,44,FALSE)</f>
        <v>5</v>
      </c>
      <c r="M164" s="42">
        <f>VLOOKUP($H164,[1]EDA!$H$6:$BH$470,45,FALSE)</f>
        <v>3</v>
      </c>
      <c r="N164" s="42">
        <f>VLOOKUP($H164,[1]EDA!$H$6:$BH$470,46,FALSE)</f>
        <v>0</v>
      </c>
      <c r="O164" s="42">
        <f>VLOOKUP($H164,[1]EDA!$H$6:$BH$470,47,FALSE)</f>
        <v>5</v>
      </c>
      <c r="P164" s="42">
        <f>VLOOKUP($H164,[1]EDA!$H$6:$BH$470,48,FALSE)</f>
        <v>2</v>
      </c>
      <c r="Q164" s="42">
        <f>VLOOKUP($H164,[1]EDA!$H$6:$BH$470,49,FALSE)</f>
        <v>3</v>
      </c>
      <c r="R164" s="42">
        <f>VLOOKUP($H164,[1]EDA!$H$6:$BH$470,50,FALSE)</f>
        <v>0</v>
      </c>
      <c r="S164" s="42">
        <f>VLOOKUP($H164,[1]EDA!$H$6:$BH$470,51,FALSE)</f>
        <v>0</v>
      </c>
      <c r="T164" s="42">
        <f>VLOOKUP($H164,[1]EDA!$H$6:$BH$470,52,FALSE)</f>
        <v>0</v>
      </c>
      <c r="U164" s="42">
        <f>VLOOKUP($H164,[1]EDA!$H$6:$BH$470,53,FALSE)</f>
        <v>0</v>
      </c>
      <c r="V164" s="13"/>
      <c r="W164" s="13">
        <f t="shared" si="20"/>
        <v>22</v>
      </c>
      <c r="X164" s="20">
        <f t="shared" si="21"/>
        <v>0</v>
      </c>
      <c r="Y164" s="42">
        <f>VLOOKUP($H164,[2]EDA!$H$6:$AU$474,29,FALSE)</f>
        <v>0</v>
      </c>
      <c r="Z164" s="42">
        <f>VLOOKUP($H164,[2]EDA!$H$6:$AU$474,30,FALSE)</f>
        <v>0</v>
      </c>
      <c r="AA164" s="42">
        <f>VLOOKUP($H164,[2]EDA!$H$6:$AU$474,31,FALSE)</f>
        <v>0</v>
      </c>
      <c r="AB164" s="42">
        <f>VLOOKUP($H164,[2]EDA!$H$6:$AU$474,32,FALSE)</f>
        <v>0</v>
      </c>
      <c r="AC164" s="42">
        <f>VLOOKUP($H164,[2]EDA!$H$6:$AU$474,33,FALSE)</f>
        <v>0</v>
      </c>
      <c r="AD164" s="42">
        <f>VLOOKUP($H164,[2]EDA!$H$6:$AU$474,34,FALSE)</f>
        <v>0</v>
      </c>
      <c r="AE164" s="42">
        <f>VLOOKUP($H164,[2]EDA!$H$6:$AU$474,35,FALSE)</f>
        <v>0</v>
      </c>
      <c r="AF164" s="42">
        <f>VLOOKUP($H164,[2]EDA!$H$6:$AU$474,36,FALSE)</f>
        <v>0</v>
      </c>
      <c r="AG164" s="42">
        <f>VLOOKUP($H164,[2]EDA!$H$6:$AU$474,37,FALSE)</f>
        <v>0</v>
      </c>
      <c r="AH164" s="42">
        <f>VLOOKUP($H164,[2]EDA!$H$6:$AU$474,38,FALSE)</f>
        <v>0</v>
      </c>
      <c r="AI164" s="42">
        <f>VLOOKUP($H164,[2]EDA!$H$6:$AU$474,39,FALSE)</f>
        <v>0</v>
      </c>
      <c r="AJ164" s="42">
        <f>VLOOKUP($H164,[2]EDA!$H$6:$AU$474,40,FALSE)</f>
        <v>0</v>
      </c>
      <c r="AK164" s="23"/>
      <c r="AL164" s="45">
        <f t="shared" si="22"/>
        <v>0</v>
      </c>
      <c r="AM164" s="20">
        <f t="shared" si="23"/>
        <v>0</v>
      </c>
      <c r="AN164" s="42">
        <f>VLOOKUP($H164,[3]IRA!$H$6:$BH$470,42,FALSE)</f>
        <v>0</v>
      </c>
      <c r="AO164" s="42">
        <f>VLOOKUP($H164,[3]IRA!$H$6:$BH$470,43,FALSE)</f>
        <v>0</v>
      </c>
      <c r="AP164" s="42">
        <f>VLOOKUP($H164,[3]IRA!$H$6:$BH$470,44,FALSE)</f>
        <v>0</v>
      </c>
      <c r="AQ164" s="42">
        <f>VLOOKUP($H164,[3]IRA!$H$6:$BH$470,45,FALSE)</f>
        <v>0</v>
      </c>
      <c r="AR164" s="42">
        <f>VLOOKUP($H164,[3]IRA!$H$6:$BH$470,46,FALSE)</f>
        <v>0</v>
      </c>
      <c r="AS164" s="42">
        <f>VLOOKUP($H164,[3]IRA!$H$6:$BH$470,47,FALSE)</f>
        <v>0</v>
      </c>
      <c r="AT164" s="42">
        <f>VLOOKUP($H164,[3]IRA!$H$6:$BH$470,48,FALSE)</f>
        <v>0</v>
      </c>
      <c r="AU164" s="42">
        <f>VLOOKUP($H164,[3]IRA!$H$6:$BH$470,49,FALSE)</f>
        <v>0</v>
      </c>
      <c r="AV164" s="42">
        <f>VLOOKUP($H164,[3]IRA!$H$6:$BH$470,50,FALSE)</f>
        <v>0</v>
      </c>
      <c r="AW164" s="42">
        <f>VLOOKUP($H164,[3]IRA!$H$6:$BH$470,51,FALSE)</f>
        <v>0</v>
      </c>
      <c r="AX164" s="42">
        <f>VLOOKUP($H164,[3]IRA!$H$6:$BH$470,52,FALSE)</f>
        <v>0</v>
      </c>
      <c r="AY164" s="42">
        <f>VLOOKUP($H164,[3]IRA!$H$6:$BH$470,53,FALSE)</f>
        <v>0</v>
      </c>
      <c r="AZ164" s="23"/>
      <c r="BA164" s="23">
        <f t="shared" si="24"/>
        <v>0</v>
      </c>
      <c r="BB164" s="20">
        <f t="shared" si="25"/>
        <v>0</v>
      </c>
      <c r="BC164" s="42">
        <f>VLOOKUP($H164,[4]IRA!$H$7:$CH$471,68,FALSE)</f>
        <v>1</v>
      </c>
      <c r="BD164" s="42">
        <f>VLOOKUP($H164,[4]IRA!$H$7:$CH$471,69,FALSE)</f>
        <v>0</v>
      </c>
      <c r="BE164" s="42">
        <f>VLOOKUP($H164,[4]IRA!$H$7:$CH$471,70,FALSE)</f>
        <v>3</v>
      </c>
      <c r="BF164" s="42">
        <f>VLOOKUP($H164,[4]IRA!$H$7:$CH$471,71,FALSE)</f>
        <v>2</v>
      </c>
      <c r="BG164" s="42">
        <f>VLOOKUP($H164,[4]IRA!$H$7:$CH$471,72,FALSE)</f>
        <v>0</v>
      </c>
      <c r="BH164" s="42">
        <f>VLOOKUP($H164,[4]IRA!$H$7:$CH$471,73,FALSE)</f>
        <v>3</v>
      </c>
      <c r="BI164" s="42">
        <f>VLOOKUP($H164,[4]IRA!$H$7:$CH$471,74,FALSE)</f>
        <v>3</v>
      </c>
      <c r="BJ164" s="42">
        <f>VLOOKUP($H164,[4]IRA!$H$7:$CH$471,75,FALSE)</f>
        <v>2</v>
      </c>
      <c r="BK164" s="42">
        <f>VLOOKUP($H164,[4]IRA!$H$7:$CH$471,76,FALSE)</f>
        <v>0</v>
      </c>
      <c r="BL164" s="42">
        <f>VLOOKUP($H164,[4]IRA!$H$7:$CH$471,77,FALSE)</f>
        <v>0</v>
      </c>
      <c r="BM164" s="42">
        <f>VLOOKUP($H164,[4]IRA!$H$7:$CH$471,78,FALSE)</f>
        <v>0</v>
      </c>
      <c r="BN164" s="42">
        <f>VLOOKUP($H164,[4]IRA!$H$7:$CH$471,79,FALSE)</f>
        <v>0</v>
      </c>
      <c r="BO164" s="13"/>
      <c r="BP164" s="13">
        <f t="shared" si="26"/>
        <v>14</v>
      </c>
      <c r="BQ164" s="20">
        <f t="shared" si="27"/>
        <v>0</v>
      </c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  <c r="CT164" s="99"/>
      <c r="CU164" s="99"/>
      <c r="CV164" s="99"/>
      <c r="CW164" s="99"/>
      <c r="CX164" s="99"/>
      <c r="CY164" s="99"/>
      <c r="CZ164" s="99"/>
      <c r="DA164" s="99"/>
      <c r="DB164" s="99"/>
      <c r="DC164" s="99"/>
      <c r="DD164" s="99"/>
      <c r="DE164" s="99"/>
      <c r="DF164" s="99"/>
      <c r="DG164" s="99"/>
      <c r="DH164" s="99"/>
      <c r="DI164" s="99"/>
      <c r="DJ164" s="99"/>
      <c r="DK164" s="99"/>
      <c r="DL164" s="99"/>
      <c r="DM164" s="99"/>
      <c r="DN164" s="99"/>
    </row>
    <row r="165" spans="1:118" s="100" customFormat="1" ht="10.199999999999999" x14ac:dyDescent="0.2">
      <c r="A165" s="17" t="s">
        <v>58</v>
      </c>
      <c r="B165" s="17" t="s">
        <v>296</v>
      </c>
      <c r="C165" s="42">
        <v>406</v>
      </c>
      <c r="D165" s="16" t="s">
        <v>542</v>
      </c>
      <c r="E165" s="16" t="s">
        <v>58</v>
      </c>
      <c r="F165" s="17" t="s">
        <v>296</v>
      </c>
      <c r="G165" s="17" t="s">
        <v>836</v>
      </c>
      <c r="H165" s="17">
        <v>161</v>
      </c>
      <c r="I165" s="17" t="s">
        <v>299</v>
      </c>
      <c r="J165" s="43">
        <f>VLOOKUP($H165,[1]EDA!$H$6:$BH$470,42,FALSE)</f>
        <v>3</v>
      </c>
      <c r="K165" s="42">
        <f>VLOOKUP($H165,[1]EDA!$H$6:$BH$470,43,FALSE)</f>
        <v>2</v>
      </c>
      <c r="L165" s="42">
        <f>VLOOKUP($H165,[1]EDA!$H$6:$BH$470,44,FALSE)</f>
        <v>11</v>
      </c>
      <c r="M165" s="42">
        <f>VLOOKUP($H165,[1]EDA!$H$6:$BH$470,45,FALSE)</f>
        <v>7</v>
      </c>
      <c r="N165" s="42">
        <f>VLOOKUP($H165,[1]EDA!$H$6:$BH$470,46,FALSE)</f>
        <v>14</v>
      </c>
      <c r="O165" s="42">
        <f>VLOOKUP($H165,[1]EDA!$H$6:$BH$470,47,FALSE)</f>
        <v>14</v>
      </c>
      <c r="P165" s="42">
        <f>VLOOKUP($H165,[1]EDA!$H$6:$BH$470,48,FALSE)</f>
        <v>26</v>
      </c>
      <c r="Q165" s="42">
        <f>VLOOKUP($H165,[1]EDA!$H$6:$BH$470,49,FALSE)</f>
        <v>7</v>
      </c>
      <c r="R165" s="42">
        <f>VLOOKUP($H165,[1]EDA!$H$6:$BH$470,50,FALSE)</f>
        <v>21</v>
      </c>
      <c r="S165" s="42">
        <f>VLOOKUP($H165,[1]EDA!$H$6:$BH$470,51,FALSE)</f>
        <v>13</v>
      </c>
      <c r="T165" s="42">
        <f>VLOOKUP($H165,[1]EDA!$H$6:$BH$470,52,FALSE)</f>
        <v>0</v>
      </c>
      <c r="U165" s="42">
        <f>VLOOKUP($H165,[1]EDA!$H$6:$BH$470,53,FALSE)</f>
        <v>0</v>
      </c>
      <c r="V165" s="13"/>
      <c r="W165" s="13">
        <f t="shared" si="20"/>
        <v>118</v>
      </c>
      <c r="X165" s="20">
        <f t="shared" si="21"/>
        <v>0</v>
      </c>
      <c r="Y165" s="42">
        <f>VLOOKUP($H165,[2]EDA!$H$6:$AU$474,29,FALSE)</f>
        <v>0</v>
      </c>
      <c r="Z165" s="42">
        <f>VLOOKUP($H165,[2]EDA!$H$6:$AU$474,30,FALSE)</f>
        <v>0</v>
      </c>
      <c r="AA165" s="42">
        <f>VLOOKUP($H165,[2]EDA!$H$6:$AU$474,31,FALSE)</f>
        <v>0</v>
      </c>
      <c r="AB165" s="42">
        <f>VLOOKUP($H165,[2]EDA!$H$6:$AU$474,32,FALSE)</f>
        <v>0</v>
      </c>
      <c r="AC165" s="42">
        <f>VLOOKUP($H165,[2]EDA!$H$6:$AU$474,33,FALSE)</f>
        <v>0</v>
      </c>
      <c r="AD165" s="42">
        <f>VLOOKUP($H165,[2]EDA!$H$6:$AU$474,34,FALSE)</f>
        <v>0</v>
      </c>
      <c r="AE165" s="42">
        <f>VLOOKUP($H165,[2]EDA!$H$6:$AU$474,35,FALSE)</f>
        <v>0</v>
      </c>
      <c r="AF165" s="42">
        <f>VLOOKUP($H165,[2]EDA!$H$6:$AU$474,36,FALSE)</f>
        <v>0</v>
      </c>
      <c r="AG165" s="42">
        <f>VLOOKUP($H165,[2]EDA!$H$6:$AU$474,37,FALSE)</f>
        <v>0</v>
      </c>
      <c r="AH165" s="42">
        <f>VLOOKUP($H165,[2]EDA!$H$6:$AU$474,38,FALSE)</f>
        <v>0</v>
      </c>
      <c r="AI165" s="42">
        <f>VLOOKUP($H165,[2]EDA!$H$6:$AU$474,39,FALSE)</f>
        <v>0</v>
      </c>
      <c r="AJ165" s="42">
        <f>VLOOKUP($H165,[2]EDA!$H$6:$AU$474,40,FALSE)</f>
        <v>0</v>
      </c>
      <c r="AK165" s="23"/>
      <c r="AL165" s="45">
        <f t="shared" si="22"/>
        <v>0</v>
      </c>
      <c r="AM165" s="20">
        <f t="shared" si="23"/>
        <v>0</v>
      </c>
      <c r="AN165" s="42">
        <f>VLOOKUP($H165,[3]IRA!$H$6:$BH$470,42,FALSE)</f>
        <v>1</v>
      </c>
      <c r="AO165" s="42">
        <f>VLOOKUP($H165,[3]IRA!$H$6:$BH$470,43,FALSE)</f>
        <v>2</v>
      </c>
      <c r="AP165" s="42">
        <f>VLOOKUP($H165,[3]IRA!$H$6:$BH$470,44,FALSE)</f>
        <v>2</v>
      </c>
      <c r="AQ165" s="42">
        <f>VLOOKUP($H165,[3]IRA!$H$6:$BH$470,45,FALSE)</f>
        <v>0</v>
      </c>
      <c r="AR165" s="42">
        <f>VLOOKUP($H165,[3]IRA!$H$6:$BH$470,46,FALSE)</f>
        <v>1</v>
      </c>
      <c r="AS165" s="42">
        <f>VLOOKUP($H165,[3]IRA!$H$6:$BH$470,47,FALSE)</f>
        <v>0</v>
      </c>
      <c r="AT165" s="42">
        <f>VLOOKUP($H165,[3]IRA!$H$6:$BH$470,48,FALSE)</f>
        <v>0</v>
      </c>
      <c r="AU165" s="42">
        <f>VLOOKUP($H165,[3]IRA!$H$6:$BH$470,49,FALSE)</f>
        <v>0</v>
      </c>
      <c r="AV165" s="42">
        <f>VLOOKUP($H165,[3]IRA!$H$6:$BH$470,50,FALSE)</f>
        <v>0</v>
      </c>
      <c r="AW165" s="42">
        <f>VLOOKUP($H165,[3]IRA!$H$6:$BH$470,51,FALSE)</f>
        <v>0</v>
      </c>
      <c r="AX165" s="42">
        <f>VLOOKUP($H165,[3]IRA!$H$6:$BH$470,52,FALSE)</f>
        <v>0</v>
      </c>
      <c r="AY165" s="42">
        <f>VLOOKUP($H165,[3]IRA!$H$6:$BH$470,53,FALSE)</f>
        <v>0</v>
      </c>
      <c r="AZ165" s="23"/>
      <c r="BA165" s="23">
        <f t="shared" si="24"/>
        <v>6</v>
      </c>
      <c r="BB165" s="20">
        <f t="shared" si="25"/>
        <v>0</v>
      </c>
      <c r="BC165" s="42">
        <f>VLOOKUP($H165,[4]IRA!$H$7:$CH$471,68,FALSE)</f>
        <v>27</v>
      </c>
      <c r="BD165" s="42">
        <f>VLOOKUP($H165,[4]IRA!$H$7:$CH$471,69,FALSE)</f>
        <v>18</v>
      </c>
      <c r="BE165" s="42">
        <f>VLOOKUP($H165,[4]IRA!$H$7:$CH$471,70,FALSE)</f>
        <v>34</v>
      </c>
      <c r="BF165" s="42">
        <f>VLOOKUP($H165,[4]IRA!$H$7:$CH$471,71,FALSE)</f>
        <v>38</v>
      </c>
      <c r="BG165" s="42">
        <f>VLOOKUP($H165,[4]IRA!$H$7:$CH$471,72,FALSE)</f>
        <v>53</v>
      </c>
      <c r="BH165" s="42">
        <f>VLOOKUP($H165,[4]IRA!$H$7:$CH$471,73,FALSE)</f>
        <v>48</v>
      </c>
      <c r="BI165" s="42">
        <f>VLOOKUP($H165,[4]IRA!$H$7:$CH$471,74,FALSE)</f>
        <v>53</v>
      </c>
      <c r="BJ165" s="42">
        <f>VLOOKUP($H165,[4]IRA!$H$7:$CH$471,75,FALSE)</f>
        <v>29</v>
      </c>
      <c r="BK165" s="42">
        <f>VLOOKUP($H165,[4]IRA!$H$7:$CH$471,76,FALSE)</f>
        <v>30</v>
      </c>
      <c r="BL165" s="42">
        <f>VLOOKUP($H165,[4]IRA!$H$7:$CH$471,77,FALSE)</f>
        <v>27</v>
      </c>
      <c r="BM165" s="42">
        <f>VLOOKUP($H165,[4]IRA!$H$7:$CH$471,78,FALSE)</f>
        <v>0</v>
      </c>
      <c r="BN165" s="42">
        <f>VLOOKUP($H165,[4]IRA!$H$7:$CH$471,79,FALSE)</f>
        <v>0</v>
      </c>
      <c r="BO165" s="13"/>
      <c r="BP165" s="13">
        <f t="shared" si="26"/>
        <v>357</v>
      </c>
      <c r="BQ165" s="20">
        <f t="shared" si="27"/>
        <v>0</v>
      </c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  <c r="CT165" s="99"/>
      <c r="CU165" s="99"/>
      <c r="CV165" s="99"/>
      <c r="CW165" s="99"/>
      <c r="CX165" s="99"/>
      <c r="CY165" s="99"/>
      <c r="CZ165" s="99"/>
      <c r="DA165" s="99"/>
      <c r="DB165" s="99"/>
      <c r="DC165" s="99"/>
      <c r="DD165" s="99"/>
      <c r="DE165" s="99"/>
      <c r="DF165" s="99"/>
      <c r="DG165" s="99"/>
      <c r="DH165" s="99"/>
      <c r="DI165" s="99"/>
      <c r="DJ165" s="99"/>
      <c r="DK165" s="99"/>
      <c r="DL165" s="99"/>
      <c r="DM165" s="99"/>
      <c r="DN165" s="99"/>
    </row>
    <row r="166" spans="1:118" s="100" customFormat="1" ht="10.199999999999999" x14ac:dyDescent="0.2">
      <c r="A166" s="17" t="s">
        <v>58</v>
      </c>
      <c r="B166" s="17" t="s">
        <v>59</v>
      </c>
      <c r="C166" s="42">
        <v>406</v>
      </c>
      <c r="D166" s="16" t="s">
        <v>542</v>
      </c>
      <c r="E166" s="16" t="s">
        <v>58</v>
      </c>
      <c r="F166" s="17" t="s">
        <v>59</v>
      </c>
      <c r="G166" s="17" t="s">
        <v>824</v>
      </c>
      <c r="H166" s="17">
        <v>163</v>
      </c>
      <c r="I166" s="17" t="s">
        <v>63</v>
      </c>
      <c r="J166" s="43">
        <f>VLOOKUP($H166,[1]EDA!$H$6:$BH$470,42,FALSE)</f>
        <v>9</v>
      </c>
      <c r="K166" s="42">
        <f>VLOOKUP($H166,[1]EDA!$H$6:$BH$470,43,FALSE)</f>
        <v>3</v>
      </c>
      <c r="L166" s="42">
        <f>VLOOKUP($H166,[1]EDA!$H$6:$BH$470,44,FALSE)</f>
        <v>14</v>
      </c>
      <c r="M166" s="42">
        <f>VLOOKUP($H166,[1]EDA!$H$6:$BH$470,45,FALSE)</f>
        <v>11</v>
      </c>
      <c r="N166" s="42">
        <f>VLOOKUP($H166,[1]EDA!$H$6:$BH$470,46,FALSE)</f>
        <v>8</v>
      </c>
      <c r="O166" s="42">
        <f>VLOOKUP($H166,[1]EDA!$H$6:$BH$470,47,FALSE)</f>
        <v>9</v>
      </c>
      <c r="P166" s="42">
        <f>VLOOKUP($H166,[1]EDA!$H$6:$BH$470,48,FALSE)</f>
        <v>0</v>
      </c>
      <c r="Q166" s="42">
        <f>VLOOKUP($H166,[1]EDA!$H$6:$BH$470,49,FALSE)</f>
        <v>0</v>
      </c>
      <c r="R166" s="42">
        <f>VLOOKUP($H166,[1]EDA!$H$6:$BH$470,50,FALSE)</f>
        <v>5</v>
      </c>
      <c r="S166" s="42">
        <f>VLOOKUP($H166,[1]EDA!$H$6:$BH$470,51,FALSE)</f>
        <v>6</v>
      </c>
      <c r="T166" s="42">
        <f>VLOOKUP($H166,[1]EDA!$H$6:$BH$470,52,FALSE)</f>
        <v>0</v>
      </c>
      <c r="U166" s="42">
        <f>VLOOKUP($H166,[1]EDA!$H$6:$BH$470,53,FALSE)</f>
        <v>0</v>
      </c>
      <c r="V166" s="13"/>
      <c r="W166" s="13">
        <f t="shared" si="20"/>
        <v>65</v>
      </c>
      <c r="X166" s="20">
        <f t="shared" si="21"/>
        <v>0</v>
      </c>
      <c r="Y166" s="42">
        <f>VLOOKUP($H166,[2]EDA!$H$6:$AU$474,29,FALSE)</f>
        <v>0</v>
      </c>
      <c r="Z166" s="42">
        <f>VLOOKUP($H166,[2]EDA!$H$6:$AU$474,30,FALSE)</f>
        <v>0</v>
      </c>
      <c r="AA166" s="42">
        <f>VLOOKUP($H166,[2]EDA!$H$6:$AU$474,31,FALSE)</f>
        <v>0</v>
      </c>
      <c r="AB166" s="42">
        <f>VLOOKUP($H166,[2]EDA!$H$6:$AU$474,32,FALSE)</f>
        <v>0</v>
      </c>
      <c r="AC166" s="42">
        <f>VLOOKUP($H166,[2]EDA!$H$6:$AU$474,33,FALSE)</f>
        <v>0</v>
      </c>
      <c r="AD166" s="42">
        <f>VLOOKUP($H166,[2]EDA!$H$6:$AU$474,34,FALSE)</f>
        <v>0</v>
      </c>
      <c r="AE166" s="42">
        <f>VLOOKUP($H166,[2]EDA!$H$6:$AU$474,35,FALSE)</f>
        <v>0</v>
      </c>
      <c r="AF166" s="42">
        <f>VLOOKUP($H166,[2]EDA!$H$6:$AU$474,36,FALSE)</f>
        <v>0</v>
      </c>
      <c r="AG166" s="42">
        <f>VLOOKUP($H166,[2]EDA!$H$6:$AU$474,37,FALSE)</f>
        <v>0</v>
      </c>
      <c r="AH166" s="42">
        <f>VLOOKUP($H166,[2]EDA!$H$6:$AU$474,38,FALSE)</f>
        <v>0</v>
      </c>
      <c r="AI166" s="42">
        <f>VLOOKUP($H166,[2]EDA!$H$6:$AU$474,39,FALSE)</f>
        <v>0</v>
      </c>
      <c r="AJ166" s="42">
        <f>VLOOKUP($H166,[2]EDA!$H$6:$AU$474,40,FALSE)</f>
        <v>0</v>
      </c>
      <c r="AK166" s="23"/>
      <c r="AL166" s="45">
        <f t="shared" si="22"/>
        <v>0</v>
      </c>
      <c r="AM166" s="20">
        <f t="shared" si="23"/>
        <v>0</v>
      </c>
      <c r="AN166" s="42">
        <f>VLOOKUP($H166,[3]IRA!$H$6:$BH$470,42,FALSE)</f>
        <v>0</v>
      </c>
      <c r="AO166" s="42">
        <f>VLOOKUP($H166,[3]IRA!$H$6:$BH$470,43,FALSE)</f>
        <v>0</v>
      </c>
      <c r="AP166" s="42">
        <f>VLOOKUP($H166,[3]IRA!$H$6:$BH$470,44,FALSE)</f>
        <v>0</v>
      </c>
      <c r="AQ166" s="42">
        <f>VLOOKUP($H166,[3]IRA!$H$6:$BH$470,45,FALSE)</f>
        <v>0</v>
      </c>
      <c r="AR166" s="42">
        <f>VLOOKUP($H166,[3]IRA!$H$6:$BH$470,46,FALSE)</f>
        <v>0</v>
      </c>
      <c r="AS166" s="42">
        <f>VLOOKUP($H166,[3]IRA!$H$6:$BH$470,47,FALSE)</f>
        <v>0</v>
      </c>
      <c r="AT166" s="42">
        <f>VLOOKUP($H166,[3]IRA!$H$6:$BH$470,48,FALSE)</f>
        <v>0</v>
      </c>
      <c r="AU166" s="42">
        <f>VLOOKUP($H166,[3]IRA!$H$6:$BH$470,49,FALSE)</f>
        <v>0</v>
      </c>
      <c r="AV166" s="42">
        <f>VLOOKUP($H166,[3]IRA!$H$6:$BH$470,50,FALSE)</f>
        <v>0</v>
      </c>
      <c r="AW166" s="42">
        <f>VLOOKUP($H166,[3]IRA!$H$6:$BH$470,51,FALSE)</f>
        <v>0</v>
      </c>
      <c r="AX166" s="42">
        <f>VLOOKUP($H166,[3]IRA!$H$6:$BH$470,52,FALSE)</f>
        <v>0</v>
      </c>
      <c r="AY166" s="42">
        <f>VLOOKUP($H166,[3]IRA!$H$6:$BH$470,53,FALSE)</f>
        <v>0</v>
      </c>
      <c r="AZ166" s="23"/>
      <c r="BA166" s="23">
        <f t="shared" si="24"/>
        <v>0</v>
      </c>
      <c r="BB166" s="20">
        <f t="shared" si="25"/>
        <v>0</v>
      </c>
      <c r="BC166" s="42">
        <f>VLOOKUP($H166,[4]IRA!$H$7:$CH$471,68,FALSE)</f>
        <v>23</v>
      </c>
      <c r="BD166" s="42">
        <f>VLOOKUP($H166,[4]IRA!$H$7:$CH$471,69,FALSE)</f>
        <v>6</v>
      </c>
      <c r="BE166" s="42">
        <f>VLOOKUP($H166,[4]IRA!$H$7:$CH$471,70,FALSE)</f>
        <v>30</v>
      </c>
      <c r="BF166" s="42">
        <f>VLOOKUP($H166,[4]IRA!$H$7:$CH$471,71,FALSE)</f>
        <v>27</v>
      </c>
      <c r="BG166" s="42">
        <f>VLOOKUP($H166,[4]IRA!$H$7:$CH$471,72,FALSE)</f>
        <v>24</v>
      </c>
      <c r="BH166" s="42">
        <f>VLOOKUP($H166,[4]IRA!$H$7:$CH$471,73,FALSE)</f>
        <v>29</v>
      </c>
      <c r="BI166" s="42">
        <f>VLOOKUP($H166,[4]IRA!$H$7:$CH$471,74,FALSE)</f>
        <v>5</v>
      </c>
      <c r="BJ166" s="42">
        <f>VLOOKUP($H166,[4]IRA!$H$7:$CH$471,75,FALSE)</f>
        <v>0</v>
      </c>
      <c r="BK166" s="42">
        <f>VLOOKUP($H166,[4]IRA!$H$7:$CH$471,76,FALSE)</f>
        <v>34</v>
      </c>
      <c r="BL166" s="42">
        <f>VLOOKUP($H166,[4]IRA!$H$7:$CH$471,77,FALSE)</f>
        <v>28</v>
      </c>
      <c r="BM166" s="42">
        <f>VLOOKUP($H166,[4]IRA!$H$7:$CH$471,78,FALSE)</f>
        <v>0</v>
      </c>
      <c r="BN166" s="42">
        <f>VLOOKUP($H166,[4]IRA!$H$7:$CH$471,79,FALSE)</f>
        <v>0</v>
      </c>
      <c r="BO166" s="13"/>
      <c r="BP166" s="13">
        <f t="shared" si="26"/>
        <v>206</v>
      </c>
      <c r="BQ166" s="20">
        <f t="shared" si="27"/>
        <v>0</v>
      </c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</row>
    <row r="167" spans="1:118" s="100" customFormat="1" ht="10.199999999999999" x14ac:dyDescent="0.2">
      <c r="A167" s="17" t="s">
        <v>58</v>
      </c>
      <c r="B167" s="17" t="s">
        <v>59</v>
      </c>
      <c r="C167" s="42">
        <v>406</v>
      </c>
      <c r="D167" s="16" t="s">
        <v>542</v>
      </c>
      <c r="E167" s="16" t="s">
        <v>58</v>
      </c>
      <c r="F167" s="17" t="s">
        <v>59</v>
      </c>
      <c r="G167" s="17" t="s">
        <v>824</v>
      </c>
      <c r="H167" s="17">
        <v>164</v>
      </c>
      <c r="I167" s="17" t="s">
        <v>60</v>
      </c>
      <c r="J167" s="43">
        <f>VLOOKUP($H167,[1]EDA!$H$6:$BH$470,42,FALSE)</f>
        <v>7</v>
      </c>
      <c r="K167" s="42">
        <f>VLOOKUP($H167,[1]EDA!$H$6:$BH$470,43,FALSE)</f>
        <v>1</v>
      </c>
      <c r="L167" s="42">
        <f>VLOOKUP($H167,[1]EDA!$H$6:$BH$470,44,FALSE)</f>
        <v>3</v>
      </c>
      <c r="M167" s="42">
        <f>VLOOKUP($H167,[1]EDA!$H$6:$BH$470,45,FALSE)</f>
        <v>2</v>
      </c>
      <c r="N167" s="42">
        <f>VLOOKUP($H167,[1]EDA!$H$6:$BH$470,46,FALSE)</f>
        <v>16</v>
      </c>
      <c r="O167" s="42">
        <f>VLOOKUP($H167,[1]EDA!$H$6:$BH$470,47,FALSE)</f>
        <v>7</v>
      </c>
      <c r="P167" s="42">
        <f>VLOOKUP($H167,[1]EDA!$H$6:$BH$470,48,FALSE)</f>
        <v>4</v>
      </c>
      <c r="Q167" s="42">
        <f>VLOOKUP($H167,[1]EDA!$H$6:$BH$470,49,FALSE)</f>
        <v>0</v>
      </c>
      <c r="R167" s="42">
        <f>VLOOKUP($H167,[1]EDA!$H$6:$BH$470,50,FALSE)</f>
        <v>4</v>
      </c>
      <c r="S167" s="42">
        <f>VLOOKUP($H167,[1]EDA!$H$6:$BH$470,51,FALSE)</f>
        <v>2</v>
      </c>
      <c r="T167" s="42">
        <f>VLOOKUP($H167,[1]EDA!$H$6:$BH$470,52,FALSE)</f>
        <v>0</v>
      </c>
      <c r="U167" s="42">
        <f>VLOOKUP($H167,[1]EDA!$H$6:$BH$470,53,FALSE)</f>
        <v>0</v>
      </c>
      <c r="V167" s="13"/>
      <c r="W167" s="13">
        <f t="shared" si="20"/>
        <v>46</v>
      </c>
      <c r="X167" s="20">
        <f t="shared" si="21"/>
        <v>0</v>
      </c>
      <c r="Y167" s="42">
        <f>VLOOKUP($H167,[2]EDA!$H$6:$AU$474,29,FALSE)</f>
        <v>0</v>
      </c>
      <c r="Z167" s="42">
        <f>VLOOKUP($H167,[2]EDA!$H$6:$AU$474,30,FALSE)</f>
        <v>0</v>
      </c>
      <c r="AA167" s="42">
        <f>VLOOKUP($H167,[2]EDA!$H$6:$AU$474,31,FALSE)</f>
        <v>0</v>
      </c>
      <c r="AB167" s="42">
        <f>VLOOKUP($H167,[2]EDA!$H$6:$AU$474,32,FALSE)</f>
        <v>0</v>
      </c>
      <c r="AC167" s="42">
        <f>VLOOKUP($H167,[2]EDA!$H$6:$AU$474,33,FALSE)</f>
        <v>0</v>
      </c>
      <c r="AD167" s="42">
        <f>VLOOKUP($H167,[2]EDA!$H$6:$AU$474,34,FALSE)</f>
        <v>0</v>
      </c>
      <c r="AE167" s="42">
        <f>VLOOKUP($H167,[2]EDA!$H$6:$AU$474,35,FALSE)</f>
        <v>0</v>
      </c>
      <c r="AF167" s="42">
        <f>VLOOKUP($H167,[2]EDA!$H$6:$AU$474,36,FALSE)</f>
        <v>0</v>
      </c>
      <c r="AG167" s="42">
        <f>VLOOKUP($H167,[2]EDA!$H$6:$AU$474,37,FALSE)</f>
        <v>0</v>
      </c>
      <c r="AH167" s="42">
        <f>VLOOKUP($H167,[2]EDA!$H$6:$AU$474,38,FALSE)</f>
        <v>0</v>
      </c>
      <c r="AI167" s="42">
        <f>VLOOKUP($H167,[2]EDA!$H$6:$AU$474,39,FALSE)</f>
        <v>0</v>
      </c>
      <c r="AJ167" s="42">
        <f>VLOOKUP($H167,[2]EDA!$H$6:$AU$474,40,FALSE)</f>
        <v>0</v>
      </c>
      <c r="AK167" s="23"/>
      <c r="AL167" s="45">
        <f t="shared" si="22"/>
        <v>0</v>
      </c>
      <c r="AM167" s="20">
        <f t="shared" si="23"/>
        <v>0</v>
      </c>
      <c r="AN167" s="42">
        <f>VLOOKUP($H167,[3]IRA!$H$6:$BH$470,42,FALSE)</f>
        <v>11</v>
      </c>
      <c r="AO167" s="42">
        <f>VLOOKUP($H167,[3]IRA!$H$6:$BH$470,43,FALSE)</f>
        <v>0</v>
      </c>
      <c r="AP167" s="42">
        <f>VLOOKUP($H167,[3]IRA!$H$6:$BH$470,44,FALSE)</f>
        <v>2</v>
      </c>
      <c r="AQ167" s="42">
        <f>VLOOKUP($H167,[3]IRA!$H$6:$BH$470,45,FALSE)</f>
        <v>5</v>
      </c>
      <c r="AR167" s="42">
        <f>VLOOKUP($H167,[3]IRA!$H$6:$BH$470,46,FALSE)</f>
        <v>17</v>
      </c>
      <c r="AS167" s="42">
        <f>VLOOKUP($H167,[3]IRA!$H$6:$BH$470,47,FALSE)</f>
        <v>3</v>
      </c>
      <c r="AT167" s="42">
        <f>VLOOKUP($H167,[3]IRA!$H$6:$BH$470,48,FALSE)</f>
        <v>8</v>
      </c>
      <c r="AU167" s="42">
        <f>VLOOKUP($H167,[3]IRA!$H$6:$BH$470,49,FALSE)</f>
        <v>7</v>
      </c>
      <c r="AV167" s="42">
        <f>VLOOKUP($H167,[3]IRA!$H$6:$BH$470,50,FALSE)</f>
        <v>2</v>
      </c>
      <c r="AW167" s="42">
        <f>VLOOKUP($H167,[3]IRA!$H$6:$BH$470,51,FALSE)</f>
        <v>1</v>
      </c>
      <c r="AX167" s="42">
        <f>VLOOKUP($H167,[3]IRA!$H$6:$BH$470,52,FALSE)</f>
        <v>0</v>
      </c>
      <c r="AY167" s="42">
        <f>VLOOKUP($H167,[3]IRA!$H$6:$BH$470,53,FALSE)</f>
        <v>0</v>
      </c>
      <c r="AZ167" s="23"/>
      <c r="BA167" s="23">
        <f t="shared" si="24"/>
        <v>56</v>
      </c>
      <c r="BB167" s="20">
        <f t="shared" si="25"/>
        <v>0</v>
      </c>
      <c r="BC167" s="42">
        <f>VLOOKUP($H167,[4]IRA!$H$7:$CH$471,68,FALSE)</f>
        <v>5</v>
      </c>
      <c r="BD167" s="42">
        <f>VLOOKUP($H167,[4]IRA!$H$7:$CH$471,69,FALSE)</f>
        <v>2</v>
      </c>
      <c r="BE167" s="42">
        <f>VLOOKUP($H167,[4]IRA!$H$7:$CH$471,70,FALSE)</f>
        <v>9</v>
      </c>
      <c r="BF167" s="42">
        <f>VLOOKUP($H167,[4]IRA!$H$7:$CH$471,71,FALSE)</f>
        <v>8</v>
      </c>
      <c r="BG167" s="42">
        <f>VLOOKUP($H167,[4]IRA!$H$7:$CH$471,72,FALSE)</f>
        <v>21</v>
      </c>
      <c r="BH167" s="42">
        <f>VLOOKUP($H167,[4]IRA!$H$7:$CH$471,73,FALSE)</f>
        <v>19</v>
      </c>
      <c r="BI167" s="42">
        <f>VLOOKUP($H167,[4]IRA!$H$7:$CH$471,74,FALSE)</f>
        <v>17</v>
      </c>
      <c r="BJ167" s="42">
        <f>VLOOKUP($H167,[4]IRA!$H$7:$CH$471,75,FALSE)</f>
        <v>19</v>
      </c>
      <c r="BK167" s="42">
        <f>VLOOKUP($H167,[4]IRA!$H$7:$CH$471,76,FALSE)</f>
        <v>12</v>
      </c>
      <c r="BL167" s="42">
        <f>VLOOKUP($H167,[4]IRA!$H$7:$CH$471,77,FALSE)</f>
        <v>1</v>
      </c>
      <c r="BM167" s="42">
        <f>VLOOKUP($H167,[4]IRA!$H$7:$CH$471,78,FALSE)</f>
        <v>0</v>
      </c>
      <c r="BN167" s="42">
        <f>VLOOKUP($H167,[4]IRA!$H$7:$CH$471,79,FALSE)</f>
        <v>0</v>
      </c>
      <c r="BO167" s="13"/>
      <c r="BP167" s="13">
        <f t="shared" si="26"/>
        <v>113</v>
      </c>
      <c r="BQ167" s="20">
        <f t="shared" si="27"/>
        <v>0</v>
      </c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  <c r="CT167" s="99"/>
      <c r="CU167" s="99"/>
      <c r="CV167" s="99"/>
      <c r="CW167" s="99"/>
      <c r="CX167" s="99"/>
      <c r="CY167" s="99"/>
      <c r="CZ167" s="99"/>
      <c r="DA167" s="99"/>
      <c r="DB167" s="99"/>
      <c r="DC167" s="99"/>
      <c r="DD167" s="99"/>
      <c r="DE167" s="99"/>
      <c r="DF167" s="99"/>
      <c r="DG167" s="99"/>
      <c r="DH167" s="99"/>
      <c r="DI167" s="99"/>
      <c r="DJ167" s="99"/>
      <c r="DK167" s="99"/>
      <c r="DL167" s="99"/>
      <c r="DM167" s="99"/>
      <c r="DN167" s="99"/>
    </row>
    <row r="168" spans="1:118" s="100" customFormat="1" ht="10.199999999999999" x14ac:dyDescent="0.2">
      <c r="A168" s="17" t="s">
        <v>58</v>
      </c>
      <c r="B168" s="17" t="s">
        <v>59</v>
      </c>
      <c r="C168" s="42">
        <v>406</v>
      </c>
      <c r="D168" s="16" t="s">
        <v>542</v>
      </c>
      <c r="E168" s="16" t="s">
        <v>58</v>
      </c>
      <c r="F168" s="17" t="s">
        <v>59</v>
      </c>
      <c r="G168" s="17" t="s">
        <v>824</v>
      </c>
      <c r="H168" s="17">
        <v>165</v>
      </c>
      <c r="I168" s="17" t="s">
        <v>837</v>
      </c>
      <c r="J168" s="43">
        <f>VLOOKUP($H168,[1]EDA!$H$6:$BH$470,42,FALSE)</f>
        <v>0</v>
      </c>
      <c r="K168" s="42">
        <f>VLOOKUP($H168,[1]EDA!$H$6:$BH$470,43,FALSE)</f>
        <v>0</v>
      </c>
      <c r="L168" s="42">
        <f>VLOOKUP($H168,[1]EDA!$H$6:$BH$470,44,FALSE)</f>
        <v>4</v>
      </c>
      <c r="M168" s="42">
        <f>VLOOKUP($H168,[1]EDA!$H$6:$BH$470,45,FALSE)</f>
        <v>4</v>
      </c>
      <c r="N168" s="42">
        <f>VLOOKUP($H168,[1]EDA!$H$6:$BH$470,46,FALSE)</f>
        <v>1</v>
      </c>
      <c r="O168" s="42">
        <f>VLOOKUP($H168,[1]EDA!$H$6:$BH$470,47,FALSE)</f>
        <v>2</v>
      </c>
      <c r="P168" s="42">
        <f>VLOOKUP($H168,[1]EDA!$H$6:$BH$470,48,FALSE)</f>
        <v>0</v>
      </c>
      <c r="Q168" s="42">
        <f>VLOOKUP($H168,[1]EDA!$H$6:$BH$470,49,FALSE)</f>
        <v>1</v>
      </c>
      <c r="R168" s="42">
        <f>VLOOKUP($H168,[1]EDA!$H$6:$BH$470,50,FALSE)</f>
        <v>0</v>
      </c>
      <c r="S168" s="42">
        <f>VLOOKUP($H168,[1]EDA!$H$6:$BH$470,51,FALSE)</f>
        <v>0</v>
      </c>
      <c r="T168" s="42">
        <f>VLOOKUP($H168,[1]EDA!$H$6:$BH$470,52,FALSE)</f>
        <v>0</v>
      </c>
      <c r="U168" s="42">
        <f>VLOOKUP($H168,[1]EDA!$H$6:$BH$470,53,FALSE)</f>
        <v>0</v>
      </c>
      <c r="V168" s="13"/>
      <c r="W168" s="13">
        <f t="shared" si="20"/>
        <v>12</v>
      </c>
      <c r="X168" s="20">
        <f t="shared" si="21"/>
        <v>0</v>
      </c>
      <c r="Y168" s="42">
        <f>VLOOKUP($H168,[2]EDA!$H$6:$AU$474,29,FALSE)</f>
        <v>0</v>
      </c>
      <c r="Z168" s="42">
        <f>VLOOKUP($H168,[2]EDA!$H$6:$AU$474,30,FALSE)</f>
        <v>0</v>
      </c>
      <c r="AA168" s="42">
        <f>VLOOKUP($H168,[2]EDA!$H$6:$AU$474,31,FALSE)</f>
        <v>0</v>
      </c>
      <c r="AB168" s="42">
        <f>VLOOKUP($H168,[2]EDA!$H$6:$AU$474,32,FALSE)</f>
        <v>0</v>
      </c>
      <c r="AC168" s="42">
        <f>VLOOKUP($H168,[2]EDA!$H$6:$AU$474,33,FALSE)</f>
        <v>0</v>
      </c>
      <c r="AD168" s="42">
        <f>VLOOKUP($H168,[2]EDA!$H$6:$AU$474,34,FALSE)</f>
        <v>0</v>
      </c>
      <c r="AE168" s="42">
        <f>VLOOKUP($H168,[2]EDA!$H$6:$AU$474,35,FALSE)</f>
        <v>0</v>
      </c>
      <c r="AF168" s="42">
        <f>VLOOKUP($H168,[2]EDA!$H$6:$AU$474,36,FALSE)</f>
        <v>0</v>
      </c>
      <c r="AG168" s="42">
        <f>VLOOKUP($H168,[2]EDA!$H$6:$AU$474,37,FALSE)</f>
        <v>0</v>
      </c>
      <c r="AH168" s="42">
        <f>VLOOKUP($H168,[2]EDA!$H$6:$AU$474,38,FALSE)</f>
        <v>0</v>
      </c>
      <c r="AI168" s="42">
        <f>VLOOKUP($H168,[2]EDA!$H$6:$AU$474,39,FALSE)</f>
        <v>0</v>
      </c>
      <c r="AJ168" s="42">
        <f>VLOOKUP($H168,[2]EDA!$H$6:$AU$474,40,FALSE)</f>
        <v>0</v>
      </c>
      <c r="AK168" s="23"/>
      <c r="AL168" s="45">
        <f t="shared" si="22"/>
        <v>0</v>
      </c>
      <c r="AM168" s="20">
        <f t="shared" si="23"/>
        <v>0</v>
      </c>
      <c r="AN168" s="42">
        <f>VLOOKUP($H168,[3]IRA!$H$6:$BH$470,42,FALSE)</f>
        <v>0</v>
      </c>
      <c r="AO168" s="42">
        <f>VLOOKUP($H168,[3]IRA!$H$6:$BH$470,43,FALSE)</f>
        <v>1</v>
      </c>
      <c r="AP168" s="42">
        <f>VLOOKUP($H168,[3]IRA!$H$6:$BH$470,44,FALSE)</f>
        <v>0</v>
      </c>
      <c r="AQ168" s="42">
        <f>VLOOKUP($H168,[3]IRA!$H$6:$BH$470,45,FALSE)</f>
        <v>0</v>
      </c>
      <c r="AR168" s="42">
        <f>VLOOKUP($H168,[3]IRA!$H$6:$BH$470,46,FALSE)</f>
        <v>0</v>
      </c>
      <c r="AS168" s="42">
        <f>VLOOKUP($H168,[3]IRA!$H$6:$BH$470,47,FALSE)</f>
        <v>0</v>
      </c>
      <c r="AT168" s="42">
        <f>VLOOKUP($H168,[3]IRA!$H$6:$BH$470,48,FALSE)</f>
        <v>0</v>
      </c>
      <c r="AU168" s="42">
        <f>VLOOKUP($H168,[3]IRA!$H$6:$BH$470,49,FALSE)</f>
        <v>0</v>
      </c>
      <c r="AV168" s="42">
        <f>VLOOKUP($H168,[3]IRA!$H$6:$BH$470,50,FALSE)</f>
        <v>0</v>
      </c>
      <c r="AW168" s="42">
        <f>VLOOKUP($H168,[3]IRA!$H$6:$BH$470,51,FALSE)</f>
        <v>0</v>
      </c>
      <c r="AX168" s="42">
        <f>VLOOKUP($H168,[3]IRA!$H$6:$BH$470,52,FALSE)</f>
        <v>0</v>
      </c>
      <c r="AY168" s="42">
        <f>VLOOKUP($H168,[3]IRA!$H$6:$BH$470,53,FALSE)</f>
        <v>0</v>
      </c>
      <c r="AZ168" s="23"/>
      <c r="BA168" s="23">
        <f t="shared" si="24"/>
        <v>1</v>
      </c>
      <c r="BB168" s="20">
        <f t="shared" si="25"/>
        <v>0</v>
      </c>
      <c r="BC168" s="42">
        <f>VLOOKUP($H168,[4]IRA!$H$7:$CH$471,68,FALSE)</f>
        <v>16</v>
      </c>
      <c r="BD168" s="42">
        <f>VLOOKUP($H168,[4]IRA!$H$7:$CH$471,69,FALSE)</f>
        <v>6</v>
      </c>
      <c r="BE168" s="42">
        <f>VLOOKUP($H168,[4]IRA!$H$7:$CH$471,70,FALSE)</f>
        <v>3</v>
      </c>
      <c r="BF168" s="42">
        <f>VLOOKUP($H168,[4]IRA!$H$7:$CH$471,71,FALSE)</f>
        <v>3</v>
      </c>
      <c r="BG168" s="42">
        <f>VLOOKUP($H168,[4]IRA!$H$7:$CH$471,72,FALSE)</f>
        <v>4</v>
      </c>
      <c r="BH168" s="42">
        <f>VLOOKUP($H168,[4]IRA!$H$7:$CH$471,73,FALSE)</f>
        <v>1</v>
      </c>
      <c r="BI168" s="42">
        <f>VLOOKUP($H168,[4]IRA!$H$7:$CH$471,74,FALSE)</f>
        <v>0</v>
      </c>
      <c r="BJ168" s="42">
        <f>VLOOKUP($H168,[4]IRA!$H$7:$CH$471,75,FALSE)</f>
        <v>0</v>
      </c>
      <c r="BK168" s="42">
        <f>VLOOKUP($H168,[4]IRA!$H$7:$CH$471,76,FALSE)</f>
        <v>0</v>
      </c>
      <c r="BL168" s="42">
        <f>VLOOKUP($H168,[4]IRA!$H$7:$CH$471,77,FALSE)</f>
        <v>0</v>
      </c>
      <c r="BM168" s="42">
        <f>VLOOKUP($H168,[4]IRA!$H$7:$CH$471,78,FALSE)</f>
        <v>0</v>
      </c>
      <c r="BN168" s="42">
        <f>VLOOKUP($H168,[4]IRA!$H$7:$CH$471,79,FALSE)</f>
        <v>0</v>
      </c>
      <c r="BO168" s="13"/>
      <c r="BP168" s="13">
        <f t="shared" si="26"/>
        <v>33</v>
      </c>
      <c r="BQ168" s="20">
        <f t="shared" si="27"/>
        <v>0</v>
      </c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  <c r="CT168" s="99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</row>
    <row r="169" spans="1:118" s="100" customFormat="1" ht="10.199999999999999" x14ac:dyDescent="0.2">
      <c r="A169" s="17" t="s">
        <v>58</v>
      </c>
      <c r="B169" s="17" t="s">
        <v>59</v>
      </c>
      <c r="C169" s="42">
        <v>406</v>
      </c>
      <c r="D169" s="16" t="s">
        <v>542</v>
      </c>
      <c r="E169" s="16" t="s">
        <v>58</v>
      </c>
      <c r="F169" s="17" t="s">
        <v>59</v>
      </c>
      <c r="G169" s="17" t="s">
        <v>824</v>
      </c>
      <c r="H169" s="17">
        <v>166</v>
      </c>
      <c r="I169" s="17" t="s">
        <v>57</v>
      </c>
      <c r="J169" s="43">
        <f>VLOOKUP($H169,[1]EDA!$H$6:$BH$470,42,FALSE)</f>
        <v>5</v>
      </c>
      <c r="K169" s="42">
        <f>VLOOKUP($H169,[1]EDA!$H$6:$BH$470,43,FALSE)</f>
        <v>0</v>
      </c>
      <c r="L169" s="42">
        <f>VLOOKUP($H169,[1]EDA!$H$6:$BH$470,44,FALSE)</f>
        <v>3</v>
      </c>
      <c r="M169" s="42">
        <f>VLOOKUP($H169,[1]EDA!$H$6:$BH$470,45,FALSE)</f>
        <v>1</v>
      </c>
      <c r="N169" s="42">
        <f>VLOOKUP($H169,[1]EDA!$H$6:$BH$470,46,FALSE)</f>
        <v>2</v>
      </c>
      <c r="O169" s="42">
        <f>VLOOKUP($H169,[1]EDA!$H$6:$BH$470,47,FALSE)</f>
        <v>4</v>
      </c>
      <c r="P169" s="42">
        <f>VLOOKUP($H169,[1]EDA!$H$6:$BH$470,48,FALSE)</f>
        <v>7</v>
      </c>
      <c r="Q169" s="42">
        <f>VLOOKUP($H169,[1]EDA!$H$6:$BH$470,49,FALSE)</f>
        <v>0</v>
      </c>
      <c r="R169" s="42">
        <f>VLOOKUP($H169,[1]EDA!$H$6:$BH$470,50,FALSE)</f>
        <v>0</v>
      </c>
      <c r="S169" s="42">
        <f>VLOOKUP($H169,[1]EDA!$H$6:$BH$470,51,FALSE)</f>
        <v>1</v>
      </c>
      <c r="T169" s="42">
        <f>VLOOKUP($H169,[1]EDA!$H$6:$BH$470,52,FALSE)</f>
        <v>0</v>
      </c>
      <c r="U169" s="42">
        <f>VLOOKUP($H169,[1]EDA!$H$6:$BH$470,53,FALSE)</f>
        <v>0</v>
      </c>
      <c r="V169" s="13"/>
      <c r="W169" s="13">
        <f t="shared" si="20"/>
        <v>23</v>
      </c>
      <c r="X169" s="20">
        <f t="shared" si="21"/>
        <v>0</v>
      </c>
      <c r="Y169" s="42">
        <f>VLOOKUP($H169,[2]EDA!$H$6:$AU$474,29,FALSE)</f>
        <v>0</v>
      </c>
      <c r="Z169" s="42">
        <f>VLOOKUP($H169,[2]EDA!$H$6:$AU$474,30,FALSE)</f>
        <v>0</v>
      </c>
      <c r="AA169" s="42">
        <f>VLOOKUP($H169,[2]EDA!$H$6:$AU$474,31,FALSE)</f>
        <v>0</v>
      </c>
      <c r="AB169" s="42">
        <f>VLOOKUP($H169,[2]EDA!$H$6:$AU$474,32,FALSE)</f>
        <v>0</v>
      </c>
      <c r="AC169" s="42">
        <f>VLOOKUP($H169,[2]EDA!$H$6:$AU$474,33,FALSE)</f>
        <v>0</v>
      </c>
      <c r="AD169" s="42">
        <f>VLOOKUP($H169,[2]EDA!$H$6:$AU$474,34,FALSE)</f>
        <v>0</v>
      </c>
      <c r="AE169" s="42">
        <f>VLOOKUP($H169,[2]EDA!$H$6:$AU$474,35,FALSE)</f>
        <v>0</v>
      </c>
      <c r="AF169" s="42">
        <f>VLOOKUP($H169,[2]EDA!$H$6:$AU$474,36,FALSE)</f>
        <v>0</v>
      </c>
      <c r="AG169" s="42">
        <f>VLOOKUP($H169,[2]EDA!$H$6:$AU$474,37,FALSE)</f>
        <v>0</v>
      </c>
      <c r="AH169" s="42">
        <f>VLOOKUP($H169,[2]EDA!$H$6:$AU$474,38,FALSE)</f>
        <v>0</v>
      </c>
      <c r="AI169" s="42">
        <f>VLOOKUP($H169,[2]EDA!$H$6:$AU$474,39,FALSE)</f>
        <v>0</v>
      </c>
      <c r="AJ169" s="42">
        <f>VLOOKUP($H169,[2]EDA!$H$6:$AU$474,40,FALSE)</f>
        <v>0</v>
      </c>
      <c r="AK169" s="23"/>
      <c r="AL169" s="45">
        <f t="shared" si="22"/>
        <v>0</v>
      </c>
      <c r="AM169" s="20">
        <f t="shared" si="23"/>
        <v>0</v>
      </c>
      <c r="AN169" s="42">
        <f>VLOOKUP($H169,[3]IRA!$H$6:$BH$470,42,FALSE)</f>
        <v>0</v>
      </c>
      <c r="AO169" s="42">
        <f>VLOOKUP($H169,[3]IRA!$H$6:$BH$470,43,FALSE)</f>
        <v>0</v>
      </c>
      <c r="AP169" s="42">
        <f>VLOOKUP($H169,[3]IRA!$H$6:$BH$470,44,FALSE)</f>
        <v>0</v>
      </c>
      <c r="AQ169" s="42">
        <f>VLOOKUP($H169,[3]IRA!$H$6:$BH$470,45,FALSE)</f>
        <v>0</v>
      </c>
      <c r="AR169" s="42">
        <f>VLOOKUP($H169,[3]IRA!$H$6:$BH$470,46,FALSE)</f>
        <v>0</v>
      </c>
      <c r="AS169" s="42">
        <f>VLOOKUP($H169,[3]IRA!$H$6:$BH$470,47,FALSE)</f>
        <v>0</v>
      </c>
      <c r="AT169" s="42">
        <f>VLOOKUP($H169,[3]IRA!$H$6:$BH$470,48,FALSE)</f>
        <v>0</v>
      </c>
      <c r="AU169" s="42">
        <f>VLOOKUP($H169,[3]IRA!$H$6:$BH$470,49,FALSE)</f>
        <v>0</v>
      </c>
      <c r="AV169" s="42">
        <f>VLOOKUP($H169,[3]IRA!$H$6:$BH$470,50,FALSE)</f>
        <v>0</v>
      </c>
      <c r="AW169" s="42">
        <f>VLOOKUP($H169,[3]IRA!$H$6:$BH$470,51,FALSE)</f>
        <v>0</v>
      </c>
      <c r="AX169" s="42">
        <f>VLOOKUP($H169,[3]IRA!$H$6:$BH$470,52,FALSE)</f>
        <v>0</v>
      </c>
      <c r="AY169" s="42">
        <f>VLOOKUP($H169,[3]IRA!$H$6:$BH$470,53,FALSE)</f>
        <v>0</v>
      </c>
      <c r="AZ169" s="23"/>
      <c r="BA169" s="23">
        <f t="shared" si="24"/>
        <v>0</v>
      </c>
      <c r="BB169" s="20">
        <f t="shared" si="25"/>
        <v>0</v>
      </c>
      <c r="BC169" s="42">
        <f>VLOOKUP($H169,[4]IRA!$H$7:$CH$471,68,FALSE)</f>
        <v>12</v>
      </c>
      <c r="BD169" s="42">
        <f>VLOOKUP($H169,[4]IRA!$H$7:$CH$471,69,FALSE)</f>
        <v>0</v>
      </c>
      <c r="BE169" s="42">
        <f>VLOOKUP($H169,[4]IRA!$H$7:$CH$471,70,FALSE)</f>
        <v>3</v>
      </c>
      <c r="BF169" s="42">
        <f>VLOOKUP($H169,[4]IRA!$H$7:$CH$471,71,FALSE)</f>
        <v>12</v>
      </c>
      <c r="BG169" s="42">
        <f>VLOOKUP($H169,[4]IRA!$H$7:$CH$471,72,FALSE)</f>
        <v>11</v>
      </c>
      <c r="BH169" s="42">
        <f>VLOOKUP($H169,[4]IRA!$H$7:$CH$471,73,FALSE)</f>
        <v>14</v>
      </c>
      <c r="BI169" s="42">
        <f>VLOOKUP($H169,[4]IRA!$H$7:$CH$471,74,FALSE)</f>
        <v>8</v>
      </c>
      <c r="BJ169" s="42">
        <f>VLOOKUP($H169,[4]IRA!$H$7:$CH$471,75,FALSE)</f>
        <v>0</v>
      </c>
      <c r="BK169" s="42">
        <f>VLOOKUP($H169,[4]IRA!$H$7:$CH$471,76,FALSE)</f>
        <v>4</v>
      </c>
      <c r="BL169" s="42">
        <f>VLOOKUP($H169,[4]IRA!$H$7:$CH$471,77,FALSE)</f>
        <v>5</v>
      </c>
      <c r="BM169" s="42">
        <f>VLOOKUP($H169,[4]IRA!$H$7:$CH$471,78,FALSE)</f>
        <v>0</v>
      </c>
      <c r="BN169" s="42">
        <f>VLOOKUP($H169,[4]IRA!$H$7:$CH$471,79,FALSE)</f>
        <v>0</v>
      </c>
      <c r="BO169" s="13"/>
      <c r="BP169" s="13">
        <f t="shared" si="26"/>
        <v>69</v>
      </c>
      <c r="BQ169" s="20">
        <f t="shared" si="27"/>
        <v>0</v>
      </c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  <c r="CT169" s="99"/>
      <c r="CU169" s="99"/>
      <c r="CV169" s="99"/>
      <c r="CW169" s="99"/>
      <c r="CX169" s="99"/>
      <c r="CY169" s="99"/>
      <c r="CZ169" s="99"/>
      <c r="DA169" s="99"/>
      <c r="DB169" s="99"/>
      <c r="DC169" s="99"/>
      <c r="DD169" s="99"/>
      <c r="DE169" s="99"/>
      <c r="DF169" s="99"/>
      <c r="DG169" s="99"/>
      <c r="DH169" s="99"/>
      <c r="DI169" s="99"/>
      <c r="DJ169" s="99"/>
      <c r="DK169" s="99"/>
      <c r="DL169" s="99"/>
      <c r="DM169" s="99"/>
      <c r="DN169" s="99"/>
    </row>
    <row r="170" spans="1:118" s="100" customFormat="1" ht="10.199999999999999" x14ac:dyDescent="0.2">
      <c r="A170" s="17" t="s">
        <v>58</v>
      </c>
      <c r="B170" s="17" t="s">
        <v>59</v>
      </c>
      <c r="C170" s="42">
        <v>406</v>
      </c>
      <c r="D170" s="16" t="s">
        <v>542</v>
      </c>
      <c r="E170" s="16" t="s">
        <v>58</v>
      </c>
      <c r="F170" s="17" t="s">
        <v>59</v>
      </c>
      <c r="G170" s="17" t="s">
        <v>824</v>
      </c>
      <c r="H170" s="17">
        <v>167</v>
      </c>
      <c r="I170" s="17" t="s">
        <v>62</v>
      </c>
      <c r="J170" s="43">
        <f>VLOOKUP($H170,[1]EDA!$H$6:$BH$470,42,FALSE)</f>
        <v>0</v>
      </c>
      <c r="K170" s="42">
        <f>VLOOKUP($H170,[1]EDA!$H$6:$BH$470,43,FALSE)</f>
        <v>5</v>
      </c>
      <c r="L170" s="42">
        <f>VLOOKUP($H170,[1]EDA!$H$6:$BH$470,44,FALSE)</f>
        <v>2</v>
      </c>
      <c r="M170" s="42">
        <f>VLOOKUP($H170,[1]EDA!$H$6:$BH$470,45,FALSE)</f>
        <v>0</v>
      </c>
      <c r="N170" s="42">
        <f>VLOOKUP($H170,[1]EDA!$H$6:$BH$470,46,FALSE)</f>
        <v>1</v>
      </c>
      <c r="O170" s="42">
        <f>VLOOKUP($H170,[1]EDA!$H$6:$BH$470,47,FALSE)</f>
        <v>0</v>
      </c>
      <c r="P170" s="42">
        <f>VLOOKUP($H170,[1]EDA!$H$6:$BH$470,48,FALSE)</f>
        <v>2</v>
      </c>
      <c r="Q170" s="42">
        <f>VLOOKUP($H170,[1]EDA!$H$6:$BH$470,49,FALSE)</f>
        <v>0</v>
      </c>
      <c r="R170" s="42">
        <f>VLOOKUP($H170,[1]EDA!$H$6:$BH$470,50,FALSE)</f>
        <v>2</v>
      </c>
      <c r="S170" s="42">
        <f>VLOOKUP($H170,[1]EDA!$H$6:$BH$470,51,FALSE)</f>
        <v>1</v>
      </c>
      <c r="T170" s="42">
        <f>VLOOKUP($H170,[1]EDA!$H$6:$BH$470,52,FALSE)</f>
        <v>0</v>
      </c>
      <c r="U170" s="42">
        <f>VLOOKUP($H170,[1]EDA!$H$6:$BH$470,53,FALSE)</f>
        <v>0</v>
      </c>
      <c r="V170" s="13"/>
      <c r="W170" s="13">
        <f t="shared" si="20"/>
        <v>13</v>
      </c>
      <c r="X170" s="20">
        <f t="shared" si="21"/>
        <v>0</v>
      </c>
      <c r="Y170" s="42">
        <f>VLOOKUP($H170,[2]EDA!$H$6:$AU$474,29,FALSE)</f>
        <v>0</v>
      </c>
      <c r="Z170" s="42">
        <f>VLOOKUP($H170,[2]EDA!$H$6:$AU$474,30,FALSE)</f>
        <v>0</v>
      </c>
      <c r="AA170" s="42">
        <f>VLOOKUP($H170,[2]EDA!$H$6:$AU$474,31,FALSE)</f>
        <v>0</v>
      </c>
      <c r="AB170" s="42">
        <f>VLOOKUP($H170,[2]EDA!$H$6:$AU$474,32,FALSE)</f>
        <v>0</v>
      </c>
      <c r="AC170" s="42">
        <f>VLOOKUP($H170,[2]EDA!$H$6:$AU$474,33,FALSE)</f>
        <v>0</v>
      </c>
      <c r="AD170" s="42">
        <f>VLOOKUP($H170,[2]EDA!$H$6:$AU$474,34,FALSE)</f>
        <v>0</v>
      </c>
      <c r="AE170" s="42">
        <f>VLOOKUP($H170,[2]EDA!$H$6:$AU$474,35,FALSE)</f>
        <v>0</v>
      </c>
      <c r="AF170" s="42">
        <f>VLOOKUP($H170,[2]EDA!$H$6:$AU$474,36,FALSE)</f>
        <v>0</v>
      </c>
      <c r="AG170" s="42">
        <f>VLOOKUP($H170,[2]EDA!$H$6:$AU$474,37,FALSE)</f>
        <v>0</v>
      </c>
      <c r="AH170" s="42">
        <f>VLOOKUP($H170,[2]EDA!$H$6:$AU$474,38,FALSE)</f>
        <v>0</v>
      </c>
      <c r="AI170" s="42">
        <f>VLOOKUP($H170,[2]EDA!$H$6:$AU$474,39,FALSE)</f>
        <v>0</v>
      </c>
      <c r="AJ170" s="42">
        <f>VLOOKUP($H170,[2]EDA!$H$6:$AU$474,40,FALSE)</f>
        <v>0</v>
      </c>
      <c r="AK170" s="23"/>
      <c r="AL170" s="45">
        <f t="shared" si="22"/>
        <v>0</v>
      </c>
      <c r="AM170" s="20">
        <f t="shared" si="23"/>
        <v>0</v>
      </c>
      <c r="AN170" s="42">
        <f>VLOOKUP($H170,[3]IRA!$H$6:$BH$470,42,FALSE)</f>
        <v>0</v>
      </c>
      <c r="AO170" s="42">
        <f>VLOOKUP($H170,[3]IRA!$H$6:$BH$470,43,FALSE)</f>
        <v>0</v>
      </c>
      <c r="AP170" s="42">
        <f>VLOOKUP($H170,[3]IRA!$H$6:$BH$470,44,FALSE)</f>
        <v>0</v>
      </c>
      <c r="AQ170" s="42">
        <f>VLOOKUP($H170,[3]IRA!$H$6:$BH$470,45,FALSE)</f>
        <v>4</v>
      </c>
      <c r="AR170" s="42">
        <f>VLOOKUP($H170,[3]IRA!$H$6:$BH$470,46,FALSE)</f>
        <v>0</v>
      </c>
      <c r="AS170" s="42">
        <f>VLOOKUP($H170,[3]IRA!$H$6:$BH$470,47,FALSE)</f>
        <v>0</v>
      </c>
      <c r="AT170" s="42">
        <f>VLOOKUP($H170,[3]IRA!$H$6:$BH$470,48,FALSE)</f>
        <v>0</v>
      </c>
      <c r="AU170" s="42">
        <f>VLOOKUP($H170,[3]IRA!$H$6:$BH$470,49,FALSE)</f>
        <v>0</v>
      </c>
      <c r="AV170" s="42">
        <f>VLOOKUP($H170,[3]IRA!$H$6:$BH$470,50,FALSE)</f>
        <v>0</v>
      </c>
      <c r="AW170" s="42">
        <f>VLOOKUP($H170,[3]IRA!$H$6:$BH$470,51,FALSE)</f>
        <v>0</v>
      </c>
      <c r="AX170" s="42">
        <f>VLOOKUP($H170,[3]IRA!$H$6:$BH$470,52,FALSE)</f>
        <v>0</v>
      </c>
      <c r="AY170" s="42">
        <f>VLOOKUP($H170,[3]IRA!$H$6:$BH$470,53,FALSE)</f>
        <v>0</v>
      </c>
      <c r="AZ170" s="23"/>
      <c r="BA170" s="23">
        <f t="shared" si="24"/>
        <v>4</v>
      </c>
      <c r="BB170" s="20">
        <f t="shared" si="25"/>
        <v>0</v>
      </c>
      <c r="BC170" s="42">
        <f>VLOOKUP($H170,[4]IRA!$H$7:$CH$471,68,FALSE)</f>
        <v>3</v>
      </c>
      <c r="BD170" s="42">
        <f>VLOOKUP($H170,[4]IRA!$H$7:$CH$471,69,FALSE)</f>
        <v>1</v>
      </c>
      <c r="BE170" s="42">
        <f>VLOOKUP($H170,[4]IRA!$H$7:$CH$471,70,FALSE)</f>
        <v>3</v>
      </c>
      <c r="BF170" s="42">
        <f>VLOOKUP($H170,[4]IRA!$H$7:$CH$471,71,FALSE)</f>
        <v>9</v>
      </c>
      <c r="BG170" s="42">
        <f>VLOOKUP($H170,[4]IRA!$H$7:$CH$471,72,FALSE)</f>
        <v>8</v>
      </c>
      <c r="BH170" s="42">
        <f>VLOOKUP($H170,[4]IRA!$H$7:$CH$471,73,FALSE)</f>
        <v>4</v>
      </c>
      <c r="BI170" s="42">
        <f>VLOOKUP($H170,[4]IRA!$H$7:$CH$471,74,FALSE)</f>
        <v>2</v>
      </c>
      <c r="BJ170" s="42">
        <f>VLOOKUP($H170,[4]IRA!$H$7:$CH$471,75,FALSE)</f>
        <v>0</v>
      </c>
      <c r="BK170" s="42">
        <f>VLOOKUP($H170,[4]IRA!$H$7:$CH$471,76,FALSE)</f>
        <v>5</v>
      </c>
      <c r="BL170" s="42">
        <f>VLOOKUP($H170,[4]IRA!$H$7:$CH$471,77,FALSE)</f>
        <v>2</v>
      </c>
      <c r="BM170" s="42">
        <f>VLOOKUP($H170,[4]IRA!$H$7:$CH$471,78,FALSE)</f>
        <v>0</v>
      </c>
      <c r="BN170" s="42">
        <f>VLOOKUP($H170,[4]IRA!$H$7:$CH$471,79,FALSE)</f>
        <v>0</v>
      </c>
      <c r="BO170" s="13"/>
      <c r="BP170" s="13">
        <f t="shared" si="26"/>
        <v>37</v>
      </c>
      <c r="BQ170" s="20">
        <f t="shared" si="27"/>
        <v>0</v>
      </c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  <c r="CT170" s="99"/>
      <c r="CU170" s="99"/>
      <c r="CV170" s="99"/>
      <c r="CW170" s="99"/>
      <c r="CX170" s="99"/>
      <c r="CY170" s="99"/>
      <c r="CZ170" s="99"/>
      <c r="DA170" s="99"/>
      <c r="DB170" s="99"/>
      <c r="DC170" s="99"/>
      <c r="DD170" s="99"/>
      <c r="DE170" s="99"/>
      <c r="DF170" s="99"/>
      <c r="DG170" s="99"/>
      <c r="DH170" s="99"/>
      <c r="DI170" s="99"/>
      <c r="DJ170" s="99"/>
      <c r="DK170" s="99"/>
      <c r="DL170" s="99"/>
      <c r="DM170" s="99"/>
      <c r="DN170" s="99"/>
    </row>
    <row r="171" spans="1:118" s="100" customFormat="1" ht="10.199999999999999" x14ac:dyDescent="0.2">
      <c r="A171" s="17" t="s">
        <v>58</v>
      </c>
      <c r="B171" s="17" t="s">
        <v>59</v>
      </c>
      <c r="C171" s="42">
        <v>406</v>
      </c>
      <c r="D171" s="16" t="s">
        <v>542</v>
      </c>
      <c r="E171" s="16" t="s">
        <v>58</v>
      </c>
      <c r="F171" s="17" t="s">
        <v>59</v>
      </c>
      <c r="G171" s="17" t="s">
        <v>824</v>
      </c>
      <c r="H171" s="17">
        <v>168</v>
      </c>
      <c r="I171" s="17" t="s">
        <v>66</v>
      </c>
      <c r="J171" s="43">
        <f>VLOOKUP($H171,[1]EDA!$H$6:$BH$470,42,FALSE)</f>
        <v>2</v>
      </c>
      <c r="K171" s="42">
        <f>VLOOKUP($H171,[1]EDA!$H$6:$BH$470,43,FALSE)</f>
        <v>9</v>
      </c>
      <c r="L171" s="42">
        <f>VLOOKUP($H171,[1]EDA!$H$6:$BH$470,44,FALSE)</f>
        <v>0</v>
      </c>
      <c r="M171" s="42">
        <f>VLOOKUP($H171,[1]EDA!$H$6:$BH$470,45,FALSE)</f>
        <v>2</v>
      </c>
      <c r="N171" s="42">
        <f>VLOOKUP($H171,[1]EDA!$H$6:$BH$470,46,FALSE)</f>
        <v>0</v>
      </c>
      <c r="O171" s="42">
        <f>VLOOKUP($H171,[1]EDA!$H$6:$BH$470,47,FALSE)</f>
        <v>0</v>
      </c>
      <c r="P171" s="42">
        <f>VLOOKUP($H171,[1]EDA!$H$6:$BH$470,48,FALSE)</f>
        <v>0</v>
      </c>
      <c r="Q171" s="42">
        <f>VLOOKUP($H171,[1]EDA!$H$6:$BH$470,49,FALSE)</f>
        <v>0</v>
      </c>
      <c r="R171" s="42">
        <f>VLOOKUP($H171,[1]EDA!$H$6:$BH$470,50,FALSE)</f>
        <v>0</v>
      </c>
      <c r="S171" s="42">
        <f>VLOOKUP($H171,[1]EDA!$H$6:$BH$470,51,FALSE)</f>
        <v>7</v>
      </c>
      <c r="T171" s="42">
        <f>VLOOKUP($H171,[1]EDA!$H$6:$BH$470,52,FALSE)</f>
        <v>0</v>
      </c>
      <c r="U171" s="42">
        <f>VLOOKUP($H171,[1]EDA!$H$6:$BH$470,53,FALSE)</f>
        <v>0</v>
      </c>
      <c r="V171" s="13"/>
      <c r="W171" s="13">
        <f t="shared" si="20"/>
        <v>20</v>
      </c>
      <c r="X171" s="20">
        <f t="shared" si="21"/>
        <v>0</v>
      </c>
      <c r="Y171" s="42">
        <f>VLOOKUP($H171,[2]EDA!$H$6:$AU$474,29,FALSE)</f>
        <v>0</v>
      </c>
      <c r="Z171" s="42">
        <f>VLOOKUP($H171,[2]EDA!$H$6:$AU$474,30,FALSE)</f>
        <v>0</v>
      </c>
      <c r="AA171" s="42">
        <f>VLOOKUP($H171,[2]EDA!$H$6:$AU$474,31,FALSE)</f>
        <v>0</v>
      </c>
      <c r="AB171" s="42">
        <f>VLOOKUP($H171,[2]EDA!$H$6:$AU$474,32,FALSE)</f>
        <v>0</v>
      </c>
      <c r="AC171" s="42">
        <f>VLOOKUP($H171,[2]EDA!$H$6:$AU$474,33,FALSE)</f>
        <v>0</v>
      </c>
      <c r="AD171" s="42">
        <f>VLOOKUP($H171,[2]EDA!$H$6:$AU$474,34,FALSE)</f>
        <v>0</v>
      </c>
      <c r="AE171" s="42">
        <f>VLOOKUP($H171,[2]EDA!$H$6:$AU$474,35,FALSE)</f>
        <v>0</v>
      </c>
      <c r="AF171" s="42">
        <f>VLOOKUP($H171,[2]EDA!$H$6:$AU$474,36,FALSE)</f>
        <v>0</v>
      </c>
      <c r="AG171" s="42">
        <f>VLOOKUP($H171,[2]EDA!$H$6:$AU$474,37,FALSE)</f>
        <v>0</v>
      </c>
      <c r="AH171" s="42">
        <f>VLOOKUP($H171,[2]EDA!$H$6:$AU$474,38,FALSE)</f>
        <v>0</v>
      </c>
      <c r="AI171" s="42">
        <f>VLOOKUP($H171,[2]EDA!$H$6:$AU$474,39,FALSE)</f>
        <v>0</v>
      </c>
      <c r="AJ171" s="42">
        <f>VLOOKUP($H171,[2]EDA!$H$6:$AU$474,40,FALSE)</f>
        <v>0</v>
      </c>
      <c r="AK171" s="23"/>
      <c r="AL171" s="45">
        <f t="shared" si="22"/>
        <v>0</v>
      </c>
      <c r="AM171" s="20">
        <f t="shared" si="23"/>
        <v>0</v>
      </c>
      <c r="AN171" s="42">
        <f>VLOOKUP($H171,[3]IRA!$H$6:$BH$470,42,FALSE)</f>
        <v>0</v>
      </c>
      <c r="AO171" s="42">
        <f>VLOOKUP($H171,[3]IRA!$H$6:$BH$470,43,FALSE)</f>
        <v>0</v>
      </c>
      <c r="AP171" s="42">
        <f>VLOOKUP($H171,[3]IRA!$H$6:$BH$470,44,FALSE)</f>
        <v>0</v>
      </c>
      <c r="AQ171" s="42">
        <f>VLOOKUP($H171,[3]IRA!$H$6:$BH$470,45,FALSE)</f>
        <v>0</v>
      </c>
      <c r="AR171" s="42">
        <f>VLOOKUP($H171,[3]IRA!$H$6:$BH$470,46,FALSE)</f>
        <v>0</v>
      </c>
      <c r="AS171" s="42">
        <f>VLOOKUP($H171,[3]IRA!$H$6:$BH$470,47,FALSE)</f>
        <v>0</v>
      </c>
      <c r="AT171" s="42">
        <f>VLOOKUP($H171,[3]IRA!$H$6:$BH$470,48,FALSE)</f>
        <v>0</v>
      </c>
      <c r="AU171" s="42">
        <f>VLOOKUP($H171,[3]IRA!$H$6:$BH$470,49,FALSE)</f>
        <v>0</v>
      </c>
      <c r="AV171" s="42">
        <f>VLOOKUP($H171,[3]IRA!$H$6:$BH$470,50,FALSE)</f>
        <v>0</v>
      </c>
      <c r="AW171" s="42">
        <f>VLOOKUP($H171,[3]IRA!$H$6:$BH$470,51,FALSE)</f>
        <v>0</v>
      </c>
      <c r="AX171" s="42">
        <f>VLOOKUP($H171,[3]IRA!$H$6:$BH$470,52,FALSE)</f>
        <v>0</v>
      </c>
      <c r="AY171" s="42">
        <f>VLOOKUP($H171,[3]IRA!$H$6:$BH$470,53,FALSE)</f>
        <v>0</v>
      </c>
      <c r="AZ171" s="23"/>
      <c r="BA171" s="23">
        <f t="shared" si="24"/>
        <v>0</v>
      </c>
      <c r="BB171" s="20">
        <f t="shared" si="25"/>
        <v>0</v>
      </c>
      <c r="BC171" s="42">
        <f>VLOOKUP($H171,[4]IRA!$H$7:$CH$471,68,FALSE)</f>
        <v>4</v>
      </c>
      <c r="BD171" s="42">
        <f>VLOOKUP($H171,[4]IRA!$H$7:$CH$471,69,FALSE)</f>
        <v>1</v>
      </c>
      <c r="BE171" s="42">
        <f>VLOOKUP($H171,[4]IRA!$H$7:$CH$471,70,FALSE)</f>
        <v>0</v>
      </c>
      <c r="BF171" s="42">
        <f>VLOOKUP($H171,[4]IRA!$H$7:$CH$471,71,FALSE)</f>
        <v>1</v>
      </c>
      <c r="BG171" s="42">
        <f>VLOOKUP($H171,[4]IRA!$H$7:$CH$471,72,FALSE)</f>
        <v>0</v>
      </c>
      <c r="BH171" s="42">
        <f>VLOOKUP($H171,[4]IRA!$H$7:$CH$471,73,FALSE)</f>
        <v>0</v>
      </c>
      <c r="BI171" s="42">
        <f>VLOOKUP($H171,[4]IRA!$H$7:$CH$471,74,FALSE)</f>
        <v>0</v>
      </c>
      <c r="BJ171" s="42">
        <f>VLOOKUP($H171,[4]IRA!$H$7:$CH$471,75,FALSE)</f>
        <v>0</v>
      </c>
      <c r="BK171" s="42">
        <f>VLOOKUP($H171,[4]IRA!$H$7:$CH$471,76,FALSE)</f>
        <v>0</v>
      </c>
      <c r="BL171" s="42">
        <f>VLOOKUP($H171,[4]IRA!$H$7:$CH$471,77,FALSE)</f>
        <v>7</v>
      </c>
      <c r="BM171" s="42">
        <f>VLOOKUP($H171,[4]IRA!$H$7:$CH$471,78,FALSE)</f>
        <v>0</v>
      </c>
      <c r="BN171" s="42">
        <f>VLOOKUP($H171,[4]IRA!$H$7:$CH$471,79,FALSE)</f>
        <v>0</v>
      </c>
      <c r="BO171" s="13"/>
      <c r="BP171" s="13">
        <f t="shared" si="26"/>
        <v>13</v>
      </c>
      <c r="BQ171" s="20">
        <f t="shared" si="27"/>
        <v>0</v>
      </c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  <c r="CT171" s="99"/>
      <c r="CU171" s="99"/>
      <c r="CV171" s="99"/>
      <c r="CW171" s="99"/>
      <c r="CX171" s="99"/>
      <c r="CY171" s="99"/>
      <c r="CZ171" s="99"/>
      <c r="DA171" s="99"/>
      <c r="DB171" s="99"/>
      <c r="DC171" s="99"/>
      <c r="DD171" s="99"/>
      <c r="DE171" s="99"/>
      <c r="DF171" s="99"/>
      <c r="DG171" s="99"/>
      <c r="DH171" s="99"/>
      <c r="DI171" s="99"/>
      <c r="DJ171" s="99"/>
      <c r="DK171" s="99"/>
      <c r="DL171" s="99"/>
      <c r="DM171" s="99"/>
      <c r="DN171" s="99"/>
    </row>
    <row r="172" spans="1:118" s="100" customFormat="1" ht="10.199999999999999" x14ac:dyDescent="0.2">
      <c r="A172" s="17" t="s">
        <v>58</v>
      </c>
      <c r="B172" s="17" t="s">
        <v>59</v>
      </c>
      <c r="C172" s="42">
        <v>406</v>
      </c>
      <c r="D172" s="16" t="s">
        <v>542</v>
      </c>
      <c r="E172" s="16" t="s">
        <v>58</v>
      </c>
      <c r="F172" s="17" t="s">
        <v>59</v>
      </c>
      <c r="G172" s="17" t="s">
        <v>824</v>
      </c>
      <c r="H172" s="17">
        <v>169</v>
      </c>
      <c r="I172" s="17" t="s">
        <v>67</v>
      </c>
      <c r="J172" s="43">
        <f>VLOOKUP($H172,[1]EDA!$H$6:$BH$470,42,FALSE)</f>
        <v>8</v>
      </c>
      <c r="K172" s="42">
        <f>VLOOKUP($H172,[1]EDA!$H$6:$BH$470,43,FALSE)</f>
        <v>13</v>
      </c>
      <c r="L172" s="42">
        <f>VLOOKUP($H172,[1]EDA!$H$6:$BH$470,44,FALSE)</f>
        <v>12</v>
      </c>
      <c r="M172" s="42">
        <f>VLOOKUP($H172,[1]EDA!$H$6:$BH$470,45,FALSE)</f>
        <v>8</v>
      </c>
      <c r="N172" s="42">
        <f>VLOOKUP($H172,[1]EDA!$H$6:$BH$470,46,FALSE)</f>
        <v>3</v>
      </c>
      <c r="O172" s="42">
        <f>VLOOKUP($H172,[1]EDA!$H$6:$BH$470,47,FALSE)</f>
        <v>6</v>
      </c>
      <c r="P172" s="42">
        <f>VLOOKUP($H172,[1]EDA!$H$6:$BH$470,48,FALSE)</f>
        <v>3</v>
      </c>
      <c r="Q172" s="42">
        <f>VLOOKUP($H172,[1]EDA!$H$6:$BH$470,49,FALSE)</f>
        <v>0</v>
      </c>
      <c r="R172" s="42">
        <f>VLOOKUP($H172,[1]EDA!$H$6:$BH$470,50,FALSE)</f>
        <v>11</v>
      </c>
      <c r="S172" s="42">
        <f>VLOOKUP($H172,[1]EDA!$H$6:$BH$470,51,FALSE)</f>
        <v>16</v>
      </c>
      <c r="T172" s="42">
        <f>VLOOKUP($H172,[1]EDA!$H$6:$BH$470,52,FALSE)</f>
        <v>0</v>
      </c>
      <c r="U172" s="42">
        <f>VLOOKUP($H172,[1]EDA!$H$6:$BH$470,53,FALSE)</f>
        <v>0</v>
      </c>
      <c r="V172" s="13"/>
      <c r="W172" s="13">
        <f t="shared" si="20"/>
        <v>80</v>
      </c>
      <c r="X172" s="20">
        <f t="shared" si="21"/>
        <v>0</v>
      </c>
      <c r="Y172" s="42">
        <f>VLOOKUP($H172,[2]EDA!$H$6:$AU$474,29,FALSE)</f>
        <v>0</v>
      </c>
      <c r="Z172" s="42">
        <f>VLOOKUP($H172,[2]EDA!$H$6:$AU$474,30,FALSE)</f>
        <v>0</v>
      </c>
      <c r="AA172" s="42">
        <f>VLOOKUP($H172,[2]EDA!$H$6:$AU$474,31,FALSE)</f>
        <v>0</v>
      </c>
      <c r="AB172" s="42">
        <f>VLOOKUP($H172,[2]EDA!$H$6:$AU$474,32,FALSE)</f>
        <v>0</v>
      </c>
      <c r="AC172" s="42">
        <f>VLOOKUP($H172,[2]EDA!$H$6:$AU$474,33,FALSE)</f>
        <v>0</v>
      </c>
      <c r="AD172" s="42">
        <f>VLOOKUP($H172,[2]EDA!$H$6:$AU$474,34,FALSE)</f>
        <v>0</v>
      </c>
      <c r="AE172" s="42">
        <f>VLOOKUP($H172,[2]EDA!$H$6:$AU$474,35,FALSE)</f>
        <v>0</v>
      </c>
      <c r="AF172" s="42">
        <f>VLOOKUP($H172,[2]EDA!$H$6:$AU$474,36,FALSE)</f>
        <v>0</v>
      </c>
      <c r="AG172" s="42">
        <f>VLOOKUP($H172,[2]EDA!$H$6:$AU$474,37,FALSE)</f>
        <v>0</v>
      </c>
      <c r="AH172" s="42">
        <f>VLOOKUP($H172,[2]EDA!$H$6:$AU$474,38,FALSE)</f>
        <v>0</v>
      </c>
      <c r="AI172" s="42">
        <f>VLOOKUP($H172,[2]EDA!$H$6:$AU$474,39,FALSE)</f>
        <v>0</v>
      </c>
      <c r="AJ172" s="42">
        <f>VLOOKUP($H172,[2]EDA!$H$6:$AU$474,40,FALSE)</f>
        <v>0</v>
      </c>
      <c r="AK172" s="23"/>
      <c r="AL172" s="45">
        <f t="shared" si="22"/>
        <v>0</v>
      </c>
      <c r="AM172" s="20">
        <f t="shared" si="23"/>
        <v>0</v>
      </c>
      <c r="AN172" s="42">
        <f>VLOOKUP($H172,[3]IRA!$H$6:$BH$470,42,FALSE)</f>
        <v>3</v>
      </c>
      <c r="AO172" s="42">
        <f>VLOOKUP($H172,[3]IRA!$H$6:$BH$470,43,FALSE)</f>
        <v>8</v>
      </c>
      <c r="AP172" s="42">
        <f>VLOOKUP($H172,[3]IRA!$H$6:$BH$470,44,FALSE)</f>
        <v>9</v>
      </c>
      <c r="AQ172" s="42">
        <f>VLOOKUP($H172,[3]IRA!$H$6:$BH$470,45,FALSE)</f>
        <v>0</v>
      </c>
      <c r="AR172" s="42">
        <f>VLOOKUP($H172,[3]IRA!$H$6:$BH$470,46,FALSE)</f>
        <v>0</v>
      </c>
      <c r="AS172" s="42">
        <f>VLOOKUP($H172,[3]IRA!$H$6:$BH$470,47,FALSE)</f>
        <v>0</v>
      </c>
      <c r="AT172" s="42">
        <f>VLOOKUP($H172,[3]IRA!$H$6:$BH$470,48,FALSE)</f>
        <v>0</v>
      </c>
      <c r="AU172" s="42">
        <f>VLOOKUP($H172,[3]IRA!$H$6:$BH$470,49,FALSE)</f>
        <v>0</v>
      </c>
      <c r="AV172" s="42">
        <f>VLOOKUP($H172,[3]IRA!$H$6:$BH$470,50,FALSE)</f>
        <v>0</v>
      </c>
      <c r="AW172" s="42">
        <f>VLOOKUP($H172,[3]IRA!$H$6:$BH$470,51,FALSE)</f>
        <v>0</v>
      </c>
      <c r="AX172" s="42">
        <f>VLOOKUP($H172,[3]IRA!$H$6:$BH$470,52,FALSE)</f>
        <v>0</v>
      </c>
      <c r="AY172" s="42">
        <f>VLOOKUP($H172,[3]IRA!$H$6:$BH$470,53,FALSE)</f>
        <v>0</v>
      </c>
      <c r="AZ172" s="23"/>
      <c r="BA172" s="23">
        <f t="shared" si="24"/>
        <v>20</v>
      </c>
      <c r="BB172" s="20">
        <f t="shared" si="25"/>
        <v>0</v>
      </c>
      <c r="BC172" s="42">
        <f>VLOOKUP($H172,[4]IRA!$H$7:$CH$471,68,FALSE)</f>
        <v>14</v>
      </c>
      <c r="BD172" s="42">
        <f>VLOOKUP($H172,[4]IRA!$H$7:$CH$471,69,FALSE)</f>
        <v>18</v>
      </c>
      <c r="BE172" s="42">
        <f>VLOOKUP($H172,[4]IRA!$H$7:$CH$471,70,FALSE)</f>
        <v>41</v>
      </c>
      <c r="BF172" s="42">
        <f>VLOOKUP($H172,[4]IRA!$H$7:$CH$471,71,FALSE)</f>
        <v>8</v>
      </c>
      <c r="BG172" s="42">
        <f>VLOOKUP($H172,[4]IRA!$H$7:$CH$471,72,FALSE)</f>
        <v>2</v>
      </c>
      <c r="BH172" s="42">
        <f>VLOOKUP($H172,[4]IRA!$H$7:$CH$471,73,FALSE)</f>
        <v>14</v>
      </c>
      <c r="BI172" s="42">
        <f>VLOOKUP($H172,[4]IRA!$H$7:$CH$471,74,FALSE)</f>
        <v>8</v>
      </c>
      <c r="BJ172" s="42">
        <f>VLOOKUP($H172,[4]IRA!$H$7:$CH$471,75,FALSE)</f>
        <v>0</v>
      </c>
      <c r="BK172" s="42">
        <f>VLOOKUP($H172,[4]IRA!$H$7:$CH$471,76,FALSE)</f>
        <v>3</v>
      </c>
      <c r="BL172" s="42">
        <f>VLOOKUP($H172,[4]IRA!$H$7:$CH$471,77,FALSE)</f>
        <v>15</v>
      </c>
      <c r="BM172" s="42">
        <f>VLOOKUP($H172,[4]IRA!$H$7:$CH$471,78,FALSE)</f>
        <v>0</v>
      </c>
      <c r="BN172" s="42">
        <f>VLOOKUP($H172,[4]IRA!$H$7:$CH$471,79,FALSE)</f>
        <v>0</v>
      </c>
      <c r="BO172" s="13"/>
      <c r="BP172" s="13">
        <f t="shared" si="26"/>
        <v>123</v>
      </c>
      <c r="BQ172" s="20">
        <f t="shared" si="27"/>
        <v>0</v>
      </c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  <c r="CT172" s="99"/>
      <c r="CU172" s="99"/>
      <c r="CV172" s="99"/>
      <c r="CW172" s="99"/>
      <c r="CX172" s="99"/>
      <c r="CY172" s="99"/>
      <c r="CZ172" s="99"/>
      <c r="DA172" s="99"/>
      <c r="DB172" s="99"/>
      <c r="DC172" s="99"/>
      <c r="DD172" s="99"/>
      <c r="DE172" s="99"/>
      <c r="DF172" s="99"/>
      <c r="DG172" s="99"/>
      <c r="DH172" s="99"/>
      <c r="DI172" s="99"/>
      <c r="DJ172" s="99"/>
      <c r="DK172" s="99"/>
      <c r="DL172" s="99"/>
      <c r="DM172" s="99"/>
      <c r="DN172" s="99"/>
    </row>
    <row r="173" spans="1:118" s="100" customFormat="1" ht="10.199999999999999" x14ac:dyDescent="0.2">
      <c r="A173" s="17" t="s">
        <v>58</v>
      </c>
      <c r="B173" s="17" t="s">
        <v>84</v>
      </c>
      <c r="C173" s="42">
        <v>406</v>
      </c>
      <c r="D173" s="16" t="s">
        <v>542</v>
      </c>
      <c r="E173" s="16" t="s">
        <v>58</v>
      </c>
      <c r="F173" s="17" t="s">
        <v>59</v>
      </c>
      <c r="G173" s="17" t="s">
        <v>827</v>
      </c>
      <c r="H173" s="17">
        <v>170</v>
      </c>
      <c r="I173" s="17" t="s">
        <v>84</v>
      </c>
      <c r="J173" s="43">
        <f>VLOOKUP($H173,[1]EDA!$H$6:$BH$470,42,FALSE)</f>
        <v>3</v>
      </c>
      <c r="K173" s="42">
        <f>VLOOKUP($H173,[1]EDA!$H$6:$BH$470,43,FALSE)</f>
        <v>2</v>
      </c>
      <c r="L173" s="42">
        <f>VLOOKUP($H173,[1]EDA!$H$6:$BH$470,44,FALSE)</f>
        <v>0</v>
      </c>
      <c r="M173" s="42">
        <f>VLOOKUP($H173,[1]EDA!$H$6:$BH$470,45,FALSE)</f>
        <v>4</v>
      </c>
      <c r="N173" s="42">
        <f>VLOOKUP($H173,[1]EDA!$H$6:$BH$470,46,FALSE)</f>
        <v>5</v>
      </c>
      <c r="O173" s="42">
        <f>VLOOKUP($H173,[1]EDA!$H$6:$BH$470,47,FALSE)</f>
        <v>6</v>
      </c>
      <c r="P173" s="42">
        <f>VLOOKUP($H173,[1]EDA!$H$6:$BH$470,48,FALSE)</f>
        <v>1</v>
      </c>
      <c r="Q173" s="42">
        <f>VLOOKUP($H173,[1]EDA!$H$6:$BH$470,49,FALSE)</f>
        <v>3</v>
      </c>
      <c r="R173" s="42">
        <f>VLOOKUP($H173,[1]EDA!$H$6:$BH$470,50,FALSE)</f>
        <v>10</v>
      </c>
      <c r="S173" s="42">
        <f>VLOOKUP($H173,[1]EDA!$H$6:$BH$470,51,FALSE)</f>
        <v>0</v>
      </c>
      <c r="T173" s="42">
        <f>VLOOKUP($H173,[1]EDA!$H$6:$BH$470,52,FALSE)</f>
        <v>0</v>
      </c>
      <c r="U173" s="42">
        <f>VLOOKUP($H173,[1]EDA!$H$6:$BH$470,53,FALSE)</f>
        <v>0</v>
      </c>
      <c r="V173" s="13"/>
      <c r="W173" s="13">
        <f t="shared" si="20"/>
        <v>34</v>
      </c>
      <c r="X173" s="20">
        <f t="shared" si="21"/>
        <v>0</v>
      </c>
      <c r="Y173" s="42">
        <f>VLOOKUP($H173,[2]EDA!$H$6:$AU$474,29,FALSE)</f>
        <v>0</v>
      </c>
      <c r="Z173" s="42">
        <f>VLOOKUP($H173,[2]EDA!$H$6:$AU$474,30,FALSE)</f>
        <v>0</v>
      </c>
      <c r="AA173" s="42">
        <f>VLOOKUP($H173,[2]EDA!$H$6:$AU$474,31,FALSE)</f>
        <v>0</v>
      </c>
      <c r="AB173" s="42">
        <f>VLOOKUP($H173,[2]EDA!$H$6:$AU$474,32,FALSE)</f>
        <v>0</v>
      </c>
      <c r="AC173" s="42">
        <f>VLOOKUP($H173,[2]EDA!$H$6:$AU$474,33,FALSE)</f>
        <v>0</v>
      </c>
      <c r="AD173" s="42">
        <f>VLOOKUP($H173,[2]EDA!$H$6:$AU$474,34,FALSE)</f>
        <v>0</v>
      </c>
      <c r="AE173" s="42">
        <f>VLOOKUP($H173,[2]EDA!$H$6:$AU$474,35,FALSE)</f>
        <v>0</v>
      </c>
      <c r="AF173" s="42">
        <f>VLOOKUP($H173,[2]EDA!$H$6:$AU$474,36,FALSE)</f>
        <v>0</v>
      </c>
      <c r="AG173" s="42">
        <f>VLOOKUP($H173,[2]EDA!$H$6:$AU$474,37,FALSE)</f>
        <v>0</v>
      </c>
      <c r="AH173" s="42">
        <f>VLOOKUP($H173,[2]EDA!$H$6:$AU$474,38,FALSE)</f>
        <v>0</v>
      </c>
      <c r="AI173" s="42">
        <f>VLOOKUP($H173,[2]EDA!$H$6:$AU$474,39,FALSE)</f>
        <v>0</v>
      </c>
      <c r="AJ173" s="42">
        <f>VLOOKUP($H173,[2]EDA!$H$6:$AU$474,40,FALSE)</f>
        <v>0</v>
      </c>
      <c r="AK173" s="23"/>
      <c r="AL173" s="45">
        <f t="shared" si="22"/>
        <v>0</v>
      </c>
      <c r="AM173" s="20">
        <f t="shared" si="23"/>
        <v>0</v>
      </c>
      <c r="AN173" s="42">
        <f>VLOOKUP($H173,[3]IRA!$H$6:$BH$470,42,FALSE)</f>
        <v>4</v>
      </c>
      <c r="AO173" s="42">
        <f>VLOOKUP($H173,[3]IRA!$H$6:$BH$470,43,FALSE)</f>
        <v>0</v>
      </c>
      <c r="AP173" s="42">
        <f>VLOOKUP($H173,[3]IRA!$H$6:$BH$470,44,FALSE)</f>
        <v>0</v>
      </c>
      <c r="AQ173" s="42">
        <f>VLOOKUP($H173,[3]IRA!$H$6:$BH$470,45,FALSE)</f>
        <v>2</v>
      </c>
      <c r="AR173" s="42">
        <f>VLOOKUP($H173,[3]IRA!$H$6:$BH$470,46,FALSE)</f>
        <v>0</v>
      </c>
      <c r="AS173" s="42">
        <f>VLOOKUP($H173,[3]IRA!$H$6:$BH$470,47,FALSE)</f>
        <v>0</v>
      </c>
      <c r="AT173" s="42">
        <f>VLOOKUP($H173,[3]IRA!$H$6:$BH$470,48,FALSE)</f>
        <v>0</v>
      </c>
      <c r="AU173" s="42">
        <f>VLOOKUP($H173,[3]IRA!$H$6:$BH$470,49,FALSE)</f>
        <v>0</v>
      </c>
      <c r="AV173" s="42">
        <f>VLOOKUP($H173,[3]IRA!$H$6:$BH$470,50,FALSE)</f>
        <v>1</v>
      </c>
      <c r="AW173" s="42">
        <f>VLOOKUP($H173,[3]IRA!$H$6:$BH$470,51,FALSE)</f>
        <v>0</v>
      </c>
      <c r="AX173" s="42">
        <f>VLOOKUP($H173,[3]IRA!$H$6:$BH$470,52,FALSE)</f>
        <v>0</v>
      </c>
      <c r="AY173" s="42">
        <f>VLOOKUP($H173,[3]IRA!$H$6:$BH$470,53,FALSE)</f>
        <v>0</v>
      </c>
      <c r="AZ173" s="23"/>
      <c r="BA173" s="23">
        <f t="shared" si="24"/>
        <v>7</v>
      </c>
      <c r="BB173" s="20">
        <f t="shared" si="25"/>
        <v>0</v>
      </c>
      <c r="BC173" s="42">
        <f>VLOOKUP($H173,[4]IRA!$H$7:$CH$471,68,FALSE)</f>
        <v>27</v>
      </c>
      <c r="BD173" s="42">
        <f>VLOOKUP($H173,[4]IRA!$H$7:$CH$471,69,FALSE)</f>
        <v>15</v>
      </c>
      <c r="BE173" s="42">
        <f>VLOOKUP($H173,[4]IRA!$H$7:$CH$471,70,FALSE)</f>
        <v>42</v>
      </c>
      <c r="BF173" s="42">
        <f>VLOOKUP($H173,[4]IRA!$H$7:$CH$471,71,FALSE)</f>
        <v>37</v>
      </c>
      <c r="BG173" s="42">
        <f>VLOOKUP($H173,[4]IRA!$H$7:$CH$471,72,FALSE)</f>
        <v>24</v>
      </c>
      <c r="BH173" s="42">
        <f>VLOOKUP($H173,[4]IRA!$H$7:$CH$471,73,FALSE)</f>
        <v>11</v>
      </c>
      <c r="BI173" s="42">
        <f>VLOOKUP($H173,[4]IRA!$H$7:$CH$471,74,FALSE)</f>
        <v>34</v>
      </c>
      <c r="BJ173" s="42">
        <f>VLOOKUP($H173,[4]IRA!$H$7:$CH$471,75,FALSE)</f>
        <v>26</v>
      </c>
      <c r="BK173" s="42">
        <f>VLOOKUP($H173,[4]IRA!$H$7:$CH$471,76,FALSE)</f>
        <v>14</v>
      </c>
      <c r="BL173" s="42">
        <f>VLOOKUP($H173,[4]IRA!$H$7:$CH$471,77,FALSE)</f>
        <v>0</v>
      </c>
      <c r="BM173" s="42">
        <f>VLOOKUP($H173,[4]IRA!$H$7:$CH$471,78,FALSE)</f>
        <v>0</v>
      </c>
      <c r="BN173" s="42">
        <f>VLOOKUP($H173,[4]IRA!$H$7:$CH$471,79,FALSE)</f>
        <v>0</v>
      </c>
      <c r="BO173" s="13"/>
      <c r="BP173" s="13">
        <f t="shared" si="26"/>
        <v>230</v>
      </c>
      <c r="BQ173" s="20">
        <f t="shared" si="27"/>
        <v>0</v>
      </c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  <c r="CT173" s="99"/>
      <c r="CU173" s="99"/>
      <c r="CV173" s="99"/>
      <c r="CW173" s="99"/>
      <c r="CX173" s="99"/>
      <c r="CY173" s="99"/>
      <c r="CZ173" s="99"/>
      <c r="DA173" s="99"/>
      <c r="DB173" s="99"/>
      <c r="DC173" s="99"/>
      <c r="DD173" s="99"/>
      <c r="DE173" s="99"/>
      <c r="DF173" s="99"/>
      <c r="DG173" s="99"/>
      <c r="DH173" s="99"/>
      <c r="DI173" s="99"/>
      <c r="DJ173" s="99"/>
      <c r="DK173" s="99"/>
      <c r="DL173" s="99"/>
      <c r="DM173" s="99"/>
      <c r="DN173" s="99"/>
    </row>
    <row r="174" spans="1:118" s="100" customFormat="1" ht="10.199999999999999" x14ac:dyDescent="0.2">
      <c r="A174" s="17" t="s">
        <v>58</v>
      </c>
      <c r="B174" s="17" t="s">
        <v>191</v>
      </c>
      <c r="C174" s="42">
        <v>406</v>
      </c>
      <c r="D174" s="16" t="s">
        <v>542</v>
      </c>
      <c r="E174" s="16" t="s">
        <v>58</v>
      </c>
      <c r="F174" s="17" t="s">
        <v>191</v>
      </c>
      <c r="G174" s="17" t="s">
        <v>832</v>
      </c>
      <c r="H174" s="17">
        <v>171</v>
      </c>
      <c r="I174" s="17" t="s">
        <v>192</v>
      </c>
      <c r="J174" s="43">
        <f>VLOOKUP($H174,[1]EDA!$H$6:$BH$470,42,FALSE)</f>
        <v>1</v>
      </c>
      <c r="K174" s="42">
        <f>VLOOKUP($H174,[1]EDA!$H$6:$BH$470,43,FALSE)</f>
        <v>1</v>
      </c>
      <c r="L174" s="42">
        <f>VLOOKUP($H174,[1]EDA!$H$6:$BH$470,44,FALSE)</f>
        <v>2</v>
      </c>
      <c r="M174" s="42">
        <f>VLOOKUP($H174,[1]EDA!$H$6:$BH$470,45,FALSE)</f>
        <v>0</v>
      </c>
      <c r="N174" s="42">
        <f>VLOOKUP($H174,[1]EDA!$H$6:$BH$470,46,FALSE)</f>
        <v>1</v>
      </c>
      <c r="O174" s="42">
        <f>VLOOKUP($H174,[1]EDA!$H$6:$BH$470,47,FALSE)</f>
        <v>4</v>
      </c>
      <c r="P174" s="42">
        <f>VLOOKUP($H174,[1]EDA!$H$6:$BH$470,48,FALSE)</f>
        <v>3</v>
      </c>
      <c r="Q174" s="42">
        <f>VLOOKUP($H174,[1]EDA!$H$6:$BH$470,49,FALSE)</f>
        <v>1</v>
      </c>
      <c r="R174" s="42">
        <f>VLOOKUP($H174,[1]EDA!$H$6:$BH$470,50,FALSE)</f>
        <v>7</v>
      </c>
      <c r="S174" s="42">
        <f>VLOOKUP($H174,[1]EDA!$H$6:$BH$470,51,FALSE)</f>
        <v>8</v>
      </c>
      <c r="T174" s="42">
        <f>VLOOKUP($H174,[1]EDA!$H$6:$BH$470,52,FALSE)</f>
        <v>0</v>
      </c>
      <c r="U174" s="42">
        <f>VLOOKUP($H174,[1]EDA!$H$6:$BH$470,53,FALSE)</f>
        <v>0</v>
      </c>
      <c r="V174" s="13"/>
      <c r="W174" s="13">
        <f t="shared" si="20"/>
        <v>28</v>
      </c>
      <c r="X174" s="20">
        <f t="shared" si="21"/>
        <v>0</v>
      </c>
      <c r="Y174" s="42">
        <f>VLOOKUP($H174,[2]EDA!$H$6:$AU$474,29,FALSE)</f>
        <v>0</v>
      </c>
      <c r="Z174" s="42">
        <f>VLOOKUP($H174,[2]EDA!$H$6:$AU$474,30,FALSE)</f>
        <v>0</v>
      </c>
      <c r="AA174" s="42">
        <f>VLOOKUP($H174,[2]EDA!$H$6:$AU$474,31,FALSE)</f>
        <v>0</v>
      </c>
      <c r="AB174" s="42">
        <f>VLOOKUP($H174,[2]EDA!$H$6:$AU$474,32,FALSE)</f>
        <v>0</v>
      </c>
      <c r="AC174" s="42">
        <f>VLOOKUP($H174,[2]EDA!$H$6:$AU$474,33,FALSE)</f>
        <v>0</v>
      </c>
      <c r="AD174" s="42">
        <f>VLOOKUP($H174,[2]EDA!$H$6:$AU$474,34,FALSE)</f>
        <v>0</v>
      </c>
      <c r="AE174" s="42">
        <f>VLOOKUP($H174,[2]EDA!$H$6:$AU$474,35,FALSE)</f>
        <v>0</v>
      </c>
      <c r="AF174" s="42">
        <f>VLOOKUP($H174,[2]EDA!$H$6:$AU$474,36,FALSE)</f>
        <v>0</v>
      </c>
      <c r="AG174" s="42">
        <f>VLOOKUP($H174,[2]EDA!$H$6:$AU$474,37,FALSE)</f>
        <v>0</v>
      </c>
      <c r="AH174" s="42">
        <f>VLOOKUP($H174,[2]EDA!$H$6:$AU$474,38,FALSE)</f>
        <v>0</v>
      </c>
      <c r="AI174" s="42">
        <f>VLOOKUP($H174,[2]EDA!$H$6:$AU$474,39,FALSE)</f>
        <v>0</v>
      </c>
      <c r="AJ174" s="42">
        <f>VLOOKUP($H174,[2]EDA!$H$6:$AU$474,40,FALSE)</f>
        <v>0</v>
      </c>
      <c r="AK174" s="23"/>
      <c r="AL174" s="45">
        <f t="shared" si="22"/>
        <v>0</v>
      </c>
      <c r="AM174" s="20">
        <f t="shared" si="23"/>
        <v>0</v>
      </c>
      <c r="AN174" s="42">
        <f>VLOOKUP($H174,[3]IRA!$H$6:$BH$470,42,FALSE)</f>
        <v>39</v>
      </c>
      <c r="AO174" s="42">
        <f>VLOOKUP($H174,[3]IRA!$H$6:$BH$470,43,FALSE)</f>
        <v>0</v>
      </c>
      <c r="AP174" s="42">
        <f>VLOOKUP($H174,[3]IRA!$H$6:$BH$470,44,FALSE)</f>
        <v>0</v>
      </c>
      <c r="AQ174" s="42">
        <f>VLOOKUP($H174,[3]IRA!$H$6:$BH$470,45,FALSE)</f>
        <v>0</v>
      </c>
      <c r="AR174" s="42">
        <f>VLOOKUP($H174,[3]IRA!$H$6:$BH$470,46,FALSE)</f>
        <v>0</v>
      </c>
      <c r="AS174" s="42">
        <f>VLOOKUP($H174,[3]IRA!$H$6:$BH$470,47,FALSE)</f>
        <v>0</v>
      </c>
      <c r="AT174" s="42">
        <f>VLOOKUP($H174,[3]IRA!$H$6:$BH$470,48,FALSE)</f>
        <v>1</v>
      </c>
      <c r="AU174" s="42">
        <f>VLOOKUP($H174,[3]IRA!$H$6:$BH$470,49,FALSE)</f>
        <v>0</v>
      </c>
      <c r="AV174" s="42">
        <f>VLOOKUP($H174,[3]IRA!$H$6:$BH$470,50,FALSE)</f>
        <v>0</v>
      </c>
      <c r="AW174" s="42">
        <f>VLOOKUP($H174,[3]IRA!$H$6:$BH$470,51,FALSE)</f>
        <v>0</v>
      </c>
      <c r="AX174" s="42">
        <f>VLOOKUP($H174,[3]IRA!$H$6:$BH$470,52,FALSE)</f>
        <v>0</v>
      </c>
      <c r="AY174" s="42">
        <f>VLOOKUP($H174,[3]IRA!$H$6:$BH$470,53,FALSE)</f>
        <v>0</v>
      </c>
      <c r="AZ174" s="23"/>
      <c r="BA174" s="23">
        <f t="shared" si="24"/>
        <v>40</v>
      </c>
      <c r="BB174" s="20">
        <f t="shared" si="25"/>
        <v>0</v>
      </c>
      <c r="BC174" s="42">
        <f>VLOOKUP($H174,[4]IRA!$H$7:$CH$471,68,FALSE)</f>
        <v>39</v>
      </c>
      <c r="BD174" s="42">
        <f>VLOOKUP($H174,[4]IRA!$H$7:$CH$471,69,FALSE)</f>
        <v>6</v>
      </c>
      <c r="BE174" s="42">
        <f>VLOOKUP($H174,[4]IRA!$H$7:$CH$471,70,FALSE)</f>
        <v>11</v>
      </c>
      <c r="BF174" s="42">
        <f>VLOOKUP($H174,[4]IRA!$H$7:$CH$471,71,FALSE)</f>
        <v>18</v>
      </c>
      <c r="BG174" s="42">
        <f>VLOOKUP($H174,[4]IRA!$H$7:$CH$471,72,FALSE)</f>
        <v>16</v>
      </c>
      <c r="BH174" s="42">
        <f>VLOOKUP($H174,[4]IRA!$H$7:$CH$471,73,FALSE)</f>
        <v>24</v>
      </c>
      <c r="BI174" s="42">
        <f>VLOOKUP($H174,[4]IRA!$H$7:$CH$471,74,FALSE)</f>
        <v>6</v>
      </c>
      <c r="BJ174" s="42">
        <f>VLOOKUP($H174,[4]IRA!$H$7:$CH$471,75,FALSE)</f>
        <v>10</v>
      </c>
      <c r="BK174" s="42">
        <f>VLOOKUP($H174,[4]IRA!$H$7:$CH$471,76,FALSE)</f>
        <v>8</v>
      </c>
      <c r="BL174" s="42">
        <f>VLOOKUP($H174,[4]IRA!$H$7:$CH$471,77,FALSE)</f>
        <v>7</v>
      </c>
      <c r="BM174" s="42">
        <f>VLOOKUP($H174,[4]IRA!$H$7:$CH$471,78,FALSE)</f>
        <v>0</v>
      </c>
      <c r="BN174" s="42">
        <f>VLOOKUP($H174,[4]IRA!$H$7:$CH$471,79,FALSE)</f>
        <v>0</v>
      </c>
      <c r="BO174" s="13"/>
      <c r="BP174" s="13">
        <f t="shared" si="26"/>
        <v>145</v>
      </c>
      <c r="BQ174" s="20">
        <f t="shared" si="27"/>
        <v>0</v>
      </c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</row>
    <row r="175" spans="1:118" s="100" customFormat="1" ht="10.199999999999999" x14ac:dyDescent="0.2">
      <c r="A175" s="17" t="s">
        <v>58</v>
      </c>
      <c r="B175" s="17" t="s">
        <v>191</v>
      </c>
      <c r="C175" s="42">
        <v>406</v>
      </c>
      <c r="D175" s="16" t="s">
        <v>542</v>
      </c>
      <c r="E175" s="16" t="s">
        <v>58</v>
      </c>
      <c r="F175" s="17" t="s">
        <v>191</v>
      </c>
      <c r="G175" s="17" t="s">
        <v>824</v>
      </c>
      <c r="H175" s="17">
        <v>172</v>
      </c>
      <c r="I175" s="17" t="s">
        <v>838</v>
      </c>
      <c r="J175" s="43">
        <f>VLOOKUP($H175,[1]EDA!$H$6:$BH$470,42,FALSE)</f>
        <v>9</v>
      </c>
      <c r="K175" s="42">
        <f>VLOOKUP($H175,[1]EDA!$H$6:$BH$470,43,FALSE)</f>
        <v>11</v>
      </c>
      <c r="L175" s="42">
        <f>VLOOKUP($H175,[1]EDA!$H$6:$BH$470,44,FALSE)</f>
        <v>5</v>
      </c>
      <c r="M175" s="42">
        <f>VLOOKUP($H175,[1]EDA!$H$6:$BH$470,45,FALSE)</f>
        <v>9</v>
      </c>
      <c r="N175" s="42">
        <f>VLOOKUP($H175,[1]EDA!$H$6:$BH$470,46,FALSE)</f>
        <v>1</v>
      </c>
      <c r="O175" s="42">
        <f>VLOOKUP($H175,[1]EDA!$H$6:$BH$470,47,FALSE)</f>
        <v>7</v>
      </c>
      <c r="P175" s="42">
        <f>VLOOKUP($H175,[1]EDA!$H$6:$BH$470,48,FALSE)</f>
        <v>7</v>
      </c>
      <c r="Q175" s="42">
        <f>VLOOKUP($H175,[1]EDA!$H$6:$BH$470,49,FALSE)</f>
        <v>3</v>
      </c>
      <c r="R175" s="42">
        <f>VLOOKUP($H175,[1]EDA!$H$6:$BH$470,50,FALSE)</f>
        <v>9</v>
      </c>
      <c r="S175" s="42">
        <f>VLOOKUP($H175,[1]EDA!$H$6:$BH$470,51,FALSE)</f>
        <v>3</v>
      </c>
      <c r="T175" s="42">
        <f>VLOOKUP($H175,[1]EDA!$H$6:$BH$470,52,FALSE)</f>
        <v>0</v>
      </c>
      <c r="U175" s="42">
        <f>VLOOKUP($H175,[1]EDA!$H$6:$BH$470,53,FALSE)</f>
        <v>0</v>
      </c>
      <c r="V175" s="13"/>
      <c r="W175" s="13">
        <f t="shared" si="20"/>
        <v>64</v>
      </c>
      <c r="X175" s="20">
        <f t="shared" si="21"/>
        <v>0</v>
      </c>
      <c r="Y175" s="42">
        <f>VLOOKUP($H175,[2]EDA!$H$6:$AU$474,29,FALSE)</f>
        <v>0</v>
      </c>
      <c r="Z175" s="42">
        <f>VLOOKUP($H175,[2]EDA!$H$6:$AU$474,30,FALSE)</f>
        <v>0</v>
      </c>
      <c r="AA175" s="42">
        <f>VLOOKUP($H175,[2]EDA!$H$6:$AU$474,31,FALSE)</f>
        <v>0</v>
      </c>
      <c r="AB175" s="42">
        <f>VLOOKUP($H175,[2]EDA!$H$6:$AU$474,32,FALSE)</f>
        <v>0</v>
      </c>
      <c r="AC175" s="42">
        <f>VLOOKUP($H175,[2]EDA!$H$6:$AU$474,33,FALSE)</f>
        <v>0</v>
      </c>
      <c r="AD175" s="42">
        <f>VLOOKUP($H175,[2]EDA!$H$6:$AU$474,34,FALSE)</f>
        <v>0</v>
      </c>
      <c r="AE175" s="42">
        <f>VLOOKUP($H175,[2]EDA!$H$6:$AU$474,35,FALSE)</f>
        <v>0</v>
      </c>
      <c r="AF175" s="42">
        <f>VLOOKUP($H175,[2]EDA!$H$6:$AU$474,36,FALSE)</f>
        <v>0</v>
      </c>
      <c r="AG175" s="42">
        <f>VLOOKUP($H175,[2]EDA!$H$6:$AU$474,37,FALSE)</f>
        <v>0</v>
      </c>
      <c r="AH175" s="42">
        <f>VLOOKUP($H175,[2]EDA!$H$6:$AU$474,38,FALSE)</f>
        <v>0</v>
      </c>
      <c r="AI175" s="42">
        <f>VLOOKUP($H175,[2]EDA!$H$6:$AU$474,39,FALSE)</f>
        <v>0</v>
      </c>
      <c r="AJ175" s="42">
        <f>VLOOKUP($H175,[2]EDA!$H$6:$AU$474,40,FALSE)</f>
        <v>0</v>
      </c>
      <c r="AK175" s="23"/>
      <c r="AL175" s="45">
        <f t="shared" si="22"/>
        <v>0</v>
      </c>
      <c r="AM175" s="20">
        <f t="shared" si="23"/>
        <v>0</v>
      </c>
      <c r="AN175" s="42">
        <f>VLOOKUP($H175,[3]IRA!$H$6:$BH$470,42,FALSE)</f>
        <v>26</v>
      </c>
      <c r="AO175" s="42">
        <f>VLOOKUP($H175,[3]IRA!$H$6:$BH$470,43,FALSE)</f>
        <v>8</v>
      </c>
      <c r="AP175" s="42">
        <f>VLOOKUP($H175,[3]IRA!$H$6:$BH$470,44,FALSE)</f>
        <v>3</v>
      </c>
      <c r="AQ175" s="42">
        <f>VLOOKUP($H175,[3]IRA!$H$6:$BH$470,45,FALSE)</f>
        <v>2</v>
      </c>
      <c r="AR175" s="42">
        <f>VLOOKUP($H175,[3]IRA!$H$6:$BH$470,46,FALSE)</f>
        <v>5</v>
      </c>
      <c r="AS175" s="42">
        <f>VLOOKUP($H175,[3]IRA!$H$6:$BH$470,47,FALSE)</f>
        <v>8</v>
      </c>
      <c r="AT175" s="42">
        <f>VLOOKUP($H175,[3]IRA!$H$6:$BH$470,48,FALSE)</f>
        <v>0</v>
      </c>
      <c r="AU175" s="42">
        <f>VLOOKUP($H175,[3]IRA!$H$6:$BH$470,49,FALSE)</f>
        <v>7</v>
      </c>
      <c r="AV175" s="42">
        <f>VLOOKUP($H175,[3]IRA!$H$6:$BH$470,50,FALSE)</f>
        <v>5</v>
      </c>
      <c r="AW175" s="42">
        <f>VLOOKUP($H175,[3]IRA!$H$6:$BH$470,51,FALSE)</f>
        <v>0</v>
      </c>
      <c r="AX175" s="42">
        <f>VLOOKUP($H175,[3]IRA!$H$6:$BH$470,52,FALSE)</f>
        <v>0</v>
      </c>
      <c r="AY175" s="42">
        <f>VLOOKUP($H175,[3]IRA!$H$6:$BH$470,53,FALSE)</f>
        <v>0</v>
      </c>
      <c r="AZ175" s="23"/>
      <c r="BA175" s="23">
        <f t="shared" si="24"/>
        <v>64</v>
      </c>
      <c r="BB175" s="20">
        <f t="shared" si="25"/>
        <v>0</v>
      </c>
      <c r="BC175" s="42">
        <f>VLOOKUP($H175,[4]IRA!$H$7:$CH$471,68,FALSE)</f>
        <v>67</v>
      </c>
      <c r="BD175" s="42">
        <f>VLOOKUP($H175,[4]IRA!$H$7:$CH$471,69,FALSE)</f>
        <v>38</v>
      </c>
      <c r="BE175" s="42">
        <f>VLOOKUP($H175,[4]IRA!$H$7:$CH$471,70,FALSE)</f>
        <v>16</v>
      </c>
      <c r="BF175" s="42">
        <f>VLOOKUP($H175,[4]IRA!$H$7:$CH$471,71,FALSE)</f>
        <v>18</v>
      </c>
      <c r="BG175" s="42">
        <f>VLOOKUP($H175,[4]IRA!$H$7:$CH$471,72,FALSE)</f>
        <v>14</v>
      </c>
      <c r="BH175" s="42">
        <f>VLOOKUP($H175,[4]IRA!$H$7:$CH$471,73,FALSE)</f>
        <v>31</v>
      </c>
      <c r="BI175" s="42">
        <f>VLOOKUP($H175,[4]IRA!$H$7:$CH$471,74,FALSE)</f>
        <v>6</v>
      </c>
      <c r="BJ175" s="42">
        <f>VLOOKUP($H175,[4]IRA!$H$7:$CH$471,75,FALSE)</f>
        <v>12</v>
      </c>
      <c r="BK175" s="42">
        <f>VLOOKUP($H175,[4]IRA!$H$7:$CH$471,76,FALSE)</f>
        <v>12</v>
      </c>
      <c r="BL175" s="42">
        <f>VLOOKUP($H175,[4]IRA!$H$7:$CH$471,77,FALSE)</f>
        <v>0</v>
      </c>
      <c r="BM175" s="42">
        <f>VLOOKUP($H175,[4]IRA!$H$7:$CH$471,78,FALSE)</f>
        <v>0</v>
      </c>
      <c r="BN175" s="42">
        <f>VLOOKUP($H175,[4]IRA!$H$7:$CH$471,79,FALSE)</f>
        <v>0</v>
      </c>
      <c r="BO175" s="13"/>
      <c r="BP175" s="13">
        <f t="shared" si="26"/>
        <v>214</v>
      </c>
      <c r="BQ175" s="20">
        <f t="shared" si="27"/>
        <v>0</v>
      </c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  <c r="CT175" s="99"/>
      <c r="CU175" s="99"/>
      <c r="CV175" s="99"/>
      <c r="CW175" s="99"/>
      <c r="CX175" s="99"/>
      <c r="CY175" s="99"/>
      <c r="CZ175" s="99"/>
      <c r="DA175" s="99"/>
      <c r="DB175" s="99"/>
      <c r="DC175" s="99"/>
      <c r="DD175" s="99"/>
      <c r="DE175" s="99"/>
      <c r="DF175" s="99"/>
      <c r="DG175" s="99"/>
      <c r="DH175" s="99"/>
      <c r="DI175" s="99"/>
      <c r="DJ175" s="99"/>
      <c r="DK175" s="99"/>
      <c r="DL175" s="99"/>
      <c r="DM175" s="99"/>
      <c r="DN175" s="99"/>
    </row>
    <row r="176" spans="1:118" s="100" customFormat="1" ht="10.199999999999999" x14ac:dyDescent="0.2">
      <c r="A176" s="17" t="s">
        <v>58</v>
      </c>
      <c r="B176" s="17" t="s">
        <v>191</v>
      </c>
      <c r="C176" s="42">
        <v>406</v>
      </c>
      <c r="D176" s="16" t="s">
        <v>542</v>
      </c>
      <c r="E176" s="16" t="s">
        <v>58</v>
      </c>
      <c r="F176" s="17" t="s">
        <v>191</v>
      </c>
      <c r="G176" s="17" t="s">
        <v>824</v>
      </c>
      <c r="H176" s="17">
        <v>173</v>
      </c>
      <c r="I176" s="17" t="s">
        <v>195</v>
      </c>
      <c r="J176" s="43">
        <f>VLOOKUP($H176,[1]EDA!$H$6:$BH$470,42,FALSE)</f>
        <v>0</v>
      </c>
      <c r="K176" s="42">
        <f>VLOOKUP($H176,[1]EDA!$H$6:$BH$470,43,FALSE)</f>
        <v>2</v>
      </c>
      <c r="L176" s="42">
        <f>VLOOKUP($H176,[1]EDA!$H$6:$BH$470,44,FALSE)</f>
        <v>4</v>
      </c>
      <c r="M176" s="42">
        <f>VLOOKUP($H176,[1]EDA!$H$6:$BH$470,45,FALSE)</f>
        <v>2</v>
      </c>
      <c r="N176" s="42">
        <f>VLOOKUP($H176,[1]EDA!$H$6:$BH$470,46,FALSE)</f>
        <v>3</v>
      </c>
      <c r="O176" s="42">
        <f>VLOOKUP($H176,[1]EDA!$H$6:$BH$470,47,FALSE)</f>
        <v>3</v>
      </c>
      <c r="P176" s="42">
        <f>VLOOKUP($H176,[1]EDA!$H$6:$BH$470,48,FALSE)</f>
        <v>0</v>
      </c>
      <c r="Q176" s="42">
        <f>VLOOKUP($H176,[1]EDA!$H$6:$BH$470,49,FALSE)</f>
        <v>6</v>
      </c>
      <c r="R176" s="42">
        <f>VLOOKUP($H176,[1]EDA!$H$6:$BH$470,50,FALSE)</f>
        <v>5</v>
      </c>
      <c r="S176" s="42">
        <f>VLOOKUP($H176,[1]EDA!$H$6:$BH$470,51,FALSE)</f>
        <v>0</v>
      </c>
      <c r="T176" s="42">
        <f>VLOOKUP($H176,[1]EDA!$H$6:$BH$470,52,FALSE)</f>
        <v>0</v>
      </c>
      <c r="U176" s="42">
        <f>VLOOKUP($H176,[1]EDA!$H$6:$BH$470,53,FALSE)</f>
        <v>0</v>
      </c>
      <c r="V176" s="13"/>
      <c r="W176" s="13">
        <f t="shared" si="20"/>
        <v>25</v>
      </c>
      <c r="X176" s="20">
        <f t="shared" si="21"/>
        <v>0</v>
      </c>
      <c r="Y176" s="42">
        <f>VLOOKUP($H176,[2]EDA!$H$6:$AU$474,29,FALSE)</f>
        <v>0</v>
      </c>
      <c r="Z176" s="42">
        <f>VLOOKUP($H176,[2]EDA!$H$6:$AU$474,30,FALSE)</f>
        <v>0</v>
      </c>
      <c r="AA176" s="42">
        <f>VLOOKUP($H176,[2]EDA!$H$6:$AU$474,31,FALSE)</f>
        <v>0</v>
      </c>
      <c r="AB176" s="42">
        <f>VLOOKUP($H176,[2]EDA!$H$6:$AU$474,32,FALSE)</f>
        <v>0</v>
      </c>
      <c r="AC176" s="42">
        <f>VLOOKUP($H176,[2]EDA!$H$6:$AU$474,33,FALSE)</f>
        <v>0</v>
      </c>
      <c r="AD176" s="42">
        <f>VLOOKUP($H176,[2]EDA!$H$6:$AU$474,34,FALSE)</f>
        <v>0</v>
      </c>
      <c r="AE176" s="42">
        <f>VLOOKUP($H176,[2]EDA!$H$6:$AU$474,35,FALSE)</f>
        <v>0</v>
      </c>
      <c r="AF176" s="42">
        <f>VLOOKUP($H176,[2]EDA!$H$6:$AU$474,36,FALSE)</f>
        <v>0</v>
      </c>
      <c r="AG176" s="42">
        <f>VLOOKUP($H176,[2]EDA!$H$6:$AU$474,37,FALSE)</f>
        <v>0</v>
      </c>
      <c r="AH176" s="42">
        <f>VLOOKUP($H176,[2]EDA!$H$6:$AU$474,38,FALSE)</f>
        <v>0</v>
      </c>
      <c r="AI176" s="42">
        <f>VLOOKUP($H176,[2]EDA!$H$6:$AU$474,39,FALSE)</f>
        <v>0</v>
      </c>
      <c r="AJ176" s="42">
        <f>VLOOKUP($H176,[2]EDA!$H$6:$AU$474,40,FALSE)</f>
        <v>0</v>
      </c>
      <c r="AK176" s="23"/>
      <c r="AL176" s="45">
        <f t="shared" si="22"/>
        <v>0</v>
      </c>
      <c r="AM176" s="20">
        <f t="shared" si="23"/>
        <v>0</v>
      </c>
      <c r="AN176" s="42">
        <f>VLOOKUP($H176,[3]IRA!$H$6:$BH$470,42,FALSE)</f>
        <v>0</v>
      </c>
      <c r="AO176" s="42">
        <f>VLOOKUP($H176,[3]IRA!$H$6:$BH$470,43,FALSE)</f>
        <v>0</v>
      </c>
      <c r="AP176" s="42">
        <f>VLOOKUP($H176,[3]IRA!$H$6:$BH$470,44,FALSE)</f>
        <v>0</v>
      </c>
      <c r="AQ176" s="42">
        <f>VLOOKUP($H176,[3]IRA!$H$6:$BH$470,45,FALSE)</f>
        <v>0</v>
      </c>
      <c r="AR176" s="42">
        <f>VLOOKUP($H176,[3]IRA!$H$6:$BH$470,46,FALSE)</f>
        <v>0</v>
      </c>
      <c r="AS176" s="42">
        <f>VLOOKUP($H176,[3]IRA!$H$6:$BH$470,47,FALSE)</f>
        <v>0</v>
      </c>
      <c r="AT176" s="42">
        <f>VLOOKUP($H176,[3]IRA!$H$6:$BH$470,48,FALSE)</f>
        <v>0</v>
      </c>
      <c r="AU176" s="42">
        <f>VLOOKUP($H176,[3]IRA!$H$6:$BH$470,49,FALSE)</f>
        <v>0</v>
      </c>
      <c r="AV176" s="42">
        <f>VLOOKUP($H176,[3]IRA!$H$6:$BH$470,50,FALSE)</f>
        <v>0</v>
      </c>
      <c r="AW176" s="42">
        <f>VLOOKUP($H176,[3]IRA!$H$6:$BH$470,51,FALSE)</f>
        <v>0</v>
      </c>
      <c r="AX176" s="42">
        <f>VLOOKUP($H176,[3]IRA!$H$6:$BH$470,52,FALSE)</f>
        <v>0</v>
      </c>
      <c r="AY176" s="42">
        <f>VLOOKUP($H176,[3]IRA!$H$6:$BH$470,53,FALSE)</f>
        <v>0</v>
      </c>
      <c r="AZ176" s="23"/>
      <c r="BA176" s="23">
        <f t="shared" si="24"/>
        <v>0</v>
      </c>
      <c r="BB176" s="20">
        <f t="shared" si="25"/>
        <v>0</v>
      </c>
      <c r="BC176" s="42">
        <f>VLOOKUP($H176,[4]IRA!$H$7:$CH$471,68,FALSE)</f>
        <v>11</v>
      </c>
      <c r="BD176" s="42">
        <f>VLOOKUP($H176,[4]IRA!$H$7:$CH$471,69,FALSE)</f>
        <v>17</v>
      </c>
      <c r="BE176" s="42">
        <f>VLOOKUP($H176,[4]IRA!$H$7:$CH$471,70,FALSE)</f>
        <v>14</v>
      </c>
      <c r="BF176" s="42">
        <f>VLOOKUP($H176,[4]IRA!$H$7:$CH$471,71,FALSE)</f>
        <v>2</v>
      </c>
      <c r="BG176" s="42">
        <f>VLOOKUP($H176,[4]IRA!$H$7:$CH$471,72,FALSE)</f>
        <v>20</v>
      </c>
      <c r="BH176" s="42">
        <f>VLOOKUP($H176,[4]IRA!$H$7:$CH$471,73,FALSE)</f>
        <v>8</v>
      </c>
      <c r="BI176" s="42">
        <f>VLOOKUP($H176,[4]IRA!$H$7:$CH$471,74,FALSE)</f>
        <v>0</v>
      </c>
      <c r="BJ176" s="42">
        <f>VLOOKUP($H176,[4]IRA!$H$7:$CH$471,75,FALSE)</f>
        <v>23</v>
      </c>
      <c r="BK176" s="42">
        <f>VLOOKUP($H176,[4]IRA!$H$7:$CH$471,76,FALSE)</f>
        <v>9</v>
      </c>
      <c r="BL176" s="42">
        <f>VLOOKUP($H176,[4]IRA!$H$7:$CH$471,77,FALSE)</f>
        <v>0</v>
      </c>
      <c r="BM176" s="42">
        <f>VLOOKUP($H176,[4]IRA!$H$7:$CH$471,78,FALSE)</f>
        <v>0</v>
      </c>
      <c r="BN176" s="42">
        <f>VLOOKUP($H176,[4]IRA!$H$7:$CH$471,79,FALSE)</f>
        <v>0</v>
      </c>
      <c r="BO176" s="13"/>
      <c r="BP176" s="13">
        <f t="shared" si="26"/>
        <v>104</v>
      </c>
      <c r="BQ176" s="20">
        <f t="shared" si="27"/>
        <v>0</v>
      </c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  <c r="CT176" s="99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</row>
    <row r="177" spans="1:118" s="100" customFormat="1" ht="10.199999999999999" x14ac:dyDescent="0.2">
      <c r="A177" s="17" t="s">
        <v>58</v>
      </c>
      <c r="B177" s="17" t="s">
        <v>191</v>
      </c>
      <c r="C177" s="42">
        <v>406</v>
      </c>
      <c r="D177" s="16" t="s">
        <v>542</v>
      </c>
      <c r="E177" s="16" t="s">
        <v>58</v>
      </c>
      <c r="F177" s="17" t="s">
        <v>191</v>
      </c>
      <c r="G177" s="17" t="s">
        <v>824</v>
      </c>
      <c r="H177" s="17">
        <v>174</v>
      </c>
      <c r="I177" s="17" t="s">
        <v>190</v>
      </c>
      <c r="J177" s="43">
        <f>VLOOKUP($H177,[1]EDA!$H$6:$BH$470,42,FALSE)</f>
        <v>0</v>
      </c>
      <c r="K177" s="42">
        <f>VLOOKUP($H177,[1]EDA!$H$6:$BH$470,43,FALSE)</f>
        <v>1</v>
      </c>
      <c r="L177" s="42">
        <f>VLOOKUP($H177,[1]EDA!$H$6:$BH$470,44,FALSE)</f>
        <v>0</v>
      </c>
      <c r="M177" s="42">
        <f>VLOOKUP($H177,[1]EDA!$H$6:$BH$470,45,FALSE)</f>
        <v>0</v>
      </c>
      <c r="N177" s="42">
        <f>VLOOKUP($H177,[1]EDA!$H$6:$BH$470,46,FALSE)</f>
        <v>1</v>
      </c>
      <c r="O177" s="42">
        <f>VLOOKUP($H177,[1]EDA!$H$6:$BH$470,47,FALSE)</f>
        <v>2</v>
      </c>
      <c r="P177" s="42">
        <f>VLOOKUP($H177,[1]EDA!$H$6:$BH$470,48,FALSE)</f>
        <v>3</v>
      </c>
      <c r="Q177" s="42">
        <f>VLOOKUP($H177,[1]EDA!$H$6:$BH$470,49,FALSE)</f>
        <v>2</v>
      </c>
      <c r="R177" s="42">
        <f>VLOOKUP($H177,[1]EDA!$H$6:$BH$470,50,FALSE)</f>
        <v>0</v>
      </c>
      <c r="S177" s="42">
        <f>VLOOKUP($H177,[1]EDA!$H$6:$BH$470,51,FALSE)</f>
        <v>0</v>
      </c>
      <c r="T177" s="42">
        <f>VLOOKUP($H177,[1]EDA!$H$6:$BH$470,52,FALSE)</f>
        <v>0</v>
      </c>
      <c r="U177" s="42">
        <f>VLOOKUP($H177,[1]EDA!$H$6:$BH$470,53,FALSE)</f>
        <v>0</v>
      </c>
      <c r="V177" s="13"/>
      <c r="W177" s="13">
        <f t="shared" si="20"/>
        <v>9</v>
      </c>
      <c r="X177" s="20">
        <f t="shared" si="21"/>
        <v>0</v>
      </c>
      <c r="Y177" s="42">
        <f>VLOOKUP($H177,[2]EDA!$H$6:$AU$474,29,FALSE)</f>
        <v>0</v>
      </c>
      <c r="Z177" s="42">
        <f>VLOOKUP($H177,[2]EDA!$H$6:$AU$474,30,FALSE)</f>
        <v>0</v>
      </c>
      <c r="AA177" s="42">
        <f>VLOOKUP($H177,[2]EDA!$H$6:$AU$474,31,FALSE)</f>
        <v>0</v>
      </c>
      <c r="AB177" s="42">
        <f>VLOOKUP($H177,[2]EDA!$H$6:$AU$474,32,FALSE)</f>
        <v>0</v>
      </c>
      <c r="AC177" s="42">
        <f>VLOOKUP($H177,[2]EDA!$H$6:$AU$474,33,FALSE)</f>
        <v>0</v>
      </c>
      <c r="AD177" s="42">
        <f>VLOOKUP($H177,[2]EDA!$H$6:$AU$474,34,FALSE)</f>
        <v>0</v>
      </c>
      <c r="AE177" s="42">
        <f>VLOOKUP($H177,[2]EDA!$H$6:$AU$474,35,FALSE)</f>
        <v>0</v>
      </c>
      <c r="AF177" s="42">
        <f>VLOOKUP($H177,[2]EDA!$H$6:$AU$474,36,FALSE)</f>
        <v>0</v>
      </c>
      <c r="AG177" s="42">
        <f>VLOOKUP($H177,[2]EDA!$H$6:$AU$474,37,FALSE)</f>
        <v>0</v>
      </c>
      <c r="AH177" s="42">
        <f>VLOOKUP($H177,[2]EDA!$H$6:$AU$474,38,FALSE)</f>
        <v>0</v>
      </c>
      <c r="AI177" s="42">
        <f>VLOOKUP($H177,[2]EDA!$H$6:$AU$474,39,FALSE)</f>
        <v>0</v>
      </c>
      <c r="AJ177" s="42">
        <f>VLOOKUP($H177,[2]EDA!$H$6:$AU$474,40,FALSE)</f>
        <v>0</v>
      </c>
      <c r="AK177" s="23"/>
      <c r="AL177" s="45">
        <f t="shared" si="22"/>
        <v>0</v>
      </c>
      <c r="AM177" s="20">
        <f t="shared" si="23"/>
        <v>0</v>
      </c>
      <c r="AN177" s="42">
        <f>VLOOKUP($H177,[3]IRA!$H$6:$BH$470,42,FALSE)</f>
        <v>17</v>
      </c>
      <c r="AO177" s="42">
        <f>VLOOKUP($H177,[3]IRA!$H$6:$BH$470,43,FALSE)</f>
        <v>1</v>
      </c>
      <c r="AP177" s="42">
        <f>VLOOKUP($H177,[3]IRA!$H$6:$BH$470,44,FALSE)</f>
        <v>0</v>
      </c>
      <c r="AQ177" s="42">
        <f>VLOOKUP($H177,[3]IRA!$H$6:$BH$470,45,FALSE)</f>
        <v>0</v>
      </c>
      <c r="AR177" s="42">
        <f>VLOOKUP($H177,[3]IRA!$H$6:$BH$470,46,FALSE)</f>
        <v>0</v>
      </c>
      <c r="AS177" s="42">
        <f>VLOOKUP($H177,[3]IRA!$H$6:$BH$470,47,FALSE)</f>
        <v>0</v>
      </c>
      <c r="AT177" s="42">
        <f>VLOOKUP($H177,[3]IRA!$H$6:$BH$470,48,FALSE)</f>
        <v>0</v>
      </c>
      <c r="AU177" s="42">
        <f>VLOOKUP($H177,[3]IRA!$H$6:$BH$470,49,FALSE)</f>
        <v>0</v>
      </c>
      <c r="AV177" s="42">
        <f>VLOOKUP($H177,[3]IRA!$H$6:$BH$470,50,FALSE)</f>
        <v>0</v>
      </c>
      <c r="AW177" s="42">
        <f>VLOOKUP($H177,[3]IRA!$H$6:$BH$470,51,FALSE)</f>
        <v>0</v>
      </c>
      <c r="AX177" s="42">
        <f>VLOOKUP($H177,[3]IRA!$H$6:$BH$470,52,FALSE)</f>
        <v>0</v>
      </c>
      <c r="AY177" s="42">
        <f>VLOOKUP($H177,[3]IRA!$H$6:$BH$470,53,FALSE)</f>
        <v>0</v>
      </c>
      <c r="AZ177" s="23"/>
      <c r="BA177" s="23">
        <f t="shared" si="24"/>
        <v>18</v>
      </c>
      <c r="BB177" s="20">
        <f t="shared" si="25"/>
        <v>0</v>
      </c>
      <c r="BC177" s="42">
        <f>VLOOKUP($H177,[4]IRA!$H$7:$CH$471,68,FALSE)</f>
        <v>17</v>
      </c>
      <c r="BD177" s="42">
        <f>VLOOKUP($H177,[4]IRA!$H$7:$CH$471,69,FALSE)</f>
        <v>5</v>
      </c>
      <c r="BE177" s="42">
        <f>VLOOKUP($H177,[4]IRA!$H$7:$CH$471,70,FALSE)</f>
        <v>3</v>
      </c>
      <c r="BF177" s="42">
        <f>VLOOKUP($H177,[4]IRA!$H$7:$CH$471,71,FALSE)</f>
        <v>2</v>
      </c>
      <c r="BG177" s="42">
        <f>VLOOKUP($H177,[4]IRA!$H$7:$CH$471,72,FALSE)</f>
        <v>15</v>
      </c>
      <c r="BH177" s="42">
        <f>VLOOKUP($H177,[4]IRA!$H$7:$CH$471,73,FALSE)</f>
        <v>8</v>
      </c>
      <c r="BI177" s="42">
        <f>VLOOKUP($H177,[4]IRA!$H$7:$CH$471,74,FALSE)</f>
        <v>7</v>
      </c>
      <c r="BJ177" s="42">
        <f>VLOOKUP($H177,[4]IRA!$H$7:$CH$471,75,FALSE)</f>
        <v>2</v>
      </c>
      <c r="BK177" s="42">
        <f>VLOOKUP($H177,[4]IRA!$H$7:$CH$471,76,FALSE)</f>
        <v>1</v>
      </c>
      <c r="BL177" s="42">
        <f>VLOOKUP($H177,[4]IRA!$H$7:$CH$471,77,FALSE)</f>
        <v>1</v>
      </c>
      <c r="BM177" s="42">
        <f>VLOOKUP($H177,[4]IRA!$H$7:$CH$471,78,FALSE)</f>
        <v>0</v>
      </c>
      <c r="BN177" s="42">
        <f>VLOOKUP($H177,[4]IRA!$H$7:$CH$471,79,FALSE)</f>
        <v>0</v>
      </c>
      <c r="BO177" s="13"/>
      <c r="BP177" s="13">
        <f t="shared" si="26"/>
        <v>61</v>
      </c>
      <c r="BQ177" s="20">
        <f t="shared" si="27"/>
        <v>0</v>
      </c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99"/>
      <c r="DB177" s="99"/>
      <c r="DC177" s="99"/>
      <c r="DD177" s="99"/>
      <c r="DE177" s="99"/>
      <c r="DF177" s="99"/>
      <c r="DG177" s="99"/>
      <c r="DH177" s="99"/>
      <c r="DI177" s="99"/>
      <c r="DJ177" s="99"/>
      <c r="DK177" s="99"/>
      <c r="DL177" s="99"/>
      <c r="DM177" s="99"/>
      <c r="DN177" s="99"/>
    </row>
    <row r="178" spans="1:118" s="100" customFormat="1" ht="10.199999999999999" x14ac:dyDescent="0.2">
      <c r="A178" s="17" t="s">
        <v>58</v>
      </c>
      <c r="B178" s="17" t="s">
        <v>191</v>
      </c>
      <c r="C178" s="42">
        <v>406</v>
      </c>
      <c r="D178" s="16" t="s">
        <v>542</v>
      </c>
      <c r="E178" s="16" t="s">
        <v>58</v>
      </c>
      <c r="F178" s="17" t="s">
        <v>191</v>
      </c>
      <c r="G178" s="17" t="s">
        <v>824</v>
      </c>
      <c r="H178" s="17">
        <v>175</v>
      </c>
      <c r="I178" s="17" t="s">
        <v>193</v>
      </c>
      <c r="J178" s="43">
        <f>VLOOKUP($H178,[1]EDA!$H$6:$BH$470,42,FALSE)</f>
        <v>0</v>
      </c>
      <c r="K178" s="42">
        <f>VLOOKUP($H178,[1]EDA!$H$6:$BH$470,43,FALSE)</f>
        <v>0</v>
      </c>
      <c r="L178" s="42">
        <f>VLOOKUP($H178,[1]EDA!$H$6:$BH$470,44,FALSE)</f>
        <v>2</v>
      </c>
      <c r="M178" s="42">
        <f>VLOOKUP($H178,[1]EDA!$H$6:$BH$470,45,FALSE)</f>
        <v>6</v>
      </c>
      <c r="N178" s="42">
        <f>VLOOKUP($H178,[1]EDA!$H$6:$BH$470,46,FALSE)</f>
        <v>1</v>
      </c>
      <c r="O178" s="42">
        <f>VLOOKUP($H178,[1]EDA!$H$6:$BH$470,47,FALSE)</f>
        <v>0</v>
      </c>
      <c r="P178" s="42">
        <f>VLOOKUP($H178,[1]EDA!$H$6:$BH$470,48,FALSE)</f>
        <v>0</v>
      </c>
      <c r="Q178" s="42">
        <f>VLOOKUP($H178,[1]EDA!$H$6:$BH$470,49,FALSE)</f>
        <v>1</v>
      </c>
      <c r="R178" s="42">
        <f>VLOOKUP($H178,[1]EDA!$H$6:$BH$470,50,FALSE)</f>
        <v>5</v>
      </c>
      <c r="S178" s="42">
        <f>VLOOKUP($H178,[1]EDA!$H$6:$BH$470,51,FALSE)</f>
        <v>0</v>
      </c>
      <c r="T178" s="42">
        <f>VLOOKUP($H178,[1]EDA!$H$6:$BH$470,52,FALSE)</f>
        <v>0</v>
      </c>
      <c r="U178" s="42">
        <f>VLOOKUP($H178,[1]EDA!$H$6:$BH$470,53,FALSE)</f>
        <v>0</v>
      </c>
      <c r="V178" s="13"/>
      <c r="W178" s="13">
        <f t="shared" si="20"/>
        <v>15</v>
      </c>
      <c r="X178" s="20">
        <f t="shared" si="21"/>
        <v>0</v>
      </c>
      <c r="Y178" s="42">
        <f>VLOOKUP($H178,[2]EDA!$H$6:$AU$474,29,FALSE)</f>
        <v>0</v>
      </c>
      <c r="Z178" s="42">
        <f>VLOOKUP($H178,[2]EDA!$H$6:$AU$474,30,FALSE)</f>
        <v>0</v>
      </c>
      <c r="AA178" s="42">
        <f>VLOOKUP($H178,[2]EDA!$H$6:$AU$474,31,FALSE)</f>
        <v>0</v>
      </c>
      <c r="AB178" s="42">
        <f>VLOOKUP($H178,[2]EDA!$H$6:$AU$474,32,FALSE)</f>
        <v>0</v>
      </c>
      <c r="AC178" s="42">
        <f>VLOOKUP($H178,[2]EDA!$H$6:$AU$474,33,FALSE)</f>
        <v>0</v>
      </c>
      <c r="AD178" s="42">
        <f>VLOOKUP($H178,[2]EDA!$H$6:$AU$474,34,FALSE)</f>
        <v>0</v>
      </c>
      <c r="AE178" s="42">
        <f>VLOOKUP($H178,[2]EDA!$H$6:$AU$474,35,FALSE)</f>
        <v>0</v>
      </c>
      <c r="AF178" s="42">
        <f>VLOOKUP($H178,[2]EDA!$H$6:$AU$474,36,FALSE)</f>
        <v>0</v>
      </c>
      <c r="AG178" s="42">
        <f>VLOOKUP($H178,[2]EDA!$H$6:$AU$474,37,FALSE)</f>
        <v>0</v>
      </c>
      <c r="AH178" s="42">
        <f>VLOOKUP($H178,[2]EDA!$H$6:$AU$474,38,FALSE)</f>
        <v>0</v>
      </c>
      <c r="AI178" s="42">
        <f>VLOOKUP($H178,[2]EDA!$H$6:$AU$474,39,FALSE)</f>
        <v>0</v>
      </c>
      <c r="AJ178" s="42">
        <f>VLOOKUP($H178,[2]EDA!$H$6:$AU$474,40,FALSE)</f>
        <v>0</v>
      </c>
      <c r="AK178" s="23"/>
      <c r="AL178" s="45">
        <f t="shared" si="22"/>
        <v>0</v>
      </c>
      <c r="AM178" s="20">
        <f t="shared" si="23"/>
        <v>0</v>
      </c>
      <c r="AN178" s="42">
        <f>VLOOKUP($H178,[3]IRA!$H$6:$BH$470,42,FALSE)</f>
        <v>4</v>
      </c>
      <c r="AO178" s="42">
        <f>VLOOKUP($H178,[3]IRA!$H$6:$BH$470,43,FALSE)</f>
        <v>0</v>
      </c>
      <c r="AP178" s="42">
        <f>VLOOKUP($H178,[3]IRA!$H$6:$BH$470,44,FALSE)</f>
        <v>0</v>
      </c>
      <c r="AQ178" s="42">
        <f>VLOOKUP($H178,[3]IRA!$H$6:$BH$470,45,FALSE)</f>
        <v>0</v>
      </c>
      <c r="AR178" s="42">
        <f>VLOOKUP($H178,[3]IRA!$H$6:$BH$470,46,FALSE)</f>
        <v>0</v>
      </c>
      <c r="AS178" s="42">
        <f>VLOOKUP($H178,[3]IRA!$H$6:$BH$470,47,FALSE)</f>
        <v>0</v>
      </c>
      <c r="AT178" s="42">
        <f>VLOOKUP($H178,[3]IRA!$H$6:$BH$470,48,FALSE)</f>
        <v>0</v>
      </c>
      <c r="AU178" s="42">
        <f>VLOOKUP($H178,[3]IRA!$H$6:$BH$470,49,FALSE)</f>
        <v>0</v>
      </c>
      <c r="AV178" s="42">
        <f>VLOOKUP($H178,[3]IRA!$H$6:$BH$470,50,FALSE)</f>
        <v>0</v>
      </c>
      <c r="AW178" s="42">
        <f>VLOOKUP($H178,[3]IRA!$H$6:$BH$470,51,FALSE)</f>
        <v>0</v>
      </c>
      <c r="AX178" s="42">
        <f>VLOOKUP($H178,[3]IRA!$H$6:$BH$470,52,FALSE)</f>
        <v>0</v>
      </c>
      <c r="AY178" s="42">
        <f>VLOOKUP($H178,[3]IRA!$H$6:$BH$470,53,FALSE)</f>
        <v>0</v>
      </c>
      <c r="AZ178" s="23"/>
      <c r="BA178" s="23">
        <f t="shared" si="24"/>
        <v>4</v>
      </c>
      <c r="BB178" s="20">
        <f t="shared" si="25"/>
        <v>0</v>
      </c>
      <c r="BC178" s="42">
        <f>VLOOKUP($H178,[4]IRA!$H$7:$CH$471,68,FALSE)</f>
        <v>10</v>
      </c>
      <c r="BD178" s="42">
        <f>VLOOKUP($H178,[4]IRA!$H$7:$CH$471,69,FALSE)</f>
        <v>2</v>
      </c>
      <c r="BE178" s="42">
        <f>VLOOKUP($H178,[4]IRA!$H$7:$CH$471,70,FALSE)</f>
        <v>5</v>
      </c>
      <c r="BF178" s="42">
        <f>VLOOKUP($H178,[4]IRA!$H$7:$CH$471,71,FALSE)</f>
        <v>5</v>
      </c>
      <c r="BG178" s="42">
        <f>VLOOKUP($H178,[4]IRA!$H$7:$CH$471,72,FALSE)</f>
        <v>2</v>
      </c>
      <c r="BH178" s="42">
        <f>VLOOKUP($H178,[4]IRA!$H$7:$CH$471,73,FALSE)</f>
        <v>0</v>
      </c>
      <c r="BI178" s="42">
        <f>VLOOKUP($H178,[4]IRA!$H$7:$CH$471,74,FALSE)</f>
        <v>0</v>
      </c>
      <c r="BJ178" s="42">
        <f>VLOOKUP($H178,[4]IRA!$H$7:$CH$471,75,FALSE)</f>
        <v>4</v>
      </c>
      <c r="BK178" s="42">
        <f>VLOOKUP($H178,[4]IRA!$H$7:$CH$471,76,FALSE)</f>
        <v>3</v>
      </c>
      <c r="BL178" s="42">
        <f>VLOOKUP($H178,[4]IRA!$H$7:$CH$471,77,FALSE)</f>
        <v>0</v>
      </c>
      <c r="BM178" s="42">
        <f>VLOOKUP($H178,[4]IRA!$H$7:$CH$471,78,FALSE)</f>
        <v>0</v>
      </c>
      <c r="BN178" s="42">
        <f>VLOOKUP($H178,[4]IRA!$H$7:$CH$471,79,FALSE)</f>
        <v>0</v>
      </c>
      <c r="BO178" s="13"/>
      <c r="BP178" s="13">
        <f t="shared" si="26"/>
        <v>31</v>
      </c>
      <c r="BQ178" s="20">
        <f t="shared" si="27"/>
        <v>0</v>
      </c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  <c r="CT178" s="99"/>
      <c r="CU178" s="99"/>
      <c r="CV178" s="99"/>
      <c r="CW178" s="99"/>
      <c r="CX178" s="99"/>
      <c r="CY178" s="99"/>
      <c r="CZ178" s="99"/>
      <c r="DA178" s="99"/>
      <c r="DB178" s="99"/>
      <c r="DC178" s="99"/>
      <c r="DD178" s="99"/>
      <c r="DE178" s="99"/>
      <c r="DF178" s="99"/>
      <c r="DG178" s="99"/>
      <c r="DH178" s="99"/>
      <c r="DI178" s="99"/>
      <c r="DJ178" s="99"/>
      <c r="DK178" s="99"/>
      <c r="DL178" s="99"/>
      <c r="DM178" s="99"/>
      <c r="DN178" s="99"/>
    </row>
    <row r="179" spans="1:118" s="100" customFormat="1" ht="10.199999999999999" x14ac:dyDescent="0.2">
      <c r="A179" s="17" t="s">
        <v>58</v>
      </c>
      <c r="B179" s="17" t="s">
        <v>197</v>
      </c>
      <c r="C179" s="42">
        <v>406</v>
      </c>
      <c r="D179" s="16" t="s">
        <v>542</v>
      </c>
      <c r="E179" s="16" t="s">
        <v>58</v>
      </c>
      <c r="F179" s="17" t="s">
        <v>59</v>
      </c>
      <c r="G179" s="17" t="s">
        <v>832</v>
      </c>
      <c r="H179" s="17">
        <v>176</v>
      </c>
      <c r="I179" s="17" t="s">
        <v>839</v>
      </c>
      <c r="J179" s="43">
        <f>VLOOKUP($H179,[1]EDA!$H$6:$BH$470,42,FALSE)</f>
        <v>1</v>
      </c>
      <c r="K179" s="42">
        <f>VLOOKUP($H179,[1]EDA!$H$6:$BH$470,43,FALSE)</f>
        <v>3</v>
      </c>
      <c r="L179" s="42">
        <f>VLOOKUP($H179,[1]EDA!$H$6:$BH$470,44,FALSE)</f>
        <v>2</v>
      </c>
      <c r="M179" s="42">
        <f>VLOOKUP($H179,[1]EDA!$H$6:$BH$470,45,FALSE)</f>
        <v>8</v>
      </c>
      <c r="N179" s="42">
        <f>VLOOKUP($H179,[1]EDA!$H$6:$BH$470,46,FALSE)</f>
        <v>6</v>
      </c>
      <c r="O179" s="42">
        <f>VLOOKUP($H179,[1]EDA!$H$6:$BH$470,47,FALSE)</f>
        <v>2</v>
      </c>
      <c r="P179" s="42">
        <f>VLOOKUP($H179,[1]EDA!$H$6:$BH$470,48,FALSE)</f>
        <v>4</v>
      </c>
      <c r="Q179" s="42">
        <f>VLOOKUP($H179,[1]EDA!$H$6:$BH$470,49,FALSE)</f>
        <v>3</v>
      </c>
      <c r="R179" s="42">
        <f>VLOOKUP($H179,[1]EDA!$H$6:$BH$470,50,FALSE)</f>
        <v>9</v>
      </c>
      <c r="S179" s="42">
        <f>VLOOKUP($H179,[1]EDA!$H$6:$BH$470,51,FALSE)</f>
        <v>11</v>
      </c>
      <c r="T179" s="42">
        <f>VLOOKUP($H179,[1]EDA!$H$6:$BH$470,52,FALSE)</f>
        <v>0</v>
      </c>
      <c r="U179" s="42">
        <f>VLOOKUP($H179,[1]EDA!$H$6:$BH$470,53,FALSE)</f>
        <v>0</v>
      </c>
      <c r="V179" s="13"/>
      <c r="W179" s="13">
        <f t="shared" si="20"/>
        <v>49</v>
      </c>
      <c r="X179" s="20">
        <f t="shared" si="21"/>
        <v>0</v>
      </c>
      <c r="Y179" s="42">
        <f>VLOOKUP($H179,[2]EDA!$H$6:$AU$474,29,FALSE)</f>
        <v>0</v>
      </c>
      <c r="Z179" s="42">
        <f>VLOOKUP($H179,[2]EDA!$H$6:$AU$474,30,FALSE)</f>
        <v>0</v>
      </c>
      <c r="AA179" s="42">
        <f>VLOOKUP($H179,[2]EDA!$H$6:$AU$474,31,FALSE)</f>
        <v>0</v>
      </c>
      <c r="AB179" s="42">
        <f>VLOOKUP($H179,[2]EDA!$H$6:$AU$474,32,FALSE)</f>
        <v>0</v>
      </c>
      <c r="AC179" s="42">
        <f>VLOOKUP($H179,[2]EDA!$H$6:$AU$474,33,FALSE)</f>
        <v>0</v>
      </c>
      <c r="AD179" s="42">
        <f>VLOOKUP($H179,[2]EDA!$H$6:$AU$474,34,FALSE)</f>
        <v>0</v>
      </c>
      <c r="AE179" s="42">
        <f>VLOOKUP($H179,[2]EDA!$H$6:$AU$474,35,FALSE)</f>
        <v>0</v>
      </c>
      <c r="AF179" s="42">
        <f>VLOOKUP($H179,[2]EDA!$H$6:$AU$474,36,FALSE)</f>
        <v>0</v>
      </c>
      <c r="AG179" s="42">
        <f>VLOOKUP($H179,[2]EDA!$H$6:$AU$474,37,FALSE)</f>
        <v>0</v>
      </c>
      <c r="AH179" s="42">
        <f>VLOOKUP($H179,[2]EDA!$H$6:$AU$474,38,FALSE)</f>
        <v>0</v>
      </c>
      <c r="AI179" s="42">
        <f>VLOOKUP($H179,[2]EDA!$H$6:$AU$474,39,FALSE)</f>
        <v>0</v>
      </c>
      <c r="AJ179" s="42">
        <f>VLOOKUP($H179,[2]EDA!$H$6:$AU$474,40,FALSE)</f>
        <v>0</v>
      </c>
      <c r="AK179" s="23"/>
      <c r="AL179" s="45">
        <f t="shared" si="22"/>
        <v>0</v>
      </c>
      <c r="AM179" s="20">
        <f t="shared" si="23"/>
        <v>0</v>
      </c>
      <c r="AN179" s="42">
        <f>VLOOKUP($H179,[3]IRA!$H$6:$BH$470,42,FALSE)</f>
        <v>0</v>
      </c>
      <c r="AO179" s="42">
        <f>VLOOKUP($H179,[3]IRA!$H$6:$BH$470,43,FALSE)</f>
        <v>0</v>
      </c>
      <c r="AP179" s="42">
        <f>VLOOKUP($H179,[3]IRA!$H$6:$BH$470,44,FALSE)</f>
        <v>0</v>
      </c>
      <c r="AQ179" s="42">
        <f>VLOOKUP($H179,[3]IRA!$H$6:$BH$470,45,FALSE)</f>
        <v>0</v>
      </c>
      <c r="AR179" s="42">
        <f>VLOOKUP($H179,[3]IRA!$H$6:$BH$470,46,FALSE)</f>
        <v>0</v>
      </c>
      <c r="AS179" s="42">
        <f>VLOOKUP($H179,[3]IRA!$H$6:$BH$470,47,FALSE)</f>
        <v>0</v>
      </c>
      <c r="AT179" s="42">
        <f>VLOOKUP($H179,[3]IRA!$H$6:$BH$470,48,FALSE)</f>
        <v>1</v>
      </c>
      <c r="AU179" s="42">
        <f>VLOOKUP($H179,[3]IRA!$H$6:$BH$470,49,FALSE)</f>
        <v>2</v>
      </c>
      <c r="AV179" s="42">
        <f>VLOOKUP($H179,[3]IRA!$H$6:$BH$470,50,FALSE)</f>
        <v>0</v>
      </c>
      <c r="AW179" s="42">
        <f>VLOOKUP($H179,[3]IRA!$H$6:$BH$470,51,FALSE)</f>
        <v>0</v>
      </c>
      <c r="AX179" s="42">
        <f>VLOOKUP($H179,[3]IRA!$H$6:$BH$470,52,FALSE)</f>
        <v>0</v>
      </c>
      <c r="AY179" s="42">
        <f>VLOOKUP($H179,[3]IRA!$H$6:$BH$470,53,FALSE)</f>
        <v>0</v>
      </c>
      <c r="AZ179" s="23"/>
      <c r="BA179" s="23">
        <f t="shared" si="24"/>
        <v>3</v>
      </c>
      <c r="BB179" s="20">
        <f t="shared" si="25"/>
        <v>0</v>
      </c>
      <c r="BC179" s="42">
        <f>VLOOKUP($H179,[4]IRA!$H$7:$CH$471,68,FALSE)</f>
        <v>27</v>
      </c>
      <c r="BD179" s="42">
        <f>VLOOKUP($H179,[4]IRA!$H$7:$CH$471,69,FALSE)</f>
        <v>17</v>
      </c>
      <c r="BE179" s="42">
        <f>VLOOKUP($H179,[4]IRA!$H$7:$CH$471,70,FALSE)</f>
        <v>22</v>
      </c>
      <c r="BF179" s="42">
        <f>VLOOKUP($H179,[4]IRA!$H$7:$CH$471,71,FALSE)</f>
        <v>37</v>
      </c>
      <c r="BG179" s="42">
        <f>VLOOKUP($H179,[4]IRA!$H$7:$CH$471,72,FALSE)</f>
        <v>43</v>
      </c>
      <c r="BH179" s="42">
        <f>VLOOKUP($H179,[4]IRA!$H$7:$CH$471,73,FALSE)</f>
        <v>13</v>
      </c>
      <c r="BI179" s="42">
        <f>VLOOKUP($H179,[4]IRA!$H$7:$CH$471,74,FALSE)</f>
        <v>21</v>
      </c>
      <c r="BJ179" s="42">
        <f>VLOOKUP($H179,[4]IRA!$H$7:$CH$471,75,FALSE)</f>
        <v>20</v>
      </c>
      <c r="BK179" s="42">
        <f>VLOOKUP($H179,[4]IRA!$H$7:$CH$471,76,FALSE)</f>
        <v>6</v>
      </c>
      <c r="BL179" s="42">
        <f>VLOOKUP($H179,[4]IRA!$H$7:$CH$471,77,FALSE)</f>
        <v>16</v>
      </c>
      <c r="BM179" s="42">
        <f>VLOOKUP($H179,[4]IRA!$H$7:$CH$471,78,FALSE)</f>
        <v>0</v>
      </c>
      <c r="BN179" s="42">
        <f>VLOOKUP($H179,[4]IRA!$H$7:$CH$471,79,FALSE)</f>
        <v>0</v>
      </c>
      <c r="BO179" s="13"/>
      <c r="BP179" s="13">
        <f t="shared" si="26"/>
        <v>222</v>
      </c>
      <c r="BQ179" s="20">
        <f t="shared" si="27"/>
        <v>0</v>
      </c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  <c r="DH179" s="99"/>
      <c r="DI179" s="99"/>
      <c r="DJ179" s="99"/>
      <c r="DK179" s="99"/>
      <c r="DL179" s="99"/>
      <c r="DM179" s="99"/>
      <c r="DN179" s="99"/>
    </row>
    <row r="180" spans="1:118" s="100" customFormat="1" ht="10.199999999999999" x14ac:dyDescent="0.2">
      <c r="A180" s="17" t="s">
        <v>58</v>
      </c>
      <c r="B180" s="17" t="s">
        <v>296</v>
      </c>
      <c r="C180" s="42">
        <v>406</v>
      </c>
      <c r="D180" s="16" t="s">
        <v>542</v>
      </c>
      <c r="E180" s="16" t="s">
        <v>58</v>
      </c>
      <c r="F180" s="17" t="s">
        <v>296</v>
      </c>
      <c r="G180" s="17" t="s">
        <v>824</v>
      </c>
      <c r="H180" s="17">
        <v>177</v>
      </c>
      <c r="I180" s="17" t="s">
        <v>295</v>
      </c>
      <c r="J180" s="43">
        <f>VLOOKUP($H180,[1]EDA!$H$6:$BH$470,42,FALSE)</f>
        <v>3</v>
      </c>
      <c r="K180" s="42">
        <f>VLOOKUP($H180,[1]EDA!$H$6:$BH$470,43,FALSE)</f>
        <v>2</v>
      </c>
      <c r="L180" s="42">
        <f>VLOOKUP($H180,[1]EDA!$H$6:$BH$470,44,FALSE)</f>
        <v>5</v>
      </c>
      <c r="M180" s="42">
        <f>VLOOKUP($H180,[1]EDA!$H$6:$BH$470,45,FALSE)</f>
        <v>7</v>
      </c>
      <c r="N180" s="42">
        <f>VLOOKUP($H180,[1]EDA!$H$6:$BH$470,46,FALSE)</f>
        <v>6</v>
      </c>
      <c r="O180" s="42">
        <f>VLOOKUP($H180,[1]EDA!$H$6:$BH$470,47,FALSE)</f>
        <v>11</v>
      </c>
      <c r="P180" s="42">
        <f>VLOOKUP($H180,[1]EDA!$H$6:$BH$470,48,FALSE)</f>
        <v>0</v>
      </c>
      <c r="Q180" s="42">
        <f>VLOOKUP($H180,[1]EDA!$H$6:$BH$470,49,FALSE)</f>
        <v>2</v>
      </c>
      <c r="R180" s="42">
        <f>VLOOKUP($H180,[1]EDA!$H$6:$BH$470,50,FALSE)</f>
        <v>2</v>
      </c>
      <c r="S180" s="42">
        <f>VLOOKUP($H180,[1]EDA!$H$6:$BH$470,51,FALSE)</f>
        <v>5</v>
      </c>
      <c r="T180" s="42">
        <f>VLOOKUP($H180,[1]EDA!$H$6:$BH$470,52,FALSE)</f>
        <v>0</v>
      </c>
      <c r="U180" s="42">
        <f>VLOOKUP($H180,[1]EDA!$H$6:$BH$470,53,FALSE)</f>
        <v>0</v>
      </c>
      <c r="V180" s="13"/>
      <c r="W180" s="13">
        <f t="shared" si="20"/>
        <v>43</v>
      </c>
      <c r="X180" s="20">
        <f t="shared" si="21"/>
        <v>0</v>
      </c>
      <c r="Y180" s="42">
        <f>VLOOKUP($H180,[2]EDA!$H$6:$AU$474,29,FALSE)</f>
        <v>0</v>
      </c>
      <c r="Z180" s="42">
        <f>VLOOKUP($H180,[2]EDA!$H$6:$AU$474,30,FALSE)</f>
        <v>0</v>
      </c>
      <c r="AA180" s="42">
        <f>VLOOKUP($H180,[2]EDA!$H$6:$AU$474,31,FALSE)</f>
        <v>0</v>
      </c>
      <c r="AB180" s="42">
        <f>VLOOKUP($H180,[2]EDA!$H$6:$AU$474,32,FALSE)</f>
        <v>0</v>
      </c>
      <c r="AC180" s="42">
        <f>VLOOKUP($H180,[2]EDA!$H$6:$AU$474,33,FALSE)</f>
        <v>0</v>
      </c>
      <c r="AD180" s="42">
        <f>VLOOKUP($H180,[2]EDA!$H$6:$AU$474,34,FALSE)</f>
        <v>0</v>
      </c>
      <c r="AE180" s="42">
        <f>VLOOKUP($H180,[2]EDA!$H$6:$AU$474,35,FALSE)</f>
        <v>0</v>
      </c>
      <c r="AF180" s="42">
        <f>VLOOKUP($H180,[2]EDA!$H$6:$AU$474,36,FALSE)</f>
        <v>0</v>
      </c>
      <c r="AG180" s="42">
        <f>VLOOKUP($H180,[2]EDA!$H$6:$AU$474,37,FALSE)</f>
        <v>0</v>
      </c>
      <c r="AH180" s="42">
        <f>VLOOKUP($H180,[2]EDA!$H$6:$AU$474,38,FALSE)</f>
        <v>0</v>
      </c>
      <c r="AI180" s="42">
        <f>VLOOKUP($H180,[2]EDA!$H$6:$AU$474,39,FALSE)</f>
        <v>0</v>
      </c>
      <c r="AJ180" s="42">
        <f>VLOOKUP($H180,[2]EDA!$H$6:$AU$474,40,FALSE)</f>
        <v>0</v>
      </c>
      <c r="AK180" s="23"/>
      <c r="AL180" s="45">
        <f t="shared" si="22"/>
        <v>0</v>
      </c>
      <c r="AM180" s="20">
        <f t="shared" si="23"/>
        <v>0</v>
      </c>
      <c r="AN180" s="42">
        <f>VLOOKUP($H180,[3]IRA!$H$6:$BH$470,42,FALSE)</f>
        <v>1</v>
      </c>
      <c r="AO180" s="42">
        <f>VLOOKUP($H180,[3]IRA!$H$6:$BH$470,43,FALSE)</f>
        <v>0</v>
      </c>
      <c r="AP180" s="42">
        <f>VLOOKUP($H180,[3]IRA!$H$6:$BH$470,44,FALSE)</f>
        <v>0</v>
      </c>
      <c r="AQ180" s="42">
        <f>VLOOKUP($H180,[3]IRA!$H$6:$BH$470,45,FALSE)</f>
        <v>0</v>
      </c>
      <c r="AR180" s="42">
        <f>VLOOKUP($H180,[3]IRA!$H$6:$BH$470,46,FALSE)</f>
        <v>0</v>
      </c>
      <c r="AS180" s="42">
        <f>VLOOKUP($H180,[3]IRA!$H$6:$BH$470,47,FALSE)</f>
        <v>0</v>
      </c>
      <c r="AT180" s="42">
        <f>VLOOKUP($H180,[3]IRA!$H$6:$BH$470,48,FALSE)</f>
        <v>0</v>
      </c>
      <c r="AU180" s="42">
        <f>VLOOKUP($H180,[3]IRA!$H$6:$BH$470,49,FALSE)</f>
        <v>0</v>
      </c>
      <c r="AV180" s="42">
        <f>VLOOKUP($H180,[3]IRA!$H$6:$BH$470,50,FALSE)</f>
        <v>0</v>
      </c>
      <c r="AW180" s="42">
        <f>VLOOKUP($H180,[3]IRA!$H$6:$BH$470,51,FALSE)</f>
        <v>0</v>
      </c>
      <c r="AX180" s="42">
        <f>VLOOKUP($H180,[3]IRA!$H$6:$BH$470,52,FALSE)</f>
        <v>0</v>
      </c>
      <c r="AY180" s="42">
        <f>VLOOKUP($H180,[3]IRA!$H$6:$BH$470,53,FALSE)</f>
        <v>0</v>
      </c>
      <c r="AZ180" s="23"/>
      <c r="BA180" s="23">
        <f t="shared" si="24"/>
        <v>1</v>
      </c>
      <c r="BB180" s="20">
        <f t="shared" si="25"/>
        <v>0</v>
      </c>
      <c r="BC180" s="42">
        <f>VLOOKUP($H180,[4]IRA!$H$7:$CH$471,68,FALSE)</f>
        <v>25</v>
      </c>
      <c r="BD180" s="42">
        <f>VLOOKUP($H180,[4]IRA!$H$7:$CH$471,69,FALSE)</f>
        <v>7</v>
      </c>
      <c r="BE180" s="42">
        <f>VLOOKUP($H180,[4]IRA!$H$7:$CH$471,70,FALSE)</f>
        <v>6</v>
      </c>
      <c r="BF180" s="42">
        <f>VLOOKUP($H180,[4]IRA!$H$7:$CH$471,71,FALSE)</f>
        <v>10</v>
      </c>
      <c r="BG180" s="42">
        <f>VLOOKUP($H180,[4]IRA!$H$7:$CH$471,72,FALSE)</f>
        <v>9</v>
      </c>
      <c r="BH180" s="42">
        <f>VLOOKUP($H180,[4]IRA!$H$7:$CH$471,73,FALSE)</f>
        <v>18</v>
      </c>
      <c r="BI180" s="42">
        <f>VLOOKUP($H180,[4]IRA!$H$7:$CH$471,74,FALSE)</f>
        <v>5</v>
      </c>
      <c r="BJ180" s="42">
        <f>VLOOKUP($H180,[4]IRA!$H$7:$CH$471,75,FALSE)</f>
        <v>6</v>
      </c>
      <c r="BK180" s="42">
        <f>VLOOKUP($H180,[4]IRA!$H$7:$CH$471,76,FALSE)</f>
        <v>14</v>
      </c>
      <c r="BL180" s="42">
        <f>VLOOKUP($H180,[4]IRA!$H$7:$CH$471,77,FALSE)</f>
        <v>23</v>
      </c>
      <c r="BM180" s="42">
        <f>VLOOKUP($H180,[4]IRA!$H$7:$CH$471,78,FALSE)</f>
        <v>0</v>
      </c>
      <c r="BN180" s="42">
        <f>VLOOKUP($H180,[4]IRA!$H$7:$CH$471,79,FALSE)</f>
        <v>0</v>
      </c>
      <c r="BO180" s="13"/>
      <c r="BP180" s="13">
        <f t="shared" si="26"/>
        <v>123</v>
      </c>
      <c r="BQ180" s="20">
        <f t="shared" si="27"/>
        <v>0</v>
      </c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</row>
    <row r="181" spans="1:118" s="100" customFormat="1" ht="10.199999999999999" x14ac:dyDescent="0.2">
      <c r="A181" s="17" t="s">
        <v>58</v>
      </c>
      <c r="B181" s="17" t="s">
        <v>296</v>
      </c>
      <c r="C181" s="42">
        <v>406</v>
      </c>
      <c r="D181" s="16" t="s">
        <v>542</v>
      </c>
      <c r="E181" s="16" t="s">
        <v>58</v>
      </c>
      <c r="F181" s="17" t="s">
        <v>296</v>
      </c>
      <c r="G181" s="17" t="s">
        <v>824</v>
      </c>
      <c r="H181" s="17">
        <v>178</v>
      </c>
      <c r="I181" s="17" t="s">
        <v>301</v>
      </c>
      <c r="J181" s="43">
        <f>VLOOKUP($H181,[1]EDA!$H$6:$BH$470,42,FALSE)</f>
        <v>0</v>
      </c>
      <c r="K181" s="42">
        <f>VLOOKUP($H181,[1]EDA!$H$6:$BH$470,43,FALSE)</f>
        <v>1</v>
      </c>
      <c r="L181" s="42">
        <f>VLOOKUP($H181,[1]EDA!$H$6:$BH$470,44,FALSE)</f>
        <v>2</v>
      </c>
      <c r="M181" s="42">
        <f>VLOOKUP($H181,[1]EDA!$H$6:$BH$470,45,FALSE)</f>
        <v>0</v>
      </c>
      <c r="N181" s="42">
        <f>VLOOKUP($H181,[1]EDA!$H$6:$BH$470,46,FALSE)</f>
        <v>9</v>
      </c>
      <c r="O181" s="42">
        <f>VLOOKUP($H181,[1]EDA!$H$6:$BH$470,47,FALSE)</f>
        <v>2</v>
      </c>
      <c r="P181" s="42">
        <f>VLOOKUP($H181,[1]EDA!$H$6:$BH$470,48,FALSE)</f>
        <v>0</v>
      </c>
      <c r="Q181" s="42">
        <f>VLOOKUP($H181,[1]EDA!$H$6:$BH$470,49,FALSE)</f>
        <v>3</v>
      </c>
      <c r="R181" s="42">
        <f>VLOOKUP($H181,[1]EDA!$H$6:$BH$470,50,FALSE)</f>
        <v>5</v>
      </c>
      <c r="S181" s="42">
        <f>VLOOKUP($H181,[1]EDA!$H$6:$BH$470,51,FALSE)</f>
        <v>1</v>
      </c>
      <c r="T181" s="42">
        <f>VLOOKUP($H181,[1]EDA!$H$6:$BH$470,52,FALSE)</f>
        <v>0</v>
      </c>
      <c r="U181" s="42">
        <f>VLOOKUP($H181,[1]EDA!$H$6:$BH$470,53,FALSE)</f>
        <v>0</v>
      </c>
      <c r="V181" s="13"/>
      <c r="W181" s="13">
        <f t="shared" si="20"/>
        <v>23</v>
      </c>
      <c r="X181" s="20">
        <f t="shared" si="21"/>
        <v>0</v>
      </c>
      <c r="Y181" s="42">
        <f>VLOOKUP($H181,[2]EDA!$H$6:$AU$474,29,FALSE)</f>
        <v>0</v>
      </c>
      <c r="Z181" s="42">
        <f>VLOOKUP($H181,[2]EDA!$H$6:$AU$474,30,FALSE)</f>
        <v>0</v>
      </c>
      <c r="AA181" s="42">
        <f>VLOOKUP($H181,[2]EDA!$H$6:$AU$474,31,FALSE)</f>
        <v>0</v>
      </c>
      <c r="AB181" s="42">
        <f>VLOOKUP($H181,[2]EDA!$H$6:$AU$474,32,FALSE)</f>
        <v>0</v>
      </c>
      <c r="AC181" s="42">
        <f>VLOOKUP($H181,[2]EDA!$H$6:$AU$474,33,FALSE)</f>
        <v>0</v>
      </c>
      <c r="AD181" s="42">
        <f>VLOOKUP($H181,[2]EDA!$H$6:$AU$474,34,FALSE)</f>
        <v>0</v>
      </c>
      <c r="AE181" s="42">
        <f>VLOOKUP($H181,[2]EDA!$H$6:$AU$474,35,FALSE)</f>
        <v>0</v>
      </c>
      <c r="AF181" s="42">
        <f>VLOOKUP($H181,[2]EDA!$H$6:$AU$474,36,FALSE)</f>
        <v>0</v>
      </c>
      <c r="AG181" s="42">
        <f>VLOOKUP($H181,[2]EDA!$H$6:$AU$474,37,FALSE)</f>
        <v>0</v>
      </c>
      <c r="AH181" s="42">
        <f>VLOOKUP($H181,[2]EDA!$H$6:$AU$474,38,FALSE)</f>
        <v>0</v>
      </c>
      <c r="AI181" s="42">
        <f>VLOOKUP($H181,[2]EDA!$H$6:$AU$474,39,FALSE)</f>
        <v>0</v>
      </c>
      <c r="AJ181" s="42">
        <f>VLOOKUP($H181,[2]EDA!$H$6:$AU$474,40,FALSE)</f>
        <v>0</v>
      </c>
      <c r="AK181" s="23"/>
      <c r="AL181" s="45">
        <f t="shared" si="22"/>
        <v>0</v>
      </c>
      <c r="AM181" s="20">
        <f t="shared" si="23"/>
        <v>0</v>
      </c>
      <c r="AN181" s="42">
        <f>VLOOKUP($H181,[3]IRA!$H$6:$BH$470,42,FALSE)</f>
        <v>0</v>
      </c>
      <c r="AO181" s="42">
        <f>VLOOKUP($H181,[3]IRA!$H$6:$BH$470,43,FALSE)</f>
        <v>0</v>
      </c>
      <c r="AP181" s="42">
        <f>VLOOKUP($H181,[3]IRA!$H$6:$BH$470,44,FALSE)</f>
        <v>0</v>
      </c>
      <c r="AQ181" s="42">
        <f>VLOOKUP($H181,[3]IRA!$H$6:$BH$470,45,FALSE)</f>
        <v>0</v>
      </c>
      <c r="AR181" s="42">
        <f>VLOOKUP($H181,[3]IRA!$H$6:$BH$470,46,FALSE)</f>
        <v>0</v>
      </c>
      <c r="AS181" s="42">
        <f>VLOOKUP($H181,[3]IRA!$H$6:$BH$470,47,FALSE)</f>
        <v>0</v>
      </c>
      <c r="AT181" s="42">
        <f>VLOOKUP($H181,[3]IRA!$H$6:$BH$470,48,FALSE)</f>
        <v>0</v>
      </c>
      <c r="AU181" s="42">
        <f>VLOOKUP($H181,[3]IRA!$H$6:$BH$470,49,FALSE)</f>
        <v>0</v>
      </c>
      <c r="AV181" s="42">
        <f>VLOOKUP($H181,[3]IRA!$H$6:$BH$470,50,FALSE)</f>
        <v>0</v>
      </c>
      <c r="AW181" s="42">
        <f>VLOOKUP($H181,[3]IRA!$H$6:$BH$470,51,FALSE)</f>
        <v>0</v>
      </c>
      <c r="AX181" s="42">
        <f>VLOOKUP($H181,[3]IRA!$H$6:$BH$470,52,FALSE)</f>
        <v>0</v>
      </c>
      <c r="AY181" s="42">
        <f>VLOOKUP($H181,[3]IRA!$H$6:$BH$470,53,FALSE)</f>
        <v>0</v>
      </c>
      <c r="AZ181" s="23"/>
      <c r="BA181" s="23">
        <f t="shared" si="24"/>
        <v>0</v>
      </c>
      <c r="BB181" s="20">
        <f t="shared" si="25"/>
        <v>0</v>
      </c>
      <c r="BC181" s="42">
        <f>VLOOKUP($H181,[4]IRA!$H$7:$CH$471,68,FALSE)</f>
        <v>1</v>
      </c>
      <c r="BD181" s="42">
        <f>VLOOKUP($H181,[4]IRA!$H$7:$CH$471,69,FALSE)</f>
        <v>2</v>
      </c>
      <c r="BE181" s="42">
        <f>VLOOKUP($H181,[4]IRA!$H$7:$CH$471,70,FALSE)</f>
        <v>1</v>
      </c>
      <c r="BF181" s="42">
        <f>VLOOKUP($H181,[4]IRA!$H$7:$CH$471,71,FALSE)</f>
        <v>8</v>
      </c>
      <c r="BG181" s="42">
        <f>VLOOKUP($H181,[4]IRA!$H$7:$CH$471,72,FALSE)</f>
        <v>6</v>
      </c>
      <c r="BH181" s="42">
        <f>VLOOKUP($H181,[4]IRA!$H$7:$CH$471,73,FALSE)</f>
        <v>10</v>
      </c>
      <c r="BI181" s="42">
        <f>VLOOKUP($H181,[4]IRA!$H$7:$CH$471,74,FALSE)</f>
        <v>6</v>
      </c>
      <c r="BJ181" s="42">
        <f>VLOOKUP($H181,[4]IRA!$H$7:$CH$471,75,FALSE)</f>
        <v>7</v>
      </c>
      <c r="BK181" s="42">
        <f>VLOOKUP($H181,[4]IRA!$H$7:$CH$471,76,FALSE)</f>
        <v>6</v>
      </c>
      <c r="BL181" s="42">
        <f>VLOOKUP($H181,[4]IRA!$H$7:$CH$471,77,FALSE)</f>
        <v>3</v>
      </c>
      <c r="BM181" s="42">
        <f>VLOOKUP($H181,[4]IRA!$H$7:$CH$471,78,FALSE)</f>
        <v>0</v>
      </c>
      <c r="BN181" s="42">
        <f>VLOOKUP($H181,[4]IRA!$H$7:$CH$471,79,FALSE)</f>
        <v>0</v>
      </c>
      <c r="BO181" s="13"/>
      <c r="BP181" s="13">
        <f t="shared" si="26"/>
        <v>50</v>
      </c>
      <c r="BQ181" s="20">
        <f t="shared" si="27"/>
        <v>0</v>
      </c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  <c r="DH181" s="99"/>
      <c r="DI181" s="99"/>
      <c r="DJ181" s="99"/>
      <c r="DK181" s="99"/>
      <c r="DL181" s="99"/>
      <c r="DM181" s="99"/>
      <c r="DN181" s="99"/>
    </row>
    <row r="182" spans="1:118" s="100" customFormat="1" ht="10.199999999999999" x14ac:dyDescent="0.2">
      <c r="A182" s="17" t="s">
        <v>58</v>
      </c>
      <c r="B182" s="17" t="s">
        <v>296</v>
      </c>
      <c r="C182" s="42">
        <v>406</v>
      </c>
      <c r="D182" s="16" t="s">
        <v>542</v>
      </c>
      <c r="E182" s="16" t="s">
        <v>58</v>
      </c>
      <c r="F182" s="17" t="s">
        <v>296</v>
      </c>
      <c r="G182" s="17" t="s">
        <v>824</v>
      </c>
      <c r="H182" s="17">
        <v>179</v>
      </c>
      <c r="I182" s="17" t="s">
        <v>302</v>
      </c>
      <c r="J182" s="43">
        <f>VLOOKUP($H182,[1]EDA!$H$6:$BH$470,42,FALSE)</f>
        <v>1</v>
      </c>
      <c r="K182" s="42">
        <f>VLOOKUP($H182,[1]EDA!$H$6:$BH$470,43,FALSE)</f>
        <v>7</v>
      </c>
      <c r="L182" s="42">
        <f>VLOOKUP($H182,[1]EDA!$H$6:$BH$470,44,FALSE)</f>
        <v>9</v>
      </c>
      <c r="M182" s="42">
        <f>VLOOKUP($H182,[1]EDA!$H$6:$BH$470,45,FALSE)</f>
        <v>2</v>
      </c>
      <c r="N182" s="42">
        <f>VLOOKUP($H182,[1]EDA!$H$6:$BH$470,46,FALSE)</f>
        <v>6</v>
      </c>
      <c r="O182" s="42">
        <f>VLOOKUP($H182,[1]EDA!$H$6:$BH$470,47,FALSE)</f>
        <v>1</v>
      </c>
      <c r="P182" s="42">
        <f>VLOOKUP($H182,[1]EDA!$H$6:$BH$470,48,FALSE)</f>
        <v>10</v>
      </c>
      <c r="Q182" s="42">
        <f>VLOOKUP($H182,[1]EDA!$H$6:$BH$470,49,FALSE)</f>
        <v>4</v>
      </c>
      <c r="R182" s="42">
        <f>VLOOKUP($H182,[1]EDA!$H$6:$BH$470,50,FALSE)</f>
        <v>5</v>
      </c>
      <c r="S182" s="42">
        <f>VLOOKUP($H182,[1]EDA!$H$6:$BH$470,51,FALSE)</f>
        <v>0</v>
      </c>
      <c r="T182" s="42">
        <f>VLOOKUP($H182,[1]EDA!$H$6:$BH$470,52,FALSE)</f>
        <v>0</v>
      </c>
      <c r="U182" s="42">
        <f>VLOOKUP($H182,[1]EDA!$H$6:$BH$470,53,FALSE)</f>
        <v>0</v>
      </c>
      <c r="V182" s="13"/>
      <c r="W182" s="13">
        <f t="shared" si="20"/>
        <v>45</v>
      </c>
      <c r="X182" s="20">
        <f t="shared" si="21"/>
        <v>0</v>
      </c>
      <c r="Y182" s="42">
        <f>VLOOKUP($H182,[2]EDA!$H$6:$AU$474,29,FALSE)</f>
        <v>0</v>
      </c>
      <c r="Z182" s="42">
        <f>VLOOKUP($H182,[2]EDA!$H$6:$AU$474,30,FALSE)</f>
        <v>0</v>
      </c>
      <c r="AA182" s="42">
        <f>VLOOKUP($H182,[2]EDA!$H$6:$AU$474,31,FALSE)</f>
        <v>0</v>
      </c>
      <c r="AB182" s="42">
        <f>VLOOKUP($H182,[2]EDA!$H$6:$AU$474,32,FALSE)</f>
        <v>0</v>
      </c>
      <c r="AC182" s="42">
        <f>VLOOKUP($H182,[2]EDA!$H$6:$AU$474,33,FALSE)</f>
        <v>0</v>
      </c>
      <c r="AD182" s="42">
        <f>VLOOKUP($H182,[2]EDA!$H$6:$AU$474,34,FALSE)</f>
        <v>0</v>
      </c>
      <c r="AE182" s="42">
        <f>VLOOKUP($H182,[2]EDA!$H$6:$AU$474,35,FALSE)</f>
        <v>0</v>
      </c>
      <c r="AF182" s="42">
        <f>VLOOKUP($H182,[2]EDA!$H$6:$AU$474,36,FALSE)</f>
        <v>0</v>
      </c>
      <c r="AG182" s="42">
        <f>VLOOKUP($H182,[2]EDA!$H$6:$AU$474,37,FALSE)</f>
        <v>0</v>
      </c>
      <c r="AH182" s="42">
        <f>VLOOKUP($H182,[2]EDA!$H$6:$AU$474,38,FALSE)</f>
        <v>0</v>
      </c>
      <c r="AI182" s="42">
        <f>VLOOKUP($H182,[2]EDA!$H$6:$AU$474,39,FALSE)</f>
        <v>0</v>
      </c>
      <c r="AJ182" s="42">
        <f>VLOOKUP($H182,[2]EDA!$H$6:$AU$474,40,FALSE)</f>
        <v>0</v>
      </c>
      <c r="AK182" s="23"/>
      <c r="AL182" s="45">
        <f t="shared" si="22"/>
        <v>0</v>
      </c>
      <c r="AM182" s="20">
        <f t="shared" si="23"/>
        <v>0</v>
      </c>
      <c r="AN182" s="42">
        <f>VLOOKUP($H182,[3]IRA!$H$6:$BH$470,42,FALSE)</f>
        <v>0</v>
      </c>
      <c r="AO182" s="42">
        <f>VLOOKUP($H182,[3]IRA!$H$6:$BH$470,43,FALSE)</f>
        <v>0</v>
      </c>
      <c r="AP182" s="42">
        <f>VLOOKUP($H182,[3]IRA!$H$6:$BH$470,44,FALSE)</f>
        <v>0</v>
      </c>
      <c r="AQ182" s="42">
        <f>VLOOKUP($H182,[3]IRA!$H$6:$BH$470,45,FALSE)</f>
        <v>0</v>
      </c>
      <c r="AR182" s="42">
        <f>VLOOKUP($H182,[3]IRA!$H$6:$BH$470,46,FALSE)</f>
        <v>0</v>
      </c>
      <c r="AS182" s="42">
        <f>VLOOKUP($H182,[3]IRA!$H$6:$BH$470,47,FALSE)</f>
        <v>0</v>
      </c>
      <c r="AT182" s="42">
        <f>VLOOKUP($H182,[3]IRA!$H$6:$BH$470,48,FALSE)</f>
        <v>0</v>
      </c>
      <c r="AU182" s="42">
        <f>VLOOKUP($H182,[3]IRA!$H$6:$BH$470,49,FALSE)</f>
        <v>0</v>
      </c>
      <c r="AV182" s="42">
        <f>VLOOKUP($H182,[3]IRA!$H$6:$BH$470,50,FALSE)</f>
        <v>0</v>
      </c>
      <c r="AW182" s="42">
        <f>VLOOKUP($H182,[3]IRA!$H$6:$BH$470,51,FALSE)</f>
        <v>0</v>
      </c>
      <c r="AX182" s="42">
        <f>VLOOKUP($H182,[3]IRA!$H$6:$BH$470,52,FALSE)</f>
        <v>0</v>
      </c>
      <c r="AY182" s="42">
        <f>VLOOKUP($H182,[3]IRA!$H$6:$BH$470,53,FALSE)</f>
        <v>0</v>
      </c>
      <c r="AZ182" s="23"/>
      <c r="BA182" s="23">
        <f t="shared" si="24"/>
        <v>0</v>
      </c>
      <c r="BB182" s="20">
        <f t="shared" si="25"/>
        <v>0</v>
      </c>
      <c r="BC182" s="42">
        <f>VLOOKUP($H182,[4]IRA!$H$7:$CH$471,68,FALSE)</f>
        <v>10</v>
      </c>
      <c r="BD182" s="42">
        <f>VLOOKUP($H182,[4]IRA!$H$7:$CH$471,69,FALSE)</f>
        <v>9</v>
      </c>
      <c r="BE182" s="42">
        <f>VLOOKUP($H182,[4]IRA!$H$7:$CH$471,70,FALSE)</f>
        <v>10</v>
      </c>
      <c r="BF182" s="42">
        <f>VLOOKUP($H182,[4]IRA!$H$7:$CH$471,71,FALSE)</f>
        <v>25</v>
      </c>
      <c r="BG182" s="42">
        <f>VLOOKUP($H182,[4]IRA!$H$7:$CH$471,72,FALSE)</f>
        <v>36</v>
      </c>
      <c r="BH182" s="42">
        <f>VLOOKUP($H182,[4]IRA!$H$7:$CH$471,73,FALSE)</f>
        <v>20</v>
      </c>
      <c r="BI182" s="42">
        <f>VLOOKUP($H182,[4]IRA!$H$7:$CH$471,74,FALSE)</f>
        <v>11</v>
      </c>
      <c r="BJ182" s="42">
        <f>VLOOKUP($H182,[4]IRA!$H$7:$CH$471,75,FALSE)</f>
        <v>11</v>
      </c>
      <c r="BK182" s="42">
        <f>VLOOKUP($H182,[4]IRA!$H$7:$CH$471,76,FALSE)</f>
        <v>15</v>
      </c>
      <c r="BL182" s="42">
        <f>VLOOKUP($H182,[4]IRA!$H$7:$CH$471,77,FALSE)</f>
        <v>7</v>
      </c>
      <c r="BM182" s="42">
        <f>VLOOKUP($H182,[4]IRA!$H$7:$CH$471,78,FALSE)</f>
        <v>0</v>
      </c>
      <c r="BN182" s="42">
        <f>VLOOKUP($H182,[4]IRA!$H$7:$CH$471,79,FALSE)</f>
        <v>0</v>
      </c>
      <c r="BO182" s="13"/>
      <c r="BP182" s="13">
        <f t="shared" si="26"/>
        <v>154</v>
      </c>
      <c r="BQ182" s="20">
        <f t="shared" si="27"/>
        <v>0</v>
      </c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  <c r="CT182" s="99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  <c r="DH182" s="99"/>
      <c r="DI182" s="99"/>
      <c r="DJ182" s="99"/>
      <c r="DK182" s="99"/>
      <c r="DL182" s="99"/>
      <c r="DM182" s="99"/>
      <c r="DN182" s="99"/>
    </row>
    <row r="183" spans="1:118" s="100" customFormat="1" ht="10.199999999999999" x14ac:dyDescent="0.2">
      <c r="A183" s="17" t="s">
        <v>58</v>
      </c>
      <c r="B183" s="17" t="s">
        <v>296</v>
      </c>
      <c r="C183" s="42">
        <v>406</v>
      </c>
      <c r="D183" s="16" t="s">
        <v>542</v>
      </c>
      <c r="E183" s="16" t="s">
        <v>58</v>
      </c>
      <c r="F183" s="17" t="s">
        <v>296</v>
      </c>
      <c r="G183" s="17" t="s">
        <v>824</v>
      </c>
      <c r="H183" s="17">
        <v>180</v>
      </c>
      <c r="I183" s="17" t="s">
        <v>306</v>
      </c>
      <c r="J183" s="43">
        <f>VLOOKUP($H183,[1]EDA!$H$6:$BH$470,42,FALSE)</f>
        <v>0</v>
      </c>
      <c r="K183" s="42">
        <f>VLOOKUP($H183,[1]EDA!$H$6:$BH$470,43,FALSE)</f>
        <v>0</v>
      </c>
      <c r="L183" s="42">
        <f>VLOOKUP($H183,[1]EDA!$H$6:$BH$470,44,FALSE)</f>
        <v>0</v>
      </c>
      <c r="M183" s="42">
        <f>VLOOKUP($H183,[1]EDA!$H$6:$BH$470,45,FALSE)</f>
        <v>0</v>
      </c>
      <c r="N183" s="42">
        <f>VLOOKUP($H183,[1]EDA!$H$6:$BH$470,46,FALSE)</f>
        <v>0</v>
      </c>
      <c r="O183" s="42">
        <f>VLOOKUP($H183,[1]EDA!$H$6:$BH$470,47,FALSE)</f>
        <v>1</v>
      </c>
      <c r="P183" s="42">
        <f>VLOOKUP($H183,[1]EDA!$H$6:$BH$470,48,FALSE)</f>
        <v>0</v>
      </c>
      <c r="Q183" s="42">
        <f>VLOOKUP($H183,[1]EDA!$H$6:$BH$470,49,FALSE)</f>
        <v>0</v>
      </c>
      <c r="R183" s="42">
        <f>VLOOKUP($H183,[1]EDA!$H$6:$BH$470,50,FALSE)</f>
        <v>6</v>
      </c>
      <c r="S183" s="42">
        <f>VLOOKUP($H183,[1]EDA!$H$6:$BH$470,51,FALSE)</f>
        <v>2</v>
      </c>
      <c r="T183" s="42">
        <f>VLOOKUP($H183,[1]EDA!$H$6:$BH$470,52,FALSE)</f>
        <v>0</v>
      </c>
      <c r="U183" s="42">
        <f>VLOOKUP($H183,[1]EDA!$H$6:$BH$470,53,FALSE)</f>
        <v>0</v>
      </c>
      <c r="V183" s="13"/>
      <c r="W183" s="13">
        <f t="shared" si="20"/>
        <v>9</v>
      </c>
      <c r="X183" s="20">
        <f t="shared" si="21"/>
        <v>0</v>
      </c>
      <c r="Y183" s="42">
        <f>VLOOKUP($H183,[2]EDA!$H$6:$AU$474,29,FALSE)</f>
        <v>0</v>
      </c>
      <c r="Z183" s="42">
        <f>VLOOKUP($H183,[2]EDA!$H$6:$AU$474,30,FALSE)</f>
        <v>0</v>
      </c>
      <c r="AA183" s="42">
        <f>VLOOKUP($H183,[2]EDA!$H$6:$AU$474,31,FALSE)</f>
        <v>0</v>
      </c>
      <c r="AB183" s="42">
        <f>VLOOKUP($H183,[2]EDA!$H$6:$AU$474,32,FALSE)</f>
        <v>0</v>
      </c>
      <c r="AC183" s="42">
        <f>VLOOKUP($H183,[2]EDA!$H$6:$AU$474,33,FALSE)</f>
        <v>0</v>
      </c>
      <c r="AD183" s="42">
        <f>VLOOKUP($H183,[2]EDA!$H$6:$AU$474,34,FALSE)</f>
        <v>0</v>
      </c>
      <c r="AE183" s="42">
        <f>VLOOKUP($H183,[2]EDA!$H$6:$AU$474,35,FALSE)</f>
        <v>0</v>
      </c>
      <c r="AF183" s="42">
        <f>VLOOKUP($H183,[2]EDA!$H$6:$AU$474,36,FALSE)</f>
        <v>0</v>
      </c>
      <c r="AG183" s="42">
        <f>VLOOKUP($H183,[2]EDA!$H$6:$AU$474,37,FALSE)</f>
        <v>0</v>
      </c>
      <c r="AH183" s="42">
        <f>VLOOKUP($H183,[2]EDA!$H$6:$AU$474,38,FALSE)</f>
        <v>0</v>
      </c>
      <c r="AI183" s="42">
        <f>VLOOKUP($H183,[2]EDA!$H$6:$AU$474,39,FALSE)</f>
        <v>0</v>
      </c>
      <c r="AJ183" s="42">
        <f>VLOOKUP($H183,[2]EDA!$H$6:$AU$474,40,FALSE)</f>
        <v>0</v>
      </c>
      <c r="AK183" s="23"/>
      <c r="AL183" s="45">
        <f t="shared" si="22"/>
        <v>0</v>
      </c>
      <c r="AM183" s="20">
        <f t="shared" si="23"/>
        <v>0</v>
      </c>
      <c r="AN183" s="42">
        <f>VLOOKUP($H183,[3]IRA!$H$6:$BH$470,42,FALSE)</f>
        <v>0</v>
      </c>
      <c r="AO183" s="42">
        <f>VLOOKUP($H183,[3]IRA!$H$6:$BH$470,43,FALSE)</f>
        <v>0</v>
      </c>
      <c r="AP183" s="42">
        <f>VLOOKUP($H183,[3]IRA!$H$6:$BH$470,44,FALSE)</f>
        <v>0</v>
      </c>
      <c r="AQ183" s="42">
        <f>VLOOKUP($H183,[3]IRA!$H$6:$BH$470,45,FALSE)</f>
        <v>0</v>
      </c>
      <c r="AR183" s="42">
        <f>VLOOKUP($H183,[3]IRA!$H$6:$BH$470,46,FALSE)</f>
        <v>0</v>
      </c>
      <c r="AS183" s="42">
        <f>VLOOKUP($H183,[3]IRA!$H$6:$BH$470,47,FALSE)</f>
        <v>0</v>
      </c>
      <c r="AT183" s="42">
        <f>VLOOKUP($H183,[3]IRA!$H$6:$BH$470,48,FALSE)</f>
        <v>0</v>
      </c>
      <c r="AU183" s="42">
        <f>VLOOKUP($H183,[3]IRA!$H$6:$BH$470,49,FALSE)</f>
        <v>0</v>
      </c>
      <c r="AV183" s="42">
        <f>VLOOKUP($H183,[3]IRA!$H$6:$BH$470,50,FALSE)</f>
        <v>0</v>
      </c>
      <c r="AW183" s="42">
        <f>VLOOKUP($H183,[3]IRA!$H$6:$BH$470,51,FALSE)</f>
        <v>0</v>
      </c>
      <c r="AX183" s="42">
        <f>VLOOKUP($H183,[3]IRA!$H$6:$BH$470,52,FALSE)</f>
        <v>0</v>
      </c>
      <c r="AY183" s="42">
        <f>VLOOKUP($H183,[3]IRA!$H$6:$BH$470,53,FALSE)</f>
        <v>0</v>
      </c>
      <c r="AZ183" s="23"/>
      <c r="BA183" s="23">
        <f t="shared" si="24"/>
        <v>0</v>
      </c>
      <c r="BB183" s="20">
        <f t="shared" si="25"/>
        <v>0</v>
      </c>
      <c r="BC183" s="42">
        <f>VLOOKUP($H183,[4]IRA!$H$7:$CH$471,68,FALSE)</f>
        <v>0</v>
      </c>
      <c r="BD183" s="42">
        <f>VLOOKUP($H183,[4]IRA!$H$7:$CH$471,69,FALSE)</f>
        <v>0</v>
      </c>
      <c r="BE183" s="42">
        <f>VLOOKUP($H183,[4]IRA!$H$7:$CH$471,70,FALSE)</f>
        <v>0</v>
      </c>
      <c r="BF183" s="42">
        <f>VLOOKUP($H183,[4]IRA!$H$7:$CH$471,71,FALSE)</f>
        <v>0</v>
      </c>
      <c r="BG183" s="42">
        <f>VLOOKUP($H183,[4]IRA!$H$7:$CH$471,72,FALSE)</f>
        <v>0</v>
      </c>
      <c r="BH183" s="42">
        <f>VLOOKUP($H183,[4]IRA!$H$7:$CH$471,73,FALSE)</f>
        <v>0</v>
      </c>
      <c r="BI183" s="42">
        <f>VLOOKUP($H183,[4]IRA!$H$7:$CH$471,74,FALSE)</f>
        <v>0</v>
      </c>
      <c r="BJ183" s="42">
        <f>VLOOKUP($H183,[4]IRA!$H$7:$CH$471,75,FALSE)</f>
        <v>0</v>
      </c>
      <c r="BK183" s="42">
        <f>VLOOKUP($H183,[4]IRA!$H$7:$CH$471,76,FALSE)</f>
        <v>1</v>
      </c>
      <c r="BL183" s="42">
        <f>VLOOKUP($H183,[4]IRA!$H$7:$CH$471,77,FALSE)</f>
        <v>0</v>
      </c>
      <c r="BM183" s="42">
        <f>VLOOKUP($H183,[4]IRA!$H$7:$CH$471,78,FALSE)</f>
        <v>0</v>
      </c>
      <c r="BN183" s="42">
        <f>VLOOKUP($H183,[4]IRA!$H$7:$CH$471,79,FALSE)</f>
        <v>0</v>
      </c>
      <c r="BO183" s="13"/>
      <c r="BP183" s="13">
        <f t="shared" si="26"/>
        <v>1</v>
      </c>
      <c r="BQ183" s="20">
        <f t="shared" si="27"/>
        <v>0</v>
      </c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99"/>
      <c r="CV183" s="99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  <c r="DH183" s="99"/>
      <c r="DI183" s="99"/>
      <c r="DJ183" s="99"/>
      <c r="DK183" s="99"/>
      <c r="DL183" s="99"/>
      <c r="DM183" s="99"/>
      <c r="DN183" s="99"/>
    </row>
    <row r="184" spans="1:118" s="100" customFormat="1" ht="10.199999999999999" x14ac:dyDescent="0.2">
      <c r="A184" s="17" t="s">
        <v>58</v>
      </c>
      <c r="B184" s="17" t="s">
        <v>296</v>
      </c>
      <c r="C184" s="42">
        <v>406</v>
      </c>
      <c r="D184" s="16" t="s">
        <v>542</v>
      </c>
      <c r="E184" s="16" t="s">
        <v>58</v>
      </c>
      <c r="F184" s="17" t="s">
        <v>296</v>
      </c>
      <c r="G184" s="17" t="s">
        <v>824</v>
      </c>
      <c r="H184" s="17">
        <v>181</v>
      </c>
      <c r="I184" s="17" t="s">
        <v>307</v>
      </c>
      <c r="J184" s="43">
        <f>VLOOKUP($H184,[1]EDA!$H$6:$BH$470,42,FALSE)</f>
        <v>2</v>
      </c>
      <c r="K184" s="42">
        <f>VLOOKUP($H184,[1]EDA!$H$6:$BH$470,43,FALSE)</f>
        <v>5</v>
      </c>
      <c r="L184" s="42">
        <f>VLOOKUP($H184,[1]EDA!$H$6:$BH$470,44,FALSE)</f>
        <v>4</v>
      </c>
      <c r="M184" s="42">
        <f>VLOOKUP($H184,[1]EDA!$H$6:$BH$470,45,FALSE)</f>
        <v>11</v>
      </c>
      <c r="N184" s="42">
        <f>VLOOKUP($H184,[1]EDA!$H$6:$BH$470,46,FALSE)</f>
        <v>3</v>
      </c>
      <c r="O184" s="42">
        <f>VLOOKUP($H184,[1]EDA!$H$6:$BH$470,47,FALSE)</f>
        <v>4</v>
      </c>
      <c r="P184" s="42">
        <f>VLOOKUP($H184,[1]EDA!$H$6:$BH$470,48,FALSE)</f>
        <v>7</v>
      </c>
      <c r="Q184" s="42">
        <f>VLOOKUP($H184,[1]EDA!$H$6:$BH$470,49,FALSE)</f>
        <v>1</v>
      </c>
      <c r="R184" s="42">
        <f>VLOOKUP($H184,[1]EDA!$H$6:$BH$470,50,FALSE)</f>
        <v>4</v>
      </c>
      <c r="S184" s="42">
        <f>VLOOKUP($H184,[1]EDA!$H$6:$BH$470,51,FALSE)</f>
        <v>2</v>
      </c>
      <c r="T184" s="42">
        <f>VLOOKUP($H184,[1]EDA!$H$6:$BH$470,52,FALSE)</f>
        <v>0</v>
      </c>
      <c r="U184" s="42">
        <f>VLOOKUP($H184,[1]EDA!$H$6:$BH$470,53,FALSE)</f>
        <v>0</v>
      </c>
      <c r="V184" s="13"/>
      <c r="W184" s="13">
        <f t="shared" si="20"/>
        <v>43</v>
      </c>
      <c r="X184" s="20">
        <f t="shared" si="21"/>
        <v>0</v>
      </c>
      <c r="Y184" s="42">
        <f>VLOOKUP($H184,[2]EDA!$H$6:$AU$474,29,FALSE)</f>
        <v>0</v>
      </c>
      <c r="Z184" s="42">
        <f>VLOOKUP($H184,[2]EDA!$H$6:$AU$474,30,FALSE)</f>
        <v>0</v>
      </c>
      <c r="AA184" s="42">
        <f>VLOOKUP($H184,[2]EDA!$H$6:$AU$474,31,FALSE)</f>
        <v>0</v>
      </c>
      <c r="AB184" s="42">
        <f>VLOOKUP($H184,[2]EDA!$H$6:$AU$474,32,FALSE)</f>
        <v>0</v>
      </c>
      <c r="AC184" s="42">
        <f>VLOOKUP($H184,[2]EDA!$H$6:$AU$474,33,FALSE)</f>
        <v>0</v>
      </c>
      <c r="AD184" s="42">
        <f>VLOOKUP($H184,[2]EDA!$H$6:$AU$474,34,FALSE)</f>
        <v>0</v>
      </c>
      <c r="AE184" s="42">
        <f>VLOOKUP($H184,[2]EDA!$H$6:$AU$474,35,FALSE)</f>
        <v>0</v>
      </c>
      <c r="AF184" s="42">
        <f>VLOOKUP($H184,[2]EDA!$H$6:$AU$474,36,FALSE)</f>
        <v>0</v>
      </c>
      <c r="AG184" s="42">
        <f>VLOOKUP($H184,[2]EDA!$H$6:$AU$474,37,FALSE)</f>
        <v>0</v>
      </c>
      <c r="AH184" s="42">
        <f>VLOOKUP($H184,[2]EDA!$H$6:$AU$474,38,FALSE)</f>
        <v>0</v>
      </c>
      <c r="AI184" s="42">
        <f>VLOOKUP($H184,[2]EDA!$H$6:$AU$474,39,FALSE)</f>
        <v>0</v>
      </c>
      <c r="AJ184" s="42">
        <f>VLOOKUP($H184,[2]EDA!$H$6:$AU$474,40,FALSE)</f>
        <v>0</v>
      </c>
      <c r="AK184" s="23"/>
      <c r="AL184" s="45">
        <f t="shared" si="22"/>
        <v>0</v>
      </c>
      <c r="AM184" s="20">
        <f t="shared" si="23"/>
        <v>0</v>
      </c>
      <c r="AN184" s="42">
        <f>VLOOKUP($H184,[3]IRA!$H$6:$BH$470,42,FALSE)</f>
        <v>0</v>
      </c>
      <c r="AO184" s="42">
        <f>VLOOKUP($H184,[3]IRA!$H$6:$BH$470,43,FALSE)</f>
        <v>0</v>
      </c>
      <c r="AP184" s="42">
        <f>VLOOKUP($H184,[3]IRA!$H$6:$BH$470,44,FALSE)</f>
        <v>0</v>
      </c>
      <c r="AQ184" s="42">
        <f>VLOOKUP($H184,[3]IRA!$H$6:$BH$470,45,FALSE)</f>
        <v>0</v>
      </c>
      <c r="AR184" s="42">
        <f>VLOOKUP($H184,[3]IRA!$H$6:$BH$470,46,FALSE)</f>
        <v>0</v>
      </c>
      <c r="AS184" s="42">
        <f>VLOOKUP($H184,[3]IRA!$H$6:$BH$470,47,FALSE)</f>
        <v>0</v>
      </c>
      <c r="AT184" s="42">
        <f>VLOOKUP($H184,[3]IRA!$H$6:$BH$470,48,FALSE)</f>
        <v>0</v>
      </c>
      <c r="AU184" s="42">
        <f>VLOOKUP($H184,[3]IRA!$H$6:$BH$470,49,FALSE)</f>
        <v>0</v>
      </c>
      <c r="AV184" s="42">
        <f>VLOOKUP($H184,[3]IRA!$H$6:$BH$470,50,FALSE)</f>
        <v>0</v>
      </c>
      <c r="AW184" s="42">
        <f>VLOOKUP($H184,[3]IRA!$H$6:$BH$470,51,FALSE)</f>
        <v>0</v>
      </c>
      <c r="AX184" s="42">
        <f>VLOOKUP($H184,[3]IRA!$H$6:$BH$470,52,FALSE)</f>
        <v>0</v>
      </c>
      <c r="AY184" s="42">
        <f>VLOOKUP($H184,[3]IRA!$H$6:$BH$470,53,FALSE)</f>
        <v>0</v>
      </c>
      <c r="AZ184" s="23"/>
      <c r="BA184" s="23">
        <f t="shared" si="24"/>
        <v>0</v>
      </c>
      <c r="BB184" s="20">
        <f t="shared" si="25"/>
        <v>0</v>
      </c>
      <c r="BC184" s="42">
        <f>VLOOKUP($H184,[4]IRA!$H$7:$CH$471,68,FALSE)</f>
        <v>0</v>
      </c>
      <c r="BD184" s="42">
        <f>VLOOKUP($H184,[4]IRA!$H$7:$CH$471,69,FALSE)</f>
        <v>17</v>
      </c>
      <c r="BE184" s="42">
        <f>VLOOKUP($H184,[4]IRA!$H$7:$CH$471,70,FALSE)</f>
        <v>18</v>
      </c>
      <c r="BF184" s="42">
        <f>VLOOKUP($H184,[4]IRA!$H$7:$CH$471,71,FALSE)</f>
        <v>12</v>
      </c>
      <c r="BG184" s="42">
        <f>VLOOKUP($H184,[4]IRA!$H$7:$CH$471,72,FALSE)</f>
        <v>2</v>
      </c>
      <c r="BH184" s="42">
        <f>VLOOKUP($H184,[4]IRA!$H$7:$CH$471,73,FALSE)</f>
        <v>2</v>
      </c>
      <c r="BI184" s="42">
        <f>VLOOKUP($H184,[4]IRA!$H$7:$CH$471,74,FALSE)</f>
        <v>2</v>
      </c>
      <c r="BJ184" s="42">
        <f>VLOOKUP($H184,[4]IRA!$H$7:$CH$471,75,FALSE)</f>
        <v>2</v>
      </c>
      <c r="BK184" s="42">
        <f>VLOOKUP($H184,[4]IRA!$H$7:$CH$471,76,FALSE)</f>
        <v>2</v>
      </c>
      <c r="BL184" s="42">
        <f>VLOOKUP($H184,[4]IRA!$H$7:$CH$471,77,FALSE)</f>
        <v>0</v>
      </c>
      <c r="BM184" s="42">
        <f>VLOOKUP($H184,[4]IRA!$H$7:$CH$471,78,FALSE)</f>
        <v>0</v>
      </c>
      <c r="BN184" s="42">
        <f>VLOOKUP($H184,[4]IRA!$H$7:$CH$471,79,FALSE)</f>
        <v>0</v>
      </c>
      <c r="BO184" s="13"/>
      <c r="BP184" s="13">
        <f t="shared" si="26"/>
        <v>57</v>
      </c>
      <c r="BQ184" s="20">
        <f t="shared" si="27"/>
        <v>0</v>
      </c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  <c r="CT184" s="99"/>
      <c r="CU184" s="99"/>
      <c r="CV184" s="99"/>
      <c r="CW184" s="99"/>
      <c r="CX184" s="99"/>
      <c r="CY184" s="99"/>
      <c r="CZ184" s="99"/>
      <c r="DA184" s="99"/>
      <c r="DB184" s="99"/>
      <c r="DC184" s="99"/>
      <c r="DD184" s="99"/>
      <c r="DE184" s="99"/>
      <c r="DF184" s="99"/>
      <c r="DG184" s="99"/>
      <c r="DH184" s="99"/>
      <c r="DI184" s="99"/>
      <c r="DJ184" s="99"/>
      <c r="DK184" s="99"/>
      <c r="DL184" s="99"/>
      <c r="DM184" s="99"/>
      <c r="DN184" s="99"/>
    </row>
    <row r="185" spans="1:118" s="100" customFormat="1" ht="10.199999999999999" x14ac:dyDescent="0.2">
      <c r="A185" s="17" t="s">
        <v>58</v>
      </c>
      <c r="B185" s="17" t="s">
        <v>296</v>
      </c>
      <c r="C185" s="42">
        <v>406</v>
      </c>
      <c r="D185" s="16" t="s">
        <v>542</v>
      </c>
      <c r="E185" s="16" t="s">
        <v>58</v>
      </c>
      <c r="F185" s="17" t="s">
        <v>296</v>
      </c>
      <c r="G185" s="17" t="s">
        <v>832</v>
      </c>
      <c r="H185" s="17">
        <v>182</v>
      </c>
      <c r="I185" s="17" t="s">
        <v>442</v>
      </c>
      <c r="J185" s="43">
        <f>VLOOKUP($H185,[1]EDA!$H$6:$BH$470,42,FALSE)</f>
        <v>3</v>
      </c>
      <c r="K185" s="42">
        <f>VLOOKUP($H185,[1]EDA!$H$6:$BH$470,43,FALSE)</f>
        <v>1</v>
      </c>
      <c r="L185" s="42">
        <f>VLOOKUP($H185,[1]EDA!$H$6:$BH$470,44,FALSE)</f>
        <v>1</v>
      </c>
      <c r="M185" s="42">
        <f>VLOOKUP($H185,[1]EDA!$H$6:$BH$470,45,FALSE)</f>
        <v>4</v>
      </c>
      <c r="N185" s="42">
        <f>VLOOKUP($H185,[1]EDA!$H$6:$BH$470,46,FALSE)</f>
        <v>4</v>
      </c>
      <c r="O185" s="42">
        <f>VLOOKUP($H185,[1]EDA!$H$6:$BH$470,47,FALSE)</f>
        <v>3</v>
      </c>
      <c r="P185" s="42">
        <f>VLOOKUP($H185,[1]EDA!$H$6:$BH$470,48,FALSE)</f>
        <v>4</v>
      </c>
      <c r="Q185" s="42">
        <f>VLOOKUP($H185,[1]EDA!$H$6:$BH$470,49,FALSE)</f>
        <v>1</v>
      </c>
      <c r="R185" s="42">
        <f>VLOOKUP($H185,[1]EDA!$H$6:$BH$470,50,FALSE)</f>
        <v>7</v>
      </c>
      <c r="S185" s="42">
        <f>VLOOKUP($H185,[1]EDA!$H$6:$BH$470,51,FALSE)</f>
        <v>0</v>
      </c>
      <c r="T185" s="42">
        <f>VLOOKUP($H185,[1]EDA!$H$6:$BH$470,52,FALSE)</f>
        <v>0</v>
      </c>
      <c r="U185" s="42">
        <f>VLOOKUP($H185,[1]EDA!$H$6:$BH$470,53,FALSE)</f>
        <v>0</v>
      </c>
      <c r="V185" s="13"/>
      <c r="W185" s="13">
        <f t="shared" si="20"/>
        <v>28</v>
      </c>
      <c r="X185" s="20">
        <f t="shared" si="21"/>
        <v>0</v>
      </c>
      <c r="Y185" s="42">
        <f>VLOOKUP($H185,[2]EDA!$H$6:$AU$474,29,FALSE)</f>
        <v>0</v>
      </c>
      <c r="Z185" s="42">
        <f>VLOOKUP($H185,[2]EDA!$H$6:$AU$474,30,FALSE)</f>
        <v>0</v>
      </c>
      <c r="AA185" s="42">
        <f>VLOOKUP($H185,[2]EDA!$H$6:$AU$474,31,FALSE)</f>
        <v>0</v>
      </c>
      <c r="AB185" s="42">
        <f>VLOOKUP($H185,[2]EDA!$H$6:$AU$474,32,FALSE)</f>
        <v>0</v>
      </c>
      <c r="AC185" s="42">
        <f>VLOOKUP($H185,[2]EDA!$H$6:$AU$474,33,FALSE)</f>
        <v>0</v>
      </c>
      <c r="AD185" s="42">
        <f>VLOOKUP($H185,[2]EDA!$H$6:$AU$474,34,FALSE)</f>
        <v>0</v>
      </c>
      <c r="AE185" s="42">
        <f>VLOOKUP($H185,[2]EDA!$H$6:$AU$474,35,FALSE)</f>
        <v>0</v>
      </c>
      <c r="AF185" s="42">
        <f>VLOOKUP($H185,[2]EDA!$H$6:$AU$474,36,FALSE)</f>
        <v>0</v>
      </c>
      <c r="AG185" s="42">
        <f>VLOOKUP($H185,[2]EDA!$H$6:$AU$474,37,FALSE)</f>
        <v>0</v>
      </c>
      <c r="AH185" s="42">
        <f>VLOOKUP($H185,[2]EDA!$H$6:$AU$474,38,FALSE)</f>
        <v>0</v>
      </c>
      <c r="AI185" s="42">
        <f>VLOOKUP($H185,[2]EDA!$H$6:$AU$474,39,FALSE)</f>
        <v>0</v>
      </c>
      <c r="AJ185" s="42">
        <f>VLOOKUP($H185,[2]EDA!$H$6:$AU$474,40,FALSE)</f>
        <v>0</v>
      </c>
      <c r="AK185" s="23"/>
      <c r="AL185" s="45">
        <f t="shared" si="22"/>
        <v>0</v>
      </c>
      <c r="AM185" s="20">
        <f t="shared" si="23"/>
        <v>0</v>
      </c>
      <c r="AN185" s="42">
        <f>VLOOKUP($H185,[3]IRA!$H$6:$BH$470,42,FALSE)</f>
        <v>0</v>
      </c>
      <c r="AO185" s="42">
        <f>VLOOKUP($H185,[3]IRA!$H$6:$BH$470,43,FALSE)</f>
        <v>0</v>
      </c>
      <c r="AP185" s="42">
        <f>VLOOKUP($H185,[3]IRA!$H$6:$BH$470,44,FALSE)</f>
        <v>0</v>
      </c>
      <c r="AQ185" s="42">
        <f>VLOOKUP($H185,[3]IRA!$H$6:$BH$470,45,FALSE)</f>
        <v>0</v>
      </c>
      <c r="AR185" s="42">
        <f>VLOOKUP($H185,[3]IRA!$H$6:$BH$470,46,FALSE)</f>
        <v>2</v>
      </c>
      <c r="AS185" s="42">
        <f>VLOOKUP($H185,[3]IRA!$H$6:$BH$470,47,FALSE)</f>
        <v>0</v>
      </c>
      <c r="AT185" s="42">
        <f>VLOOKUP($H185,[3]IRA!$H$6:$BH$470,48,FALSE)</f>
        <v>0</v>
      </c>
      <c r="AU185" s="42">
        <f>VLOOKUP($H185,[3]IRA!$H$6:$BH$470,49,FALSE)</f>
        <v>0</v>
      </c>
      <c r="AV185" s="42">
        <f>VLOOKUP($H185,[3]IRA!$H$6:$BH$470,50,FALSE)</f>
        <v>0</v>
      </c>
      <c r="AW185" s="42">
        <f>VLOOKUP($H185,[3]IRA!$H$6:$BH$470,51,FALSE)</f>
        <v>0</v>
      </c>
      <c r="AX185" s="42">
        <f>VLOOKUP($H185,[3]IRA!$H$6:$BH$470,52,FALSE)</f>
        <v>0</v>
      </c>
      <c r="AY185" s="42">
        <f>VLOOKUP($H185,[3]IRA!$H$6:$BH$470,53,FALSE)</f>
        <v>0</v>
      </c>
      <c r="AZ185" s="23"/>
      <c r="BA185" s="23">
        <f t="shared" si="24"/>
        <v>2</v>
      </c>
      <c r="BB185" s="20">
        <f t="shared" si="25"/>
        <v>0</v>
      </c>
      <c r="BC185" s="42">
        <f>VLOOKUP($H185,[4]IRA!$H$7:$CH$471,68,FALSE)</f>
        <v>1</v>
      </c>
      <c r="BD185" s="42">
        <f>VLOOKUP($H185,[4]IRA!$H$7:$CH$471,69,FALSE)</f>
        <v>0</v>
      </c>
      <c r="BE185" s="42">
        <f>VLOOKUP($H185,[4]IRA!$H$7:$CH$471,70,FALSE)</f>
        <v>0</v>
      </c>
      <c r="BF185" s="42">
        <f>VLOOKUP($H185,[4]IRA!$H$7:$CH$471,71,FALSE)</f>
        <v>1</v>
      </c>
      <c r="BG185" s="42">
        <f>VLOOKUP($H185,[4]IRA!$H$7:$CH$471,72,FALSE)</f>
        <v>4</v>
      </c>
      <c r="BH185" s="42">
        <f>VLOOKUP($H185,[4]IRA!$H$7:$CH$471,73,FALSE)</f>
        <v>0</v>
      </c>
      <c r="BI185" s="42">
        <f>VLOOKUP($H185,[4]IRA!$H$7:$CH$471,74,FALSE)</f>
        <v>5</v>
      </c>
      <c r="BJ185" s="42">
        <f>VLOOKUP($H185,[4]IRA!$H$7:$CH$471,75,FALSE)</f>
        <v>0</v>
      </c>
      <c r="BK185" s="42">
        <f>VLOOKUP($H185,[4]IRA!$H$7:$CH$471,76,FALSE)</f>
        <v>0</v>
      </c>
      <c r="BL185" s="42">
        <f>VLOOKUP($H185,[4]IRA!$H$7:$CH$471,77,FALSE)</f>
        <v>0</v>
      </c>
      <c r="BM185" s="42">
        <f>VLOOKUP($H185,[4]IRA!$H$7:$CH$471,78,FALSE)</f>
        <v>0</v>
      </c>
      <c r="BN185" s="42">
        <f>VLOOKUP($H185,[4]IRA!$H$7:$CH$471,79,FALSE)</f>
        <v>0</v>
      </c>
      <c r="BO185" s="13"/>
      <c r="BP185" s="13">
        <f t="shared" si="26"/>
        <v>11</v>
      </c>
      <c r="BQ185" s="20">
        <f t="shared" si="27"/>
        <v>0</v>
      </c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  <c r="CT185" s="99"/>
      <c r="CU185" s="99"/>
      <c r="CV185" s="99"/>
      <c r="CW185" s="99"/>
      <c r="CX185" s="99"/>
      <c r="CY185" s="99"/>
      <c r="CZ185" s="99"/>
      <c r="DA185" s="99"/>
      <c r="DB185" s="99"/>
      <c r="DC185" s="99"/>
      <c r="DD185" s="99"/>
      <c r="DE185" s="99"/>
      <c r="DF185" s="99"/>
      <c r="DG185" s="99"/>
      <c r="DH185" s="99"/>
      <c r="DI185" s="99"/>
      <c r="DJ185" s="99"/>
      <c r="DK185" s="99"/>
      <c r="DL185" s="99"/>
      <c r="DM185" s="99"/>
      <c r="DN185" s="99"/>
    </row>
    <row r="186" spans="1:118" s="100" customFormat="1" ht="10.199999999999999" x14ac:dyDescent="0.2">
      <c r="A186" s="17" t="s">
        <v>58</v>
      </c>
      <c r="B186" s="17" t="s">
        <v>296</v>
      </c>
      <c r="C186" s="42">
        <v>406</v>
      </c>
      <c r="D186" s="16" t="s">
        <v>542</v>
      </c>
      <c r="E186" s="16" t="s">
        <v>58</v>
      </c>
      <c r="F186" s="17" t="s">
        <v>296</v>
      </c>
      <c r="G186" s="17" t="s">
        <v>824</v>
      </c>
      <c r="H186" s="17">
        <v>183</v>
      </c>
      <c r="I186" s="17" t="s">
        <v>297</v>
      </c>
      <c r="J186" s="43">
        <f>VLOOKUP($H186,[1]EDA!$H$6:$BH$470,42,FALSE)</f>
        <v>3</v>
      </c>
      <c r="K186" s="42">
        <f>VLOOKUP($H186,[1]EDA!$H$6:$BH$470,43,FALSE)</f>
        <v>0</v>
      </c>
      <c r="L186" s="42">
        <f>VLOOKUP($H186,[1]EDA!$H$6:$BH$470,44,FALSE)</f>
        <v>7</v>
      </c>
      <c r="M186" s="42">
        <f>VLOOKUP($H186,[1]EDA!$H$6:$BH$470,45,FALSE)</f>
        <v>4</v>
      </c>
      <c r="N186" s="42">
        <f>VLOOKUP($H186,[1]EDA!$H$6:$BH$470,46,FALSE)</f>
        <v>4</v>
      </c>
      <c r="O186" s="42">
        <f>VLOOKUP($H186,[1]EDA!$H$6:$BH$470,47,FALSE)</f>
        <v>8</v>
      </c>
      <c r="P186" s="42">
        <f>VLOOKUP($H186,[1]EDA!$H$6:$BH$470,48,FALSE)</f>
        <v>5</v>
      </c>
      <c r="Q186" s="42">
        <f>VLOOKUP($H186,[1]EDA!$H$6:$BH$470,49,FALSE)</f>
        <v>6</v>
      </c>
      <c r="R186" s="42">
        <f>VLOOKUP($H186,[1]EDA!$H$6:$BH$470,50,FALSE)</f>
        <v>3</v>
      </c>
      <c r="S186" s="42">
        <f>VLOOKUP($H186,[1]EDA!$H$6:$BH$470,51,FALSE)</f>
        <v>2</v>
      </c>
      <c r="T186" s="42">
        <f>VLOOKUP($H186,[1]EDA!$H$6:$BH$470,52,FALSE)</f>
        <v>0</v>
      </c>
      <c r="U186" s="42">
        <f>VLOOKUP($H186,[1]EDA!$H$6:$BH$470,53,FALSE)</f>
        <v>0</v>
      </c>
      <c r="V186" s="13"/>
      <c r="W186" s="13">
        <f t="shared" si="20"/>
        <v>42</v>
      </c>
      <c r="X186" s="20">
        <f t="shared" si="21"/>
        <v>0</v>
      </c>
      <c r="Y186" s="42">
        <f>VLOOKUP($H186,[2]EDA!$H$6:$AU$474,29,FALSE)</f>
        <v>0</v>
      </c>
      <c r="Z186" s="42">
        <f>VLOOKUP($H186,[2]EDA!$H$6:$AU$474,30,FALSE)</f>
        <v>0</v>
      </c>
      <c r="AA186" s="42">
        <f>VLOOKUP($H186,[2]EDA!$H$6:$AU$474,31,FALSE)</f>
        <v>0</v>
      </c>
      <c r="AB186" s="42">
        <f>VLOOKUP($H186,[2]EDA!$H$6:$AU$474,32,FALSE)</f>
        <v>0</v>
      </c>
      <c r="AC186" s="42">
        <f>VLOOKUP($H186,[2]EDA!$H$6:$AU$474,33,FALSE)</f>
        <v>0</v>
      </c>
      <c r="AD186" s="42">
        <f>VLOOKUP($H186,[2]EDA!$H$6:$AU$474,34,FALSE)</f>
        <v>0</v>
      </c>
      <c r="AE186" s="42">
        <f>VLOOKUP($H186,[2]EDA!$H$6:$AU$474,35,FALSE)</f>
        <v>0</v>
      </c>
      <c r="AF186" s="42">
        <f>VLOOKUP($H186,[2]EDA!$H$6:$AU$474,36,FALSE)</f>
        <v>0</v>
      </c>
      <c r="AG186" s="42">
        <f>VLOOKUP($H186,[2]EDA!$H$6:$AU$474,37,FALSE)</f>
        <v>0</v>
      </c>
      <c r="AH186" s="42">
        <f>VLOOKUP($H186,[2]EDA!$H$6:$AU$474,38,FALSE)</f>
        <v>0</v>
      </c>
      <c r="AI186" s="42">
        <f>VLOOKUP($H186,[2]EDA!$H$6:$AU$474,39,FALSE)</f>
        <v>0</v>
      </c>
      <c r="AJ186" s="42">
        <f>VLOOKUP($H186,[2]EDA!$H$6:$AU$474,40,FALSE)</f>
        <v>0</v>
      </c>
      <c r="AK186" s="23"/>
      <c r="AL186" s="45">
        <f t="shared" si="22"/>
        <v>0</v>
      </c>
      <c r="AM186" s="20">
        <f t="shared" si="23"/>
        <v>0</v>
      </c>
      <c r="AN186" s="42">
        <f>VLOOKUP($H186,[3]IRA!$H$6:$BH$470,42,FALSE)</f>
        <v>0</v>
      </c>
      <c r="AO186" s="42">
        <f>VLOOKUP($H186,[3]IRA!$H$6:$BH$470,43,FALSE)</f>
        <v>0</v>
      </c>
      <c r="AP186" s="42">
        <f>VLOOKUP($H186,[3]IRA!$H$6:$BH$470,44,FALSE)</f>
        <v>0</v>
      </c>
      <c r="AQ186" s="42">
        <f>VLOOKUP($H186,[3]IRA!$H$6:$BH$470,45,FALSE)</f>
        <v>0</v>
      </c>
      <c r="AR186" s="42">
        <f>VLOOKUP($H186,[3]IRA!$H$6:$BH$470,46,FALSE)</f>
        <v>0</v>
      </c>
      <c r="AS186" s="42">
        <f>VLOOKUP($H186,[3]IRA!$H$6:$BH$470,47,FALSE)</f>
        <v>0</v>
      </c>
      <c r="AT186" s="42">
        <f>VLOOKUP($H186,[3]IRA!$H$6:$BH$470,48,FALSE)</f>
        <v>0</v>
      </c>
      <c r="AU186" s="42">
        <f>VLOOKUP($H186,[3]IRA!$H$6:$BH$470,49,FALSE)</f>
        <v>0</v>
      </c>
      <c r="AV186" s="42">
        <f>VLOOKUP($H186,[3]IRA!$H$6:$BH$470,50,FALSE)</f>
        <v>0</v>
      </c>
      <c r="AW186" s="42">
        <f>VLOOKUP($H186,[3]IRA!$H$6:$BH$470,51,FALSE)</f>
        <v>0</v>
      </c>
      <c r="AX186" s="42">
        <f>VLOOKUP($H186,[3]IRA!$H$6:$BH$470,52,FALSE)</f>
        <v>0</v>
      </c>
      <c r="AY186" s="42">
        <f>VLOOKUP($H186,[3]IRA!$H$6:$BH$470,53,FALSE)</f>
        <v>0</v>
      </c>
      <c r="AZ186" s="23"/>
      <c r="BA186" s="23">
        <f t="shared" si="24"/>
        <v>0</v>
      </c>
      <c r="BB186" s="20">
        <f t="shared" si="25"/>
        <v>0</v>
      </c>
      <c r="BC186" s="42">
        <f>VLOOKUP($H186,[4]IRA!$H$7:$CH$471,68,FALSE)</f>
        <v>7</v>
      </c>
      <c r="BD186" s="42">
        <f>VLOOKUP($H186,[4]IRA!$H$7:$CH$471,69,FALSE)</f>
        <v>1</v>
      </c>
      <c r="BE186" s="42">
        <f>VLOOKUP($H186,[4]IRA!$H$7:$CH$471,70,FALSE)</f>
        <v>1</v>
      </c>
      <c r="BF186" s="42">
        <f>VLOOKUP($H186,[4]IRA!$H$7:$CH$471,71,FALSE)</f>
        <v>9</v>
      </c>
      <c r="BG186" s="42">
        <f>VLOOKUP($H186,[4]IRA!$H$7:$CH$471,72,FALSE)</f>
        <v>5</v>
      </c>
      <c r="BH186" s="42">
        <f>VLOOKUP($H186,[4]IRA!$H$7:$CH$471,73,FALSE)</f>
        <v>16</v>
      </c>
      <c r="BI186" s="42">
        <f>VLOOKUP($H186,[4]IRA!$H$7:$CH$471,74,FALSE)</f>
        <v>5</v>
      </c>
      <c r="BJ186" s="42">
        <f>VLOOKUP($H186,[4]IRA!$H$7:$CH$471,75,FALSE)</f>
        <v>4</v>
      </c>
      <c r="BK186" s="42">
        <f>VLOOKUP($H186,[4]IRA!$H$7:$CH$471,76,FALSE)</f>
        <v>8</v>
      </c>
      <c r="BL186" s="42">
        <f>VLOOKUP($H186,[4]IRA!$H$7:$CH$471,77,FALSE)</f>
        <v>5</v>
      </c>
      <c r="BM186" s="42">
        <f>VLOOKUP($H186,[4]IRA!$H$7:$CH$471,78,FALSE)</f>
        <v>0</v>
      </c>
      <c r="BN186" s="42">
        <f>VLOOKUP($H186,[4]IRA!$H$7:$CH$471,79,FALSE)</f>
        <v>0</v>
      </c>
      <c r="BO186" s="13"/>
      <c r="BP186" s="13">
        <f t="shared" si="26"/>
        <v>61</v>
      </c>
      <c r="BQ186" s="20">
        <f t="shared" si="27"/>
        <v>0</v>
      </c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  <c r="CT186" s="99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  <c r="DH186" s="99"/>
      <c r="DI186" s="99"/>
      <c r="DJ186" s="99"/>
      <c r="DK186" s="99"/>
      <c r="DL186" s="99"/>
      <c r="DM186" s="99"/>
      <c r="DN186" s="99"/>
    </row>
    <row r="187" spans="1:118" s="100" customFormat="1" ht="10.199999999999999" x14ac:dyDescent="0.2">
      <c r="A187" s="17" t="s">
        <v>58</v>
      </c>
      <c r="B187" s="17" t="s">
        <v>296</v>
      </c>
      <c r="C187" s="42">
        <v>406</v>
      </c>
      <c r="D187" s="16" t="s">
        <v>542</v>
      </c>
      <c r="E187" s="16" t="s">
        <v>58</v>
      </c>
      <c r="F187" s="17" t="s">
        <v>296</v>
      </c>
      <c r="G187" s="17" t="s">
        <v>824</v>
      </c>
      <c r="H187" s="17">
        <v>184</v>
      </c>
      <c r="I187" s="17" t="s">
        <v>303</v>
      </c>
      <c r="J187" s="43">
        <f>VLOOKUP($H187,[1]EDA!$H$6:$BH$470,42,FALSE)</f>
        <v>3</v>
      </c>
      <c r="K187" s="42">
        <f>VLOOKUP($H187,[1]EDA!$H$6:$BH$470,43,FALSE)</f>
        <v>3</v>
      </c>
      <c r="L187" s="42">
        <f>VLOOKUP($H187,[1]EDA!$H$6:$BH$470,44,FALSE)</f>
        <v>6</v>
      </c>
      <c r="M187" s="42">
        <f>VLOOKUP($H187,[1]EDA!$H$6:$BH$470,45,FALSE)</f>
        <v>7</v>
      </c>
      <c r="N187" s="42">
        <f>VLOOKUP($H187,[1]EDA!$H$6:$BH$470,46,FALSE)</f>
        <v>8</v>
      </c>
      <c r="O187" s="42">
        <f>VLOOKUP($H187,[1]EDA!$H$6:$BH$470,47,FALSE)</f>
        <v>10</v>
      </c>
      <c r="P187" s="42">
        <f>VLOOKUP($H187,[1]EDA!$H$6:$BH$470,48,FALSE)</f>
        <v>6</v>
      </c>
      <c r="Q187" s="42">
        <f>VLOOKUP($H187,[1]EDA!$H$6:$BH$470,49,FALSE)</f>
        <v>6</v>
      </c>
      <c r="R187" s="42">
        <f>VLOOKUP($H187,[1]EDA!$H$6:$BH$470,50,FALSE)</f>
        <v>14</v>
      </c>
      <c r="S187" s="42">
        <f>VLOOKUP($H187,[1]EDA!$H$6:$BH$470,51,FALSE)</f>
        <v>11</v>
      </c>
      <c r="T187" s="42">
        <f>VLOOKUP($H187,[1]EDA!$H$6:$BH$470,52,FALSE)</f>
        <v>0</v>
      </c>
      <c r="U187" s="42">
        <f>VLOOKUP($H187,[1]EDA!$H$6:$BH$470,53,FALSE)</f>
        <v>0</v>
      </c>
      <c r="V187" s="13"/>
      <c r="W187" s="13">
        <f t="shared" si="20"/>
        <v>74</v>
      </c>
      <c r="X187" s="20">
        <f t="shared" si="21"/>
        <v>0</v>
      </c>
      <c r="Y187" s="42">
        <f>VLOOKUP($H187,[2]EDA!$H$6:$AU$474,29,FALSE)</f>
        <v>0</v>
      </c>
      <c r="Z187" s="42">
        <f>VLOOKUP($H187,[2]EDA!$H$6:$AU$474,30,FALSE)</f>
        <v>0</v>
      </c>
      <c r="AA187" s="42">
        <f>VLOOKUP($H187,[2]EDA!$H$6:$AU$474,31,FALSE)</f>
        <v>0</v>
      </c>
      <c r="AB187" s="42">
        <f>VLOOKUP($H187,[2]EDA!$H$6:$AU$474,32,FALSE)</f>
        <v>0</v>
      </c>
      <c r="AC187" s="42">
        <f>VLOOKUP($H187,[2]EDA!$H$6:$AU$474,33,FALSE)</f>
        <v>0</v>
      </c>
      <c r="AD187" s="42">
        <f>VLOOKUP($H187,[2]EDA!$H$6:$AU$474,34,FALSE)</f>
        <v>0</v>
      </c>
      <c r="AE187" s="42">
        <f>VLOOKUP($H187,[2]EDA!$H$6:$AU$474,35,FALSE)</f>
        <v>0</v>
      </c>
      <c r="AF187" s="42">
        <f>VLOOKUP($H187,[2]EDA!$H$6:$AU$474,36,FALSE)</f>
        <v>0</v>
      </c>
      <c r="AG187" s="42">
        <f>VLOOKUP($H187,[2]EDA!$H$6:$AU$474,37,FALSE)</f>
        <v>0</v>
      </c>
      <c r="AH187" s="42">
        <f>VLOOKUP($H187,[2]EDA!$H$6:$AU$474,38,FALSE)</f>
        <v>0</v>
      </c>
      <c r="AI187" s="42">
        <f>VLOOKUP($H187,[2]EDA!$H$6:$AU$474,39,FALSE)</f>
        <v>0</v>
      </c>
      <c r="AJ187" s="42">
        <f>VLOOKUP($H187,[2]EDA!$H$6:$AU$474,40,FALSE)</f>
        <v>0</v>
      </c>
      <c r="AK187" s="23"/>
      <c r="AL187" s="45">
        <f t="shared" si="22"/>
        <v>0</v>
      </c>
      <c r="AM187" s="20">
        <f t="shared" si="23"/>
        <v>0</v>
      </c>
      <c r="AN187" s="42">
        <f>VLOOKUP($H187,[3]IRA!$H$6:$BH$470,42,FALSE)</f>
        <v>0</v>
      </c>
      <c r="AO187" s="42">
        <f>VLOOKUP($H187,[3]IRA!$H$6:$BH$470,43,FALSE)</f>
        <v>0</v>
      </c>
      <c r="AP187" s="42">
        <f>VLOOKUP($H187,[3]IRA!$H$6:$BH$470,44,FALSE)</f>
        <v>0</v>
      </c>
      <c r="AQ187" s="42">
        <f>VLOOKUP($H187,[3]IRA!$H$6:$BH$470,45,FALSE)</f>
        <v>0</v>
      </c>
      <c r="AR187" s="42">
        <f>VLOOKUP($H187,[3]IRA!$H$6:$BH$470,46,FALSE)</f>
        <v>0</v>
      </c>
      <c r="AS187" s="42">
        <f>VLOOKUP($H187,[3]IRA!$H$6:$BH$470,47,FALSE)</f>
        <v>0</v>
      </c>
      <c r="AT187" s="42">
        <f>VLOOKUP($H187,[3]IRA!$H$6:$BH$470,48,FALSE)</f>
        <v>0</v>
      </c>
      <c r="AU187" s="42">
        <f>VLOOKUP($H187,[3]IRA!$H$6:$BH$470,49,FALSE)</f>
        <v>0</v>
      </c>
      <c r="AV187" s="42">
        <f>VLOOKUP($H187,[3]IRA!$H$6:$BH$470,50,FALSE)</f>
        <v>0</v>
      </c>
      <c r="AW187" s="42">
        <f>VLOOKUP($H187,[3]IRA!$H$6:$BH$470,51,FALSE)</f>
        <v>0</v>
      </c>
      <c r="AX187" s="42">
        <f>VLOOKUP($H187,[3]IRA!$H$6:$BH$470,52,FALSE)</f>
        <v>0</v>
      </c>
      <c r="AY187" s="42">
        <f>VLOOKUP($H187,[3]IRA!$H$6:$BH$470,53,FALSE)</f>
        <v>0</v>
      </c>
      <c r="AZ187" s="23"/>
      <c r="BA187" s="23">
        <f t="shared" si="24"/>
        <v>0</v>
      </c>
      <c r="BB187" s="20">
        <f t="shared" si="25"/>
        <v>0</v>
      </c>
      <c r="BC187" s="42">
        <f>VLOOKUP($H187,[4]IRA!$H$7:$CH$471,68,FALSE)</f>
        <v>7</v>
      </c>
      <c r="BD187" s="42">
        <f>VLOOKUP($H187,[4]IRA!$H$7:$CH$471,69,FALSE)</f>
        <v>11</v>
      </c>
      <c r="BE187" s="42">
        <f>VLOOKUP($H187,[4]IRA!$H$7:$CH$471,70,FALSE)</f>
        <v>8</v>
      </c>
      <c r="BF187" s="42">
        <f>VLOOKUP($H187,[4]IRA!$H$7:$CH$471,71,FALSE)</f>
        <v>6</v>
      </c>
      <c r="BG187" s="42">
        <f>VLOOKUP($H187,[4]IRA!$H$7:$CH$471,72,FALSE)</f>
        <v>25</v>
      </c>
      <c r="BH187" s="42">
        <f>VLOOKUP($H187,[4]IRA!$H$7:$CH$471,73,FALSE)</f>
        <v>20</v>
      </c>
      <c r="BI187" s="42">
        <f>VLOOKUP($H187,[4]IRA!$H$7:$CH$471,74,FALSE)</f>
        <v>7</v>
      </c>
      <c r="BJ187" s="42">
        <f>VLOOKUP($H187,[4]IRA!$H$7:$CH$471,75,FALSE)</f>
        <v>1</v>
      </c>
      <c r="BK187" s="42">
        <f>VLOOKUP($H187,[4]IRA!$H$7:$CH$471,76,FALSE)</f>
        <v>6</v>
      </c>
      <c r="BL187" s="42">
        <f>VLOOKUP($H187,[4]IRA!$H$7:$CH$471,77,FALSE)</f>
        <v>3</v>
      </c>
      <c r="BM187" s="42">
        <f>VLOOKUP($H187,[4]IRA!$H$7:$CH$471,78,FALSE)</f>
        <v>0</v>
      </c>
      <c r="BN187" s="42">
        <f>VLOOKUP($H187,[4]IRA!$H$7:$CH$471,79,FALSE)</f>
        <v>0</v>
      </c>
      <c r="BO187" s="13"/>
      <c r="BP187" s="13">
        <f t="shared" si="26"/>
        <v>94</v>
      </c>
      <c r="BQ187" s="20">
        <f t="shared" si="27"/>
        <v>0</v>
      </c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  <c r="CT187" s="99"/>
      <c r="CU187" s="99"/>
      <c r="CV187" s="99"/>
      <c r="CW187" s="99"/>
      <c r="CX187" s="99"/>
      <c r="CY187" s="99"/>
      <c r="CZ187" s="99"/>
      <c r="DA187" s="99"/>
      <c r="DB187" s="99"/>
      <c r="DC187" s="99"/>
      <c r="DD187" s="99"/>
      <c r="DE187" s="99"/>
      <c r="DF187" s="99"/>
      <c r="DG187" s="99"/>
      <c r="DH187" s="99"/>
      <c r="DI187" s="99"/>
      <c r="DJ187" s="99"/>
      <c r="DK187" s="99"/>
      <c r="DL187" s="99"/>
      <c r="DM187" s="99"/>
      <c r="DN187" s="99"/>
    </row>
    <row r="188" spans="1:118" s="100" customFormat="1" ht="10.199999999999999" x14ac:dyDescent="0.2">
      <c r="A188" s="17" t="s">
        <v>58</v>
      </c>
      <c r="B188" s="17" t="s">
        <v>97</v>
      </c>
      <c r="C188" s="42">
        <v>406</v>
      </c>
      <c r="D188" s="16" t="s">
        <v>542</v>
      </c>
      <c r="E188" s="16" t="s">
        <v>58</v>
      </c>
      <c r="F188" s="17" t="s">
        <v>59</v>
      </c>
      <c r="G188" s="17" t="s">
        <v>825</v>
      </c>
      <c r="H188" s="17">
        <v>185</v>
      </c>
      <c r="I188" s="17" t="s">
        <v>362</v>
      </c>
      <c r="J188" s="43">
        <f>VLOOKUP($H188,[1]EDA!$H$6:$BH$470,42,FALSE)</f>
        <v>6</v>
      </c>
      <c r="K188" s="42">
        <f>VLOOKUP($H188,[1]EDA!$H$6:$BH$470,43,FALSE)</f>
        <v>15</v>
      </c>
      <c r="L188" s="42">
        <f>VLOOKUP($H188,[1]EDA!$H$6:$BH$470,44,FALSE)</f>
        <v>8</v>
      </c>
      <c r="M188" s="42">
        <f>VLOOKUP($H188,[1]EDA!$H$6:$BH$470,45,FALSE)</f>
        <v>14</v>
      </c>
      <c r="N188" s="42">
        <f>VLOOKUP($H188,[1]EDA!$H$6:$BH$470,46,FALSE)</f>
        <v>10</v>
      </c>
      <c r="O188" s="42">
        <f>VLOOKUP($H188,[1]EDA!$H$6:$BH$470,47,FALSE)</f>
        <v>5</v>
      </c>
      <c r="P188" s="42">
        <f>VLOOKUP($H188,[1]EDA!$H$6:$BH$470,48,FALSE)</f>
        <v>10</v>
      </c>
      <c r="Q188" s="42">
        <f>VLOOKUP($H188,[1]EDA!$H$6:$BH$470,49,FALSE)</f>
        <v>9</v>
      </c>
      <c r="R188" s="42">
        <f>VLOOKUP($H188,[1]EDA!$H$6:$BH$470,50,FALSE)</f>
        <v>11</v>
      </c>
      <c r="S188" s="42">
        <f>VLOOKUP($H188,[1]EDA!$H$6:$BH$470,51,FALSE)</f>
        <v>27</v>
      </c>
      <c r="T188" s="42">
        <f>VLOOKUP($H188,[1]EDA!$H$6:$BH$470,52,FALSE)</f>
        <v>0</v>
      </c>
      <c r="U188" s="42">
        <f>VLOOKUP($H188,[1]EDA!$H$6:$BH$470,53,FALSE)</f>
        <v>0</v>
      </c>
      <c r="V188" s="13"/>
      <c r="W188" s="13">
        <f t="shared" si="20"/>
        <v>115</v>
      </c>
      <c r="X188" s="20">
        <f t="shared" si="21"/>
        <v>0</v>
      </c>
      <c r="Y188" s="42">
        <f>VLOOKUP($H188,[2]EDA!$H$6:$AU$474,29,FALSE)</f>
        <v>1</v>
      </c>
      <c r="Z188" s="42">
        <f>VLOOKUP($H188,[2]EDA!$H$6:$AU$474,30,FALSE)</f>
        <v>0</v>
      </c>
      <c r="AA188" s="42">
        <f>VLOOKUP($H188,[2]EDA!$H$6:$AU$474,31,FALSE)</f>
        <v>0</v>
      </c>
      <c r="AB188" s="42">
        <f>VLOOKUP($H188,[2]EDA!$H$6:$AU$474,32,FALSE)</f>
        <v>0</v>
      </c>
      <c r="AC188" s="42">
        <f>VLOOKUP($H188,[2]EDA!$H$6:$AU$474,33,FALSE)</f>
        <v>0</v>
      </c>
      <c r="AD188" s="42">
        <f>VLOOKUP($H188,[2]EDA!$H$6:$AU$474,34,FALSE)</f>
        <v>0</v>
      </c>
      <c r="AE188" s="42">
        <f>VLOOKUP($H188,[2]EDA!$H$6:$AU$474,35,FALSE)</f>
        <v>0</v>
      </c>
      <c r="AF188" s="42">
        <f>VLOOKUP($H188,[2]EDA!$H$6:$AU$474,36,FALSE)</f>
        <v>0</v>
      </c>
      <c r="AG188" s="42">
        <f>VLOOKUP($H188,[2]EDA!$H$6:$AU$474,37,FALSE)</f>
        <v>0</v>
      </c>
      <c r="AH188" s="42">
        <f>VLOOKUP($H188,[2]EDA!$H$6:$AU$474,38,FALSE)</f>
        <v>2</v>
      </c>
      <c r="AI188" s="42">
        <f>VLOOKUP($H188,[2]EDA!$H$6:$AU$474,39,FALSE)</f>
        <v>0</v>
      </c>
      <c r="AJ188" s="42">
        <f>VLOOKUP($H188,[2]EDA!$H$6:$AU$474,40,FALSE)</f>
        <v>0</v>
      </c>
      <c r="AK188" s="23"/>
      <c r="AL188" s="45">
        <f t="shared" si="22"/>
        <v>3</v>
      </c>
      <c r="AM188" s="20">
        <f t="shared" si="23"/>
        <v>0</v>
      </c>
      <c r="AN188" s="42">
        <f>VLOOKUP($H188,[3]IRA!$H$6:$BH$470,42,FALSE)</f>
        <v>2</v>
      </c>
      <c r="AO188" s="42">
        <f>VLOOKUP($H188,[3]IRA!$H$6:$BH$470,43,FALSE)</f>
        <v>0</v>
      </c>
      <c r="AP188" s="42">
        <f>VLOOKUP($H188,[3]IRA!$H$6:$BH$470,44,FALSE)</f>
        <v>0</v>
      </c>
      <c r="AQ188" s="42">
        <f>VLOOKUP($H188,[3]IRA!$H$6:$BH$470,45,FALSE)</f>
        <v>16</v>
      </c>
      <c r="AR188" s="42">
        <f>VLOOKUP($H188,[3]IRA!$H$6:$BH$470,46,FALSE)</f>
        <v>0</v>
      </c>
      <c r="AS188" s="42">
        <f>VLOOKUP($H188,[3]IRA!$H$6:$BH$470,47,FALSE)</f>
        <v>0</v>
      </c>
      <c r="AT188" s="42">
        <f>VLOOKUP($H188,[3]IRA!$H$6:$BH$470,48,FALSE)</f>
        <v>4</v>
      </c>
      <c r="AU188" s="42">
        <f>VLOOKUP($H188,[3]IRA!$H$6:$BH$470,49,FALSE)</f>
        <v>0</v>
      </c>
      <c r="AV188" s="42">
        <f>VLOOKUP($H188,[3]IRA!$H$6:$BH$470,50,FALSE)</f>
        <v>0</v>
      </c>
      <c r="AW188" s="42">
        <f>VLOOKUP($H188,[3]IRA!$H$6:$BH$470,51,FALSE)</f>
        <v>0</v>
      </c>
      <c r="AX188" s="42">
        <f>VLOOKUP($H188,[3]IRA!$H$6:$BH$470,52,FALSE)</f>
        <v>0</v>
      </c>
      <c r="AY188" s="42">
        <f>VLOOKUP($H188,[3]IRA!$H$6:$BH$470,53,FALSE)</f>
        <v>0</v>
      </c>
      <c r="AZ188" s="23"/>
      <c r="BA188" s="23">
        <f t="shared" si="24"/>
        <v>22</v>
      </c>
      <c r="BB188" s="20">
        <f t="shared" si="25"/>
        <v>0</v>
      </c>
      <c r="BC188" s="42">
        <f>VLOOKUP($H188,[4]IRA!$H$7:$CH$471,68,FALSE)</f>
        <v>16</v>
      </c>
      <c r="BD188" s="42">
        <f>VLOOKUP($H188,[4]IRA!$H$7:$CH$471,69,FALSE)</f>
        <v>21</v>
      </c>
      <c r="BE188" s="42">
        <f>VLOOKUP($H188,[4]IRA!$H$7:$CH$471,70,FALSE)</f>
        <v>12</v>
      </c>
      <c r="BF188" s="42">
        <f>VLOOKUP($H188,[4]IRA!$H$7:$CH$471,71,FALSE)</f>
        <v>72</v>
      </c>
      <c r="BG188" s="42">
        <f>VLOOKUP($H188,[4]IRA!$H$7:$CH$471,72,FALSE)</f>
        <v>54</v>
      </c>
      <c r="BH188" s="42">
        <f>VLOOKUP($H188,[4]IRA!$H$7:$CH$471,73,FALSE)</f>
        <v>12</v>
      </c>
      <c r="BI188" s="42">
        <f>VLOOKUP($H188,[4]IRA!$H$7:$CH$471,74,FALSE)</f>
        <v>24</v>
      </c>
      <c r="BJ188" s="42">
        <f>VLOOKUP($H188,[4]IRA!$H$7:$CH$471,75,FALSE)</f>
        <v>23</v>
      </c>
      <c r="BK188" s="42">
        <f>VLOOKUP($H188,[4]IRA!$H$7:$CH$471,76,FALSE)</f>
        <v>31</v>
      </c>
      <c r="BL188" s="42">
        <f>VLOOKUP($H188,[4]IRA!$H$7:$CH$471,77,FALSE)</f>
        <v>19</v>
      </c>
      <c r="BM188" s="42">
        <f>VLOOKUP($H188,[4]IRA!$H$7:$CH$471,78,FALSE)</f>
        <v>0</v>
      </c>
      <c r="BN188" s="42">
        <f>VLOOKUP($H188,[4]IRA!$H$7:$CH$471,79,FALSE)</f>
        <v>0</v>
      </c>
      <c r="BO188" s="13"/>
      <c r="BP188" s="13">
        <f t="shared" si="26"/>
        <v>284</v>
      </c>
      <c r="BQ188" s="20">
        <f t="shared" si="27"/>
        <v>0</v>
      </c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  <c r="CT188" s="99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  <c r="DH188" s="99"/>
      <c r="DI188" s="99"/>
      <c r="DJ188" s="99"/>
      <c r="DK188" s="99"/>
      <c r="DL188" s="99"/>
      <c r="DM188" s="99"/>
      <c r="DN188" s="99"/>
    </row>
    <row r="189" spans="1:118" s="100" customFormat="1" ht="10.199999999999999" x14ac:dyDescent="0.2">
      <c r="A189" s="17" t="s">
        <v>434</v>
      </c>
      <c r="B189" s="17" t="s">
        <v>22</v>
      </c>
      <c r="C189" s="42">
        <v>401</v>
      </c>
      <c r="D189" s="16" t="s">
        <v>377</v>
      </c>
      <c r="E189" s="16" t="s">
        <v>434</v>
      </c>
      <c r="F189" s="17" t="s">
        <v>22</v>
      </c>
      <c r="G189" s="17" t="s">
        <v>832</v>
      </c>
      <c r="H189" s="17">
        <v>186</v>
      </c>
      <c r="I189" s="17" t="s">
        <v>25</v>
      </c>
      <c r="J189" s="43">
        <f>VLOOKUP($H189,[1]EDA!$H$6:$BH$470,42,FALSE)</f>
        <v>14</v>
      </c>
      <c r="K189" s="42">
        <f>VLOOKUP($H189,[1]EDA!$H$6:$BH$470,43,FALSE)</f>
        <v>2</v>
      </c>
      <c r="L189" s="42">
        <f>VLOOKUP($H189,[1]EDA!$H$6:$BH$470,44,FALSE)</f>
        <v>10</v>
      </c>
      <c r="M189" s="42">
        <f>VLOOKUP($H189,[1]EDA!$H$6:$BH$470,45,FALSE)</f>
        <v>10</v>
      </c>
      <c r="N189" s="42">
        <f>VLOOKUP($H189,[1]EDA!$H$6:$BH$470,46,FALSE)</f>
        <v>8</v>
      </c>
      <c r="O189" s="42">
        <f>VLOOKUP($H189,[1]EDA!$H$6:$BH$470,47,FALSE)</f>
        <v>4</v>
      </c>
      <c r="P189" s="42">
        <f>VLOOKUP($H189,[1]EDA!$H$6:$BH$470,48,FALSE)</f>
        <v>7</v>
      </c>
      <c r="Q189" s="42">
        <f>VLOOKUP($H189,[1]EDA!$H$6:$BH$470,49,FALSE)</f>
        <v>5</v>
      </c>
      <c r="R189" s="42">
        <f>VLOOKUP($H189,[1]EDA!$H$6:$BH$470,50,FALSE)</f>
        <v>11</v>
      </c>
      <c r="S189" s="42">
        <f>VLOOKUP($H189,[1]EDA!$H$6:$BH$470,51,FALSE)</f>
        <v>1</v>
      </c>
      <c r="T189" s="42">
        <f>VLOOKUP($H189,[1]EDA!$H$6:$BH$470,52,FALSE)</f>
        <v>0</v>
      </c>
      <c r="U189" s="42">
        <f>VLOOKUP($H189,[1]EDA!$H$6:$BH$470,53,FALSE)</f>
        <v>0</v>
      </c>
      <c r="V189" s="13"/>
      <c r="W189" s="13">
        <f t="shared" si="20"/>
        <v>72</v>
      </c>
      <c r="X189" s="20">
        <f t="shared" si="21"/>
        <v>0</v>
      </c>
      <c r="Y189" s="42">
        <f>VLOOKUP($H189,[2]EDA!$H$6:$AU$474,29,FALSE)</f>
        <v>6</v>
      </c>
      <c r="Z189" s="42">
        <f>VLOOKUP($H189,[2]EDA!$H$6:$AU$474,30,FALSE)</f>
        <v>0</v>
      </c>
      <c r="AA189" s="42">
        <f>VLOOKUP($H189,[2]EDA!$H$6:$AU$474,31,FALSE)</f>
        <v>0</v>
      </c>
      <c r="AB189" s="42">
        <f>VLOOKUP($H189,[2]EDA!$H$6:$AU$474,32,FALSE)</f>
        <v>4</v>
      </c>
      <c r="AC189" s="42">
        <f>VLOOKUP($H189,[2]EDA!$H$6:$AU$474,33,FALSE)</f>
        <v>0</v>
      </c>
      <c r="AD189" s="42">
        <f>VLOOKUP($H189,[2]EDA!$H$6:$AU$474,34,FALSE)</f>
        <v>0</v>
      </c>
      <c r="AE189" s="42">
        <f>VLOOKUP($H189,[2]EDA!$H$6:$AU$474,35,FALSE)</f>
        <v>2</v>
      </c>
      <c r="AF189" s="42">
        <f>VLOOKUP($H189,[2]EDA!$H$6:$AU$474,36,FALSE)</f>
        <v>0</v>
      </c>
      <c r="AG189" s="42">
        <f>VLOOKUP($H189,[2]EDA!$H$6:$AU$474,37,FALSE)</f>
        <v>0</v>
      </c>
      <c r="AH189" s="42">
        <f>VLOOKUP($H189,[2]EDA!$H$6:$AU$474,38,FALSE)</f>
        <v>0</v>
      </c>
      <c r="AI189" s="42">
        <f>VLOOKUP($H189,[2]EDA!$H$6:$AU$474,39,FALSE)</f>
        <v>0</v>
      </c>
      <c r="AJ189" s="42">
        <f>VLOOKUP($H189,[2]EDA!$H$6:$AU$474,40,FALSE)</f>
        <v>0</v>
      </c>
      <c r="AK189" s="23"/>
      <c r="AL189" s="45">
        <f t="shared" si="22"/>
        <v>12</v>
      </c>
      <c r="AM189" s="20">
        <f t="shared" si="23"/>
        <v>0</v>
      </c>
      <c r="AN189" s="42">
        <f>VLOOKUP($H189,[3]IRA!$H$6:$BH$470,42,FALSE)</f>
        <v>8</v>
      </c>
      <c r="AO189" s="42">
        <f>VLOOKUP($H189,[3]IRA!$H$6:$BH$470,43,FALSE)</f>
        <v>0</v>
      </c>
      <c r="AP189" s="42">
        <f>VLOOKUP($H189,[3]IRA!$H$6:$BH$470,44,FALSE)</f>
        <v>1</v>
      </c>
      <c r="AQ189" s="42">
        <f>VLOOKUP($H189,[3]IRA!$H$6:$BH$470,45,FALSE)</f>
        <v>0</v>
      </c>
      <c r="AR189" s="42">
        <f>VLOOKUP($H189,[3]IRA!$H$6:$BH$470,46,FALSE)</f>
        <v>0</v>
      </c>
      <c r="AS189" s="42">
        <f>VLOOKUP($H189,[3]IRA!$H$6:$BH$470,47,FALSE)</f>
        <v>0</v>
      </c>
      <c r="AT189" s="42">
        <f>VLOOKUP($H189,[3]IRA!$H$6:$BH$470,48,FALSE)</f>
        <v>1</v>
      </c>
      <c r="AU189" s="42">
        <f>VLOOKUP($H189,[3]IRA!$H$6:$BH$470,49,FALSE)</f>
        <v>1</v>
      </c>
      <c r="AV189" s="42">
        <f>VLOOKUP($H189,[3]IRA!$H$6:$BH$470,50,FALSE)</f>
        <v>0</v>
      </c>
      <c r="AW189" s="42">
        <f>VLOOKUP($H189,[3]IRA!$H$6:$BH$470,51,FALSE)</f>
        <v>1</v>
      </c>
      <c r="AX189" s="42">
        <f>VLOOKUP($H189,[3]IRA!$H$6:$BH$470,52,FALSE)</f>
        <v>0</v>
      </c>
      <c r="AY189" s="42">
        <f>VLOOKUP($H189,[3]IRA!$H$6:$BH$470,53,FALSE)</f>
        <v>0</v>
      </c>
      <c r="AZ189" s="23"/>
      <c r="BA189" s="23">
        <f t="shared" si="24"/>
        <v>12</v>
      </c>
      <c r="BB189" s="20">
        <f t="shared" si="25"/>
        <v>0</v>
      </c>
      <c r="BC189" s="42">
        <f>VLOOKUP($H189,[4]IRA!$H$7:$CH$471,68,FALSE)</f>
        <v>7</v>
      </c>
      <c r="BD189" s="42">
        <f>VLOOKUP($H189,[4]IRA!$H$7:$CH$471,69,FALSE)</f>
        <v>1</v>
      </c>
      <c r="BE189" s="42">
        <f>VLOOKUP($H189,[4]IRA!$H$7:$CH$471,70,FALSE)</f>
        <v>7</v>
      </c>
      <c r="BF189" s="42">
        <f>VLOOKUP($H189,[4]IRA!$H$7:$CH$471,71,FALSE)</f>
        <v>9</v>
      </c>
      <c r="BG189" s="42">
        <f>VLOOKUP($H189,[4]IRA!$H$7:$CH$471,72,FALSE)</f>
        <v>14</v>
      </c>
      <c r="BH189" s="42">
        <f>VLOOKUP($H189,[4]IRA!$H$7:$CH$471,73,FALSE)</f>
        <v>4</v>
      </c>
      <c r="BI189" s="42">
        <f>VLOOKUP($H189,[4]IRA!$H$7:$CH$471,74,FALSE)</f>
        <v>19</v>
      </c>
      <c r="BJ189" s="42">
        <f>VLOOKUP($H189,[4]IRA!$H$7:$CH$471,75,FALSE)</f>
        <v>25</v>
      </c>
      <c r="BK189" s="42">
        <f>VLOOKUP($H189,[4]IRA!$H$7:$CH$471,76,FALSE)</f>
        <v>35</v>
      </c>
      <c r="BL189" s="42">
        <f>VLOOKUP($H189,[4]IRA!$H$7:$CH$471,77,FALSE)</f>
        <v>13</v>
      </c>
      <c r="BM189" s="42">
        <f>VLOOKUP($H189,[4]IRA!$H$7:$CH$471,78,FALSE)</f>
        <v>0</v>
      </c>
      <c r="BN189" s="42">
        <f>VLOOKUP($H189,[4]IRA!$H$7:$CH$471,79,FALSE)</f>
        <v>0</v>
      </c>
      <c r="BO189" s="13"/>
      <c r="BP189" s="13">
        <f t="shared" si="26"/>
        <v>134</v>
      </c>
      <c r="BQ189" s="20">
        <f t="shared" si="27"/>
        <v>0</v>
      </c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  <c r="CT189" s="99"/>
      <c r="CU189" s="99"/>
      <c r="CV189" s="99"/>
      <c r="CW189" s="99"/>
      <c r="CX189" s="99"/>
      <c r="CY189" s="99"/>
      <c r="CZ189" s="99"/>
      <c r="DA189" s="99"/>
      <c r="DB189" s="99"/>
      <c r="DC189" s="99"/>
      <c r="DD189" s="99"/>
      <c r="DE189" s="99"/>
      <c r="DF189" s="99"/>
      <c r="DG189" s="99"/>
      <c r="DH189" s="99"/>
      <c r="DI189" s="99"/>
      <c r="DJ189" s="99"/>
      <c r="DK189" s="99"/>
      <c r="DL189" s="99"/>
      <c r="DM189" s="99"/>
      <c r="DN189" s="99"/>
    </row>
    <row r="190" spans="1:118" s="100" customFormat="1" ht="10.199999999999999" x14ac:dyDescent="0.2">
      <c r="A190" s="17" t="s">
        <v>434</v>
      </c>
      <c r="B190" s="17" t="s">
        <v>22</v>
      </c>
      <c r="C190" s="42">
        <v>401</v>
      </c>
      <c r="D190" s="16" t="s">
        <v>377</v>
      </c>
      <c r="E190" s="16" t="s">
        <v>434</v>
      </c>
      <c r="F190" s="17" t="s">
        <v>22</v>
      </c>
      <c r="G190" s="17" t="s">
        <v>836</v>
      </c>
      <c r="H190" s="17">
        <v>187</v>
      </c>
      <c r="I190" s="17" t="s">
        <v>29</v>
      </c>
      <c r="J190" s="43">
        <f>VLOOKUP($H190,[1]EDA!$H$6:$BH$470,42,FALSE)</f>
        <v>4</v>
      </c>
      <c r="K190" s="42">
        <f>VLOOKUP($H190,[1]EDA!$H$6:$BH$470,43,FALSE)</f>
        <v>7</v>
      </c>
      <c r="L190" s="42">
        <f>VLOOKUP($H190,[1]EDA!$H$6:$BH$470,44,FALSE)</f>
        <v>9</v>
      </c>
      <c r="M190" s="42">
        <f>VLOOKUP($H190,[1]EDA!$H$6:$BH$470,45,FALSE)</f>
        <v>5</v>
      </c>
      <c r="N190" s="42">
        <f>VLOOKUP($H190,[1]EDA!$H$6:$BH$470,46,FALSE)</f>
        <v>13</v>
      </c>
      <c r="O190" s="42">
        <f>VLOOKUP($H190,[1]EDA!$H$6:$BH$470,47,FALSE)</f>
        <v>6</v>
      </c>
      <c r="P190" s="42">
        <f>VLOOKUP($H190,[1]EDA!$H$6:$BH$470,48,FALSE)</f>
        <v>36</v>
      </c>
      <c r="Q190" s="42">
        <f>VLOOKUP($H190,[1]EDA!$H$6:$BH$470,49,FALSE)</f>
        <v>17</v>
      </c>
      <c r="R190" s="42">
        <f>VLOOKUP($H190,[1]EDA!$H$6:$BH$470,50,FALSE)</f>
        <v>21</v>
      </c>
      <c r="S190" s="42">
        <f>VLOOKUP($H190,[1]EDA!$H$6:$BH$470,51,FALSE)</f>
        <v>10</v>
      </c>
      <c r="T190" s="42">
        <f>VLOOKUP($H190,[1]EDA!$H$6:$BH$470,52,FALSE)</f>
        <v>0</v>
      </c>
      <c r="U190" s="42">
        <f>VLOOKUP($H190,[1]EDA!$H$6:$BH$470,53,FALSE)</f>
        <v>0</v>
      </c>
      <c r="V190" s="13"/>
      <c r="W190" s="13">
        <f t="shared" si="20"/>
        <v>128</v>
      </c>
      <c r="X190" s="20">
        <f t="shared" si="21"/>
        <v>0</v>
      </c>
      <c r="Y190" s="42">
        <f>VLOOKUP($H190,[2]EDA!$H$6:$AU$474,29,FALSE)</f>
        <v>0</v>
      </c>
      <c r="Z190" s="42">
        <f>VLOOKUP($H190,[2]EDA!$H$6:$AU$474,30,FALSE)</f>
        <v>0</v>
      </c>
      <c r="AA190" s="42">
        <f>VLOOKUP($H190,[2]EDA!$H$6:$AU$474,31,FALSE)</f>
        <v>0</v>
      </c>
      <c r="AB190" s="42">
        <f>VLOOKUP($H190,[2]EDA!$H$6:$AU$474,32,FALSE)</f>
        <v>0</v>
      </c>
      <c r="AC190" s="42">
        <f>VLOOKUP($H190,[2]EDA!$H$6:$AU$474,33,FALSE)</f>
        <v>0</v>
      </c>
      <c r="AD190" s="42">
        <f>VLOOKUP($H190,[2]EDA!$H$6:$AU$474,34,FALSE)</f>
        <v>0</v>
      </c>
      <c r="AE190" s="42">
        <f>VLOOKUP($H190,[2]EDA!$H$6:$AU$474,35,FALSE)</f>
        <v>0</v>
      </c>
      <c r="AF190" s="42">
        <f>VLOOKUP($H190,[2]EDA!$H$6:$AU$474,36,FALSE)</f>
        <v>0</v>
      </c>
      <c r="AG190" s="42">
        <f>VLOOKUP($H190,[2]EDA!$H$6:$AU$474,37,FALSE)</f>
        <v>0</v>
      </c>
      <c r="AH190" s="42">
        <f>VLOOKUP($H190,[2]EDA!$H$6:$AU$474,38,FALSE)</f>
        <v>0</v>
      </c>
      <c r="AI190" s="42">
        <f>VLOOKUP($H190,[2]EDA!$H$6:$AU$474,39,FALSE)</f>
        <v>0</v>
      </c>
      <c r="AJ190" s="42">
        <f>VLOOKUP($H190,[2]EDA!$H$6:$AU$474,40,FALSE)</f>
        <v>0</v>
      </c>
      <c r="AK190" s="23"/>
      <c r="AL190" s="45">
        <f t="shared" si="22"/>
        <v>0</v>
      </c>
      <c r="AM190" s="20">
        <f t="shared" si="23"/>
        <v>0</v>
      </c>
      <c r="AN190" s="42">
        <f>VLOOKUP($H190,[3]IRA!$H$6:$BH$470,42,FALSE)</f>
        <v>0</v>
      </c>
      <c r="AO190" s="42">
        <f>VLOOKUP($H190,[3]IRA!$H$6:$BH$470,43,FALSE)</f>
        <v>1</v>
      </c>
      <c r="AP190" s="42">
        <f>VLOOKUP($H190,[3]IRA!$H$6:$BH$470,44,FALSE)</f>
        <v>2</v>
      </c>
      <c r="AQ190" s="42">
        <f>VLOOKUP($H190,[3]IRA!$H$6:$BH$470,45,FALSE)</f>
        <v>0</v>
      </c>
      <c r="AR190" s="42">
        <f>VLOOKUP($H190,[3]IRA!$H$6:$BH$470,46,FALSE)</f>
        <v>1</v>
      </c>
      <c r="AS190" s="42">
        <f>VLOOKUP($H190,[3]IRA!$H$6:$BH$470,47,FALSE)</f>
        <v>0</v>
      </c>
      <c r="AT190" s="42">
        <f>VLOOKUP($H190,[3]IRA!$H$6:$BH$470,48,FALSE)</f>
        <v>0</v>
      </c>
      <c r="AU190" s="42">
        <f>VLOOKUP($H190,[3]IRA!$H$6:$BH$470,49,FALSE)</f>
        <v>0</v>
      </c>
      <c r="AV190" s="42">
        <f>VLOOKUP($H190,[3]IRA!$H$6:$BH$470,50,FALSE)</f>
        <v>0</v>
      </c>
      <c r="AW190" s="42">
        <f>VLOOKUP($H190,[3]IRA!$H$6:$BH$470,51,FALSE)</f>
        <v>0</v>
      </c>
      <c r="AX190" s="42">
        <f>VLOOKUP($H190,[3]IRA!$H$6:$BH$470,52,FALSE)</f>
        <v>0</v>
      </c>
      <c r="AY190" s="42">
        <f>VLOOKUP($H190,[3]IRA!$H$6:$BH$470,53,FALSE)</f>
        <v>0</v>
      </c>
      <c r="AZ190" s="23"/>
      <c r="BA190" s="23">
        <f t="shared" si="24"/>
        <v>4</v>
      </c>
      <c r="BB190" s="20">
        <f t="shared" si="25"/>
        <v>0</v>
      </c>
      <c r="BC190" s="42">
        <f>VLOOKUP($H190,[4]IRA!$H$7:$CH$471,68,FALSE)</f>
        <v>1</v>
      </c>
      <c r="BD190" s="42">
        <f>VLOOKUP($H190,[4]IRA!$H$7:$CH$471,69,FALSE)</f>
        <v>2</v>
      </c>
      <c r="BE190" s="42">
        <f>VLOOKUP($H190,[4]IRA!$H$7:$CH$471,70,FALSE)</f>
        <v>19</v>
      </c>
      <c r="BF190" s="42">
        <f>VLOOKUP($H190,[4]IRA!$H$7:$CH$471,71,FALSE)</f>
        <v>26</v>
      </c>
      <c r="BG190" s="42">
        <f>VLOOKUP($H190,[4]IRA!$H$7:$CH$471,72,FALSE)</f>
        <v>46</v>
      </c>
      <c r="BH190" s="42">
        <f>VLOOKUP($H190,[4]IRA!$H$7:$CH$471,73,FALSE)</f>
        <v>38</v>
      </c>
      <c r="BI190" s="42">
        <f>VLOOKUP($H190,[4]IRA!$H$7:$CH$471,74,FALSE)</f>
        <v>109</v>
      </c>
      <c r="BJ190" s="42">
        <f>VLOOKUP($H190,[4]IRA!$H$7:$CH$471,75,FALSE)</f>
        <v>14</v>
      </c>
      <c r="BK190" s="42">
        <f>VLOOKUP($H190,[4]IRA!$H$7:$CH$471,76,FALSE)</f>
        <v>24</v>
      </c>
      <c r="BL190" s="42">
        <f>VLOOKUP($H190,[4]IRA!$H$7:$CH$471,77,FALSE)</f>
        <v>14</v>
      </c>
      <c r="BM190" s="42">
        <f>VLOOKUP($H190,[4]IRA!$H$7:$CH$471,78,FALSE)</f>
        <v>0</v>
      </c>
      <c r="BN190" s="42">
        <f>VLOOKUP($H190,[4]IRA!$H$7:$CH$471,79,FALSE)</f>
        <v>0</v>
      </c>
      <c r="BO190" s="13"/>
      <c r="BP190" s="13">
        <f t="shared" si="26"/>
        <v>293</v>
      </c>
      <c r="BQ190" s="20">
        <f t="shared" si="27"/>
        <v>0</v>
      </c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</row>
    <row r="191" spans="1:118" s="100" customFormat="1" ht="10.199999999999999" x14ac:dyDescent="0.2">
      <c r="A191" s="17" t="s">
        <v>434</v>
      </c>
      <c r="B191" s="17" t="s">
        <v>22</v>
      </c>
      <c r="C191" s="42">
        <v>401</v>
      </c>
      <c r="D191" s="16" t="s">
        <v>377</v>
      </c>
      <c r="E191" s="16" t="s">
        <v>434</v>
      </c>
      <c r="F191" s="17" t="s">
        <v>22</v>
      </c>
      <c r="G191" s="17" t="s">
        <v>824</v>
      </c>
      <c r="H191" s="17">
        <v>188</v>
      </c>
      <c r="I191" s="17" t="s">
        <v>840</v>
      </c>
      <c r="J191" s="43">
        <f>VLOOKUP($H191,[1]EDA!$H$6:$BH$470,42,FALSE)</f>
        <v>3</v>
      </c>
      <c r="K191" s="42">
        <f>VLOOKUP($H191,[1]EDA!$H$6:$BH$470,43,FALSE)</f>
        <v>5</v>
      </c>
      <c r="L191" s="42">
        <f>VLOOKUP($H191,[1]EDA!$H$6:$BH$470,44,FALSE)</f>
        <v>2</v>
      </c>
      <c r="M191" s="42">
        <f>VLOOKUP($H191,[1]EDA!$H$6:$BH$470,45,FALSE)</f>
        <v>0</v>
      </c>
      <c r="N191" s="42">
        <f>VLOOKUP($H191,[1]EDA!$H$6:$BH$470,46,FALSE)</f>
        <v>0</v>
      </c>
      <c r="O191" s="42">
        <f>VLOOKUP($H191,[1]EDA!$H$6:$BH$470,47,FALSE)</f>
        <v>4</v>
      </c>
      <c r="P191" s="42">
        <f>VLOOKUP($H191,[1]EDA!$H$6:$BH$470,48,FALSE)</f>
        <v>0</v>
      </c>
      <c r="Q191" s="42">
        <f>VLOOKUP($H191,[1]EDA!$H$6:$BH$470,49,FALSE)</f>
        <v>0</v>
      </c>
      <c r="R191" s="42">
        <f>VLOOKUP($H191,[1]EDA!$H$6:$BH$470,50,FALSE)</f>
        <v>0</v>
      </c>
      <c r="S191" s="42">
        <f>VLOOKUP($H191,[1]EDA!$H$6:$BH$470,51,FALSE)</f>
        <v>0</v>
      </c>
      <c r="T191" s="42">
        <f>VLOOKUP($H191,[1]EDA!$H$6:$BH$470,52,FALSE)</f>
        <v>0</v>
      </c>
      <c r="U191" s="42">
        <f>VLOOKUP($H191,[1]EDA!$H$6:$BH$470,53,FALSE)</f>
        <v>0</v>
      </c>
      <c r="V191" s="13"/>
      <c r="W191" s="13">
        <f t="shared" si="20"/>
        <v>14</v>
      </c>
      <c r="X191" s="20">
        <f t="shared" si="21"/>
        <v>0</v>
      </c>
      <c r="Y191" s="42">
        <f>VLOOKUP($H191,[2]EDA!$H$6:$AU$474,29,FALSE)</f>
        <v>0</v>
      </c>
      <c r="Z191" s="42">
        <f>VLOOKUP($H191,[2]EDA!$H$6:$AU$474,30,FALSE)</f>
        <v>0</v>
      </c>
      <c r="AA191" s="42">
        <f>VLOOKUP($H191,[2]EDA!$H$6:$AU$474,31,FALSE)</f>
        <v>0</v>
      </c>
      <c r="AB191" s="42">
        <f>VLOOKUP($H191,[2]EDA!$H$6:$AU$474,32,FALSE)</f>
        <v>0</v>
      </c>
      <c r="AC191" s="42">
        <f>VLOOKUP($H191,[2]EDA!$H$6:$AU$474,33,FALSE)</f>
        <v>0</v>
      </c>
      <c r="AD191" s="42">
        <f>VLOOKUP($H191,[2]EDA!$H$6:$AU$474,34,FALSE)</f>
        <v>0</v>
      </c>
      <c r="AE191" s="42">
        <f>VLOOKUP($H191,[2]EDA!$H$6:$AU$474,35,FALSE)</f>
        <v>0</v>
      </c>
      <c r="AF191" s="42">
        <f>VLOOKUP($H191,[2]EDA!$H$6:$AU$474,36,FALSE)</f>
        <v>0</v>
      </c>
      <c r="AG191" s="42">
        <f>VLOOKUP($H191,[2]EDA!$H$6:$AU$474,37,FALSE)</f>
        <v>0</v>
      </c>
      <c r="AH191" s="42">
        <f>VLOOKUP($H191,[2]EDA!$H$6:$AU$474,38,FALSE)</f>
        <v>0</v>
      </c>
      <c r="AI191" s="42">
        <f>VLOOKUP($H191,[2]EDA!$H$6:$AU$474,39,FALSE)</f>
        <v>0</v>
      </c>
      <c r="AJ191" s="42">
        <f>VLOOKUP($H191,[2]EDA!$H$6:$AU$474,40,FALSE)</f>
        <v>0</v>
      </c>
      <c r="AK191" s="23"/>
      <c r="AL191" s="45">
        <f t="shared" si="22"/>
        <v>0</v>
      </c>
      <c r="AM191" s="20">
        <f t="shared" si="23"/>
        <v>0</v>
      </c>
      <c r="AN191" s="42">
        <f>VLOOKUP($H191,[3]IRA!$H$6:$BH$470,42,FALSE)</f>
        <v>0</v>
      </c>
      <c r="AO191" s="42">
        <f>VLOOKUP($H191,[3]IRA!$H$6:$BH$470,43,FALSE)</f>
        <v>0</v>
      </c>
      <c r="AP191" s="42">
        <f>VLOOKUP($H191,[3]IRA!$H$6:$BH$470,44,FALSE)</f>
        <v>0</v>
      </c>
      <c r="AQ191" s="42">
        <f>VLOOKUP($H191,[3]IRA!$H$6:$BH$470,45,FALSE)</f>
        <v>0</v>
      </c>
      <c r="AR191" s="42">
        <f>VLOOKUP($H191,[3]IRA!$H$6:$BH$470,46,FALSE)</f>
        <v>0</v>
      </c>
      <c r="AS191" s="42">
        <f>VLOOKUP($H191,[3]IRA!$H$6:$BH$470,47,FALSE)</f>
        <v>0</v>
      </c>
      <c r="AT191" s="42">
        <f>VLOOKUP($H191,[3]IRA!$H$6:$BH$470,48,FALSE)</f>
        <v>0</v>
      </c>
      <c r="AU191" s="42">
        <f>VLOOKUP($H191,[3]IRA!$H$6:$BH$470,49,FALSE)</f>
        <v>0</v>
      </c>
      <c r="AV191" s="42">
        <f>VLOOKUP($H191,[3]IRA!$H$6:$BH$470,50,FALSE)</f>
        <v>0</v>
      </c>
      <c r="AW191" s="42">
        <f>VLOOKUP($H191,[3]IRA!$H$6:$BH$470,51,FALSE)</f>
        <v>0</v>
      </c>
      <c r="AX191" s="42">
        <f>VLOOKUP($H191,[3]IRA!$H$6:$BH$470,52,FALSE)</f>
        <v>0</v>
      </c>
      <c r="AY191" s="42">
        <f>VLOOKUP($H191,[3]IRA!$H$6:$BH$470,53,FALSE)</f>
        <v>0</v>
      </c>
      <c r="AZ191" s="23"/>
      <c r="BA191" s="23">
        <f t="shared" si="24"/>
        <v>0</v>
      </c>
      <c r="BB191" s="20">
        <f t="shared" si="25"/>
        <v>0</v>
      </c>
      <c r="BC191" s="42">
        <f>VLOOKUP($H191,[4]IRA!$H$7:$CH$471,68,FALSE)</f>
        <v>2</v>
      </c>
      <c r="BD191" s="42">
        <f>VLOOKUP($H191,[4]IRA!$H$7:$CH$471,69,FALSE)</f>
        <v>3</v>
      </c>
      <c r="BE191" s="42">
        <f>VLOOKUP($H191,[4]IRA!$H$7:$CH$471,70,FALSE)</f>
        <v>3</v>
      </c>
      <c r="BF191" s="42">
        <f>VLOOKUP($H191,[4]IRA!$H$7:$CH$471,71,FALSE)</f>
        <v>0</v>
      </c>
      <c r="BG191" s="42">
        <f>VLOOKUP($H191,[4]IRA!$H$7:$CH$471,72,FALSE)</f>
        <v>0</v>
      </c>
      <c r="BH191" s="42">
        <f>VLOOKUP($H191,[4]IRA!$H$7:$CH$471,73,FALSE)</f>
        <v>3</v>
      </c>
      <c r="BI191" s="42">
        <f>VLOOKUP($H191,[4]IRA!$H$7:$CH$471,74,FALSE)</f>
        <v>0</v>
      </c>
      <c r="BJ191" s="42">
        <f>VLOOKUP($H191,[4]IRA!$H$7:$CH$471,75,FALSE)</f>
        <v>0</v>
      </c>
      <c r="BK191" s="42">
        <f>VLOOKUP($H191,[4]IRA!$H$7:$CH$471,76,FALSE)</f>
        <v>0</v>
      </c>
      <c r="BL191" s="42">
        <f>VLOOKUP($H191,[4]IRA!$H$7:$CH$471,77,FALSE)</f>
        <v>0</v>
      </c>
      <c r="BM191" s="42">
        <f>VLOOKUP($H191,[4]IRA!$H$7:$CH$471,78,FALSE)</f>
        <v>0</v>
      </c>
      <c r="BN191" s="42">
        <f>VLOOKUP($H191,[4]IRA!$H$7:$CH$471,79,FALSE)</f>
        <v>0</v>
      </c>
      <c r="BO191" s="13"/>
      <c r="BP191" s="13">
        <f t="shared" si="26"/>
        <v>11</v>
      </c>
      <c r="BQ191" s="20">
        <f t="shared" si="27"/>
        <v>0</v>
      </c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  <c r="CT191" s="99"/>
      <c r="CU191" s="99"/>
      <c r="CV191" s="99"/>
      <c r="CW191" s="99"/>
      <c r="CX191" s="99"/>
      <c r="CY191" s="99"/>
      <c r="CZ191" s="99"/>
      <c r="DA191" s="99"/>
      <c r="DB191" s="99"/>
      <c r="DC191" s="99"/>
      <c r="DD191" s="99"/>
      <c r="DE191" s="99"/>
      <c r="DF191" s="99"/>
      <c r="DG191" s="99"/>
      <c r="DH191" s="99"/>
      <c r="DI191" s="99"/>
      <c r="DJ191" s="99"/>
      <c r="DK191" s="99"/>
      <c r="DL191" s="99"/>
      <c r="DM191" s="99"/>
      <c r="DN191" s="99"/>
    </row>
    <row r="192" spans="1:118" s="100" customFormat="1" ht="10.199999999999999" x14ac:dyDescent="0.2">
      <c r="A192" s="17" t="s">
        <v>434</v>
      </c>
      <c r="B192" s="17" t="s">
        <v>22</v>
      </c>
      <c r="C192" s="42">
        <v>401</v>
      </c>
      <c r="D192" s="16" t="s">
        <v>377</v>
      </c>
      <c r="E192" s="16" t="s">
        <v>434</v>
      </c>
      <c r="F192" s="17" t="s">
        <v>22</v>
      </c>
      <c r="G192" s="17" t="s">
        <v>824</v>
      </c>
      <c r="H192" s="17">
        <v>189</v>
      </c>
      <c r="I192" s="17" t="s">
        <v>23</v>
      </c>
      <c r="J192" s="43">
        <f>VLOOKUP($H192,[1]EDA!$H$6:$BH$470,42,FALSE)</f>
        <v>0</v>
      </c>
      <c r="K192" s="42">
        <f>VLOOKUP($H192,[1]EDA!$H$6:$BH$470,43,FALSE)</f>
        <v>1</v>
      </c>
      <c r="L192" s="42">
        <f>VLOOKUP($H192,[1]EDA!$H$6:$BH$470,44,FALSE)</f>
        <v>4</v>
      </c>
      <c r="M192" s="42">
        <f>VLOOKUP($H192,[1]EDA!$H$6:$BH$470,45,FALSE)</f>
        <v>6</v>
      </c>
      <c r="N192" s="42">
        <f>VLOOKUP($H192,[1]EDA!$H$6:$BH$470,46,FALSE)</f>
        <v>0</v>
      </c>
      <c r="O192" s="42">
        <f>VLOOKUP($H192,[1]EDA!$H$6:$BH$470,47,FALSE)</f>
        <v>2</v>
      </c>
      <c r="P192" s="42">
        <f>VLOOKUP($H192,[1]EDA!$H$6:$BH$470,48,FALSE)</f>
        <v>5</v>
      </c>
      <c r="Q192" s="42">
        <f>VLOOKUP($H192,[1]EDA!$H$6:$BH$470,49,FALSE)</f>
        <v>0</v>
      </c>
      <c r="R192" s="42">
        <f>VLOOKUP($H192,[1]EDA!$H$6:$BH$470,50,FALSE)</f>
        <v>5</v>
      </c>
      <c r="S192" s="42">
        <f>VLOOKUP($H192,[1]EDA!$H$6:$BH$470,51,FALSE)</f>
        <v>2</v>
      </c>
      <c r="T192" s="42">
        <f>VLOOKUP($H192,[1]EDA!$H$6:$BH$470,52,FALSE)</f>
        <v>0</v>
      </c>
      <c r="U192" s="42">
        <f>VLOOKUP($H192,[1]EDA!$H$6:$BH$470,53,FALSE)</f>
        <v>0</v>
      </c>
      <c r="V192" s="13"/>
      <c r="W192" s="13">
        <f t="shared" si="20"/>
        <v>25</v>
      </c>
      <c r="X192" s="20">
        <f t="shared" si="21"/>
        <v>0</v>
      </c>
      <c r="Y192" s="42">
        <f>VLOOKUP($H192,[2]EDA!$H$6:$AU$474,29,FALSE)</f>
        <v>0</v>
      </c>
      <c r="Z192" s="42">
        <f>VLOOKUP($H192,[2]EDA!$H$6:$AU$474,30,FALSE)</f>
        <v>0</v>
      </c>
      <c r="AA192" s="42">
        <f>VLOOKUP($H192,[2]EDA!$H$6:$AU$474,31,FALSE)</f>
        <v>0</v>
      </c>
      <c r="AB192" s="42">
        <f>VLOOKUP($H192,[2]EDA!$H$6:$AU$474,32,FALSE)</f>
        <v>0</v>
      </c>
      <c r="AC192" s="42">
        <f>VLOOKUP($H192,[2]EDA!$H$6:$AU$474,33,FALSE)</f>
        <v>0</v>
      </c>
      <c r="AD192" s="42">
        <f>VLOOKUP($H192,[2]EDA!$H$6:$AU$474,34,FALSE)</f>
        <v>0</v>
      </c>
      <c r="AE192" s="42">
        <f>VLOOKUP($H192,[2]EDA!$H$6:$AU$474,35,FALSE)</f>
        <v>0</v>
      </c>
      <c r="AF192" s="42">
        <f>VLOOKUP($H192,[2]EDA!$H$6:$AU$474,36,FALSE)</f>
        <v>0</v>
      </c>
      <c r="AG192" s="42">
        <f>VLOOKUP($H192,[2]EDA!$H$6:$AU$474,37,FALSE)</f>
        <v>0</v>
      </c>
      <c r="AH192" s="42">
        <f>VLOOKUP($H192,[2]EDA!$H$6:$AU$474,38,FALSE)</f>
        <v>0</v>
      </c>
      <c r="AI192" s="42">
        <f>VLOOKUP($H192,[2]EDA!$H$6:$AU$474,39,FALSE)</f>
        <v>0</v>
      </c>
      <c r="AJ192" s="42">
        <f>VLOOKUP($H192,[2]EDA!$H$6:$AU$474,40,FALSE)</f>
        <v>0</v>
      </c>
      <c r="AK192" s="23"/>
      <c r="AL192" s="45">
        <f t="shared" si="22"/>
        <v>0</v>
      </c>
      <c r="AM192" s="20">
        <f t="shared" si="23"/>
        <v>0</v>
      </c>
      <c r="AN192" s="42">
        <f>VLOOKUP($H192,[3]IRA!$H$6:$BH$470,42,FALSE)</f>
        <v>0</v>
      </c>
      <c r="AO192" s="42">
        <f>VLOOKUP($H192,[3]IRA!$H$6:$BH$470,43,FALSE)</f>
        <v>0</v>
      </c>
      <c r="AP192" s="42">
        <f>VLOOKUP($H192,[3]IRA!$H$6:$BH$470,44,FALSE)</f>
        <v>0</v>
      </c>
      <c r="AQ192" s="42">
        <f>VLOOKUP($H192,[3]IRA!$H$6:$BH$470,45,FALSE)</f>
        <v>0</v>
      </c>
      <c r="AR192" s="42">
        <f>VLOOKUP($H192,[3]IRA!$H$6:$BH$470,46,FALSE)</f>
        <v>0</v>
      </c>
      <c r="AS192" s="42">
        <f>VLOOKUP($H192,[3]IRA!$H$6:$BH$470,47,FALSE)</f>
        <v>0</v>
      </c>
      <c r="AT192" s="42">
        <f>VLOOKUP($H192,[3]IRA!$H$6:$BH$470,48,FALSE)</f>
        <v>0</v>
      </c>
      <c r="AU192" s="42">
        <f>VLOOKUP($H192,[3]IRA!$H$6:$BH$470,49,FALSE)</f>
        <v>0</v>
      </c>
      <c r="AV192" s="42">
        <f>VLOOKUP($H192,[3]IRA!$H$6:$BH$470,50,FALSE)</f>
        <v>0</v>
      </c>
      <c r="AW192" s="42">
        <f>VLOOKUP($H192,[3]IRA!$H$6:$BH$470,51,FALSE)</f>
        <v>0</v>
      </c>
      <c r="AX192" s="42">
        <f>VLOOKUP($H192,[3]IRA!$H$6:$BH$470,52,FALSE)</f>
        <v>0</v>
      </c>
      <c r="AY192" s="42">
        <f>VLOOKUP($H192,[3]IRA!$H$6:$BH$470,53,FALSE)</f>
        <v>0</v>
      </c>
      <c r="AZ192" s="23"/>
      <c r="BA192" s="23">
        <f t="shared" si="24"/>
        <v>0</v>
      </c>
      <c r="BB192" s="20">
        <f t="shared" si="25"/>
        <v>0</v>
      </c>
      <c r="BC192" s="42">
        <f>VLOOKUP($H192,[4]IRA!$H$7:$CH$471,68,FALSE)</f>
        <v>0</v>
      </c>
      <c r="BD192" s="42">
        <f>VLOOKUP($H192,[4]IRA!$H$7:$CH$471,69,FALSE)</f>
        <v>0</v>
      </c>
      <c r="BE192" s="42">
        <f>VLOOKUP($H192,[4]IRA!$H$7:$CH$471,70,FALSE)</f>
        <v>3</v>
      </c>
      <c r="BF192" s="42">
        <f>VLOOKUP($H192,[4]IRA!$H$7:$CH$471,71,FALSE)</f>
        <v>5</v>
      </c>
      <c r="BG192" s="42">
        <f>VLOOKUP($H192,[4]IRA!$H$7:$CH$471,72,FALSE)</f>
        <v>0</v>
      </c>
      <c r="BH192" s="42">
        <f>VLOOKUP($H192,[4]IRA!$H$7:$CH$471,73,FALSE)</f>
        <v>0</v>
      </c>
      <c r="BI192" s="42">
        <f>VLOOKUP($H192,[4]IRA!$H$7:$CH$471,74,FALSE)</f>
        <v>0</v>
      </c>
      <c r="BJ192" s="42">
        <f>VLOOKUP($H192,[4]IRA!$H$7:$CH$471,75,FALSE)</f>
        <v>0</v>
      </c>
      <c r="BK192" s="42">
        <f>VLOOKUP($H192,[4]IRA!$H$7:$CH$471,76,FALSE)</f>
        <v>0</v>
      </c>
      <c r="BL192" s="42">
        <f>VLOOKUP($H192,[4]IRA!$H$7:$CH$471,77,FALSE)</f>
        <v>1</v>
      </c>
      <c r="BM192" s="42">
        <f>VLOOKUP($H192,[4]IRA!$H$7:$CH$471,78,FALSE)</f>
        <v>0</v>
      </c>
      <c r="BN192" s="42">
        <f>VLOOKUP($H192,[4]IRA!$H$7:$CH$471,79,FALSE)</f>
        <v>0</v>
      </c>
      <c r="BO192" s="13"/>
      <c r="BP192" s="13">
        <f t="shared" si="26"/>
        <v>9</v>
      </c>
      <c r="BQ192" s="20">
        <f t="shared" si="27"/>
        <v>0</v>
      </c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  <c r="CT192" s="99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  <c r="DH192" s="99"/>
      <c r="DI192" s="99"/>
      <c r="DJ192" s="99"/>
      <c r="DK192" s="99"/>
      <c r="DL192" s="99"/>
      <c r="DM192" s="99"/>
      <c r="DN192" s="99"/>
    </row>
    <row r="193" spans="1:118" s="100" customFormat="1" ht="10.199999999999999" x14ac:dyDescent="0.2">
      <c r="A193" s="17" t="s">
        <v>434</v>
      </c>
      <c r="B193" s="17" t="s">
        <v>22</v>
      </c>
      <c r="C193" s="42">
        <v>401</v>
      </c>
      <c r="D193" s="16" t="s">
        <v>377</v>
      </c>
      <c r="E193" s="16" t="s">
        <v>434</v>
      </c>
      <c r="F193" s="17" t="s">
        <v>22</v>
      </c>
      <c r="G193" s="17" t="s">
        <v>824</v>
      </c>
      <c r="H193" s="17">
        <v>190</v>
      </c>
      <c r="I193" s="17" t="s">
        <v>841</v>
      </c>
      <c r="J193" s="43">
        <f>VLOOKUP($H193,[1]EDA!$H$6:$BH$470,42,FALSE)</f>
        <v>0</v>
      </c>
      <c r="K193" s="42">
        <f>VLOOKUP($H193,[1]EDA!$H$6:$BH$470,43,FALSE)</f>
        <v>0</v>
      </c>
      <c r="L193" s="42">
        <f>VLOOKUP($H193,[1]EDA!$H$6:$BH$470,44,FALSE)</f>
        <v>0</v>
      </c>
      <c r="M193" s="42">
        <f>VLOOKUP($H193,[1]EDA!$H$6:$BH$470,45,FALSE)</f>
        <v>0</v>
      </c>
      <c r="N193" s="42">
        <f>VLOOKUP($H193,[1]EDA!$H$6:$BH$470,46,FALSE)</f>
        <v>0</v>
      </c>
      <c r="O193" s="42">
        <f>VLOOKUP($H193,[1]EDA!$H$6:$BH$470,47,FALSE)</f>
        <v>0</v>
      </c>
      <c r="P193" s="42">
        <f>VLOOKUP($H193,[1]EDA!$H$6:$BH$470,48,FALSE)</f>
        <v>0</v>
      </c>
      <c r="Q193" s="42">
        <f>VLOOKUP($H193,[1]EDA!$H$6:$BH$470,49,FALSE)</f>
        <v>0</v>
      </c>
      <c r="R193" s="42">
        <f>VLOOKUP($H193,[1]EDA!$H$6:$BH$470,50,FALSE)</f>
        <v>0</v>
      </c>
      <c r="S193" s="42">
        <f>VLOOKUP($H193,[1]EDA!$H$6:$BH$470,51,FALSE)</f>
        <v>0</v>
      </c>
      <c r="T193" s="42">
        <f>VLOOKUP($H193,[1]EDA!$H$6:$BH$470,52,FALSE)</f>
        <v>0</v>
      </c>
      <c r="U193" s="42">
        <f>VLOOKUP($H193,[1]EDA!$H$6:$BH$470,53,FALSE)</f>
        <v>0</v>
      </c>
      <c r="V193" s="13"/>
      <c r="W193" s="13">
        <f t="shared" si="20"/>
        <v>0</v>
      </c>
      <c r="X193" s="20">
        <f t="shared" si="21"/>
        <v>0</v>
      </c>
      <c r="Y193" s="42">
        <f>VLOOKUP($H193,[2]EDA!$H$6:$AU$474,29,FALSE)</f>
        <v>0</v>
      </c>
      <c r="Z193" s="42">
        <f>VLOOKUP($H193,[2]EDA!$H$6:$AU$474,30,FALSE)</f>
        <v>0</v>
      </c>
      <c r="AA193" s="42">
        <f>VLOOKUP($H193,[2]EDA!$H$6:$AU$474,31,FALSE)</f>
        <v>0</v>
      </c>
      <c r="AB193" s="42">
        <f>VLOOKUP($H193,[2]EDA!$H$6:$AU$474,32,FALSE)</f>
        <v>0</v>
      </c>
      <c r="AC193" s="42">
        <f>VLOOKUP($H193,[2]EDA!$H$6:$AU$474,33,FALSE)</f>
        <v>0</v>
      </c>
      <c r="AD193" s="42">
        <f>VLOOKUP($H193,[2]EDA!$H$6:$AU$474,34,FALSE)</f>
        <v>0</v>
      </c>
      <c r="AE193" s="42">
        <f>VLOOKUP($H193,[2]EDA!$H$6:$AU$474,35,FALSE)</f>
        <v>0</v>
      </c>
      <c r="AF193" s="42">
        <f>VLOOKUP($H193,[2]EDA!$H$6:$AU$474,36,FALSE)</f>
        <v>0</v>
      </c>
      <c r="AG193" s="42">
        <f>VLOOKUP($H193,[2]EDA!$H$6:$AU$474,37,FALSE)</f>
        <v>0</v>
      </c>
      <c r="AH193" s="42">
        <f>VLOOKUP($H193,[2]EDA!$H$6:$AU$474,38,FALSE)</f>
        <v>0</v>
      </c>
      <c r="AI193" s="42">
        <f>VLOOKUP($H193,[2]EDA!$H$6:$AU$474,39,FALSE)</f>
        <v>0</v>
      </c>
      <c r="AJ193" s="42">
        <f>VLOOKUP($H193,[2]EDA!$H$6:$AU$474,40,FALSE)</f>
        <v>0</v>
      </c>
      <c r="AK193" s="23"/>
      <c r="AL193" s="45">
        <f t="shared" si="22"/>
        <v>0</v>
      </c>
      <c r="AM193" s="20">
        <f t="shared" si="23"/>
        <v>0</v>
      </c>
      <c r="AN193" s="42">
        <f>VLOOKUP($H193,[3]IRA!$H$6:$BH$470,42,FALSE)</f>
        <v>0</v>
      </c>
      <c r="AO193" s="42">
        <f>VLOOKUP($H193,[3]IRA!$H$6:$BH$470,43,FALSE)</f>
        <v>0</v>
      </c>
      <c r="AP193" s="42">
        <f>VLOOKUP($H193,[3]IRA!$H$6:$BH$470,44,FALSE)</f>
        <v>0</v>
      </c>
      <c r="AQ193" s="42">
        <f>VLOOKUP($H193,[3]IRA!$H$6:$BH$470,45,FALSE)</f>
        <v>0</v>
      </c>
      <c r="AR193" s="42">
        <f>VLOOKUP($H193,[3]IRA!$H$6:$BH$470,46,FALSE)</f>
        <v>0</v>
      </c>
      <c r="AS193" s="42">
        <f>VLOOKUP($H193,[3]IRA!$H$6:$BH$470,47,FALSE)</f>
        <v>0</v>
      </c>
      <c r="AT193" s="42">
        <f>VLOOKUP($H193,[3]IRA!$H$6:$BH$470,48,FALSE)</f>
        <v>0</v>
      </c>
      <c r="AU193" s="42">
        <f>VLOOKUP($H193,[3]IRA!$H$6:$BH$470,49,FALSE)</f>
        <v>0</v>
      </c>
      <c r="AV193" s="42">
        <f>VLOOKUP($H193,[3]IRA!$H$6:$BH$470,50,FALSE)</f>
        <v>0</v>
      </c>
      <c r="AW193" s="42">
        <f>VLOOKUP($H193,[3]IRA!$H$6:$BH$470,51,FALSE)</f>
        <v>0</v>
      </c>
      <c r="AX193" s="42">
        <f>VLOOKUP($H193,[3]IRA!$H$6:$BH$470,52,FALSE)</f>
        <v>0</v>
      </c>
      <c r="AY193" s="42">
        <f>VLOOKUP($H193,[3]IRA!$H$6:$BH$470,53,FALSE)</f>
        <v>0</v>
      </c>
      <c r="AZ193" s="23"/>
      <c r="BA193" s="23">
        <f t="shared" si="24"/>
        <v>0</v>
      </c>
      <c r="BB193" s="20">
        <f t="shared" si="25"/>
        <v>0</v>
      </c>
      <c r="BC193" s="42">
        <f>VLOOKUP($H193,[4]IRA!$H$7:$CH$471,68,FALSE)</f>
        <v>0</v>
      </c>
      <c r="BD193" s="42">
        <f>VLOOKUP($H193,[4]IRA!$H$7:$CH$471,69,FALSE)</f>
        <v>0</v>
      </c>
      <c r="BE193" s="42">
        <f>VLOOKUP($H193,[4]IRA!$H$7:$CH$471,70,FALSE)</f>
        <v>0</v>
      </c>
      <c r="BF193" s="42">
        <f>VLOOKUP($H193,[4]IRA!$H$7:$CH$471,71,FALSE)</f>
        <v>0</v>
      </c>
      <c r="BG193" s="42">
        <f>VLOOKUP($H193,[4]IRA!$H$7:$CH$471,72,FALSE)</f>
        <v>0</v>
      </c>
      <c r="BH193" s="42">
        <f>VLOOKUP($H193,[4]IRA!$H$7:$CH$471,73,FALSE)</f>
        <v>0</v>
      </c>
      <c r="BI193" s="42">
        <f>VLOOKUP($H193,[4]IRA!$H$7:$CH$471,74,FALSE)</f>
        <v>0</v>
      </c>
      <c r="BJ193" s="42">
        <f>VLOOKUP($H193,[4]IRA!$H$7:$CH$471,75,FALSE)</f>
        <v>0</v>
      </c>
      <c r="BK193" s="42">
        <f>VLOOKUP($H193,[4]IRA!$H$7:$CH$471,76,FALSE)</f>
        <v>0</v>
      </c>
      <c r="BL193" s="42">
        <f>VLOOKUP($H193,[4]IRA!$H$7:$CH$471,77,FALSE)</f>
        <v>0</v>
      </c>
      <c r="BM193" s="42">
        <f>VLOOKUP($H193,[4]IRA!$H$7:$CH$471,78,FALSE)</f>
        <v>0</v>
      </c>
      <c r="BN193" s="42">
        <f>VLOOKUP($H193,[4]IRA!$H$7:$CH$471,79,FALSE)</f>
        <v>0</v>
      </c>
      <c r="BO193" s="13"/>
      <c r="BP193" s="13">
        <f t="shared" si="26"/>
        <v>0</v>
      </c>
      <c r="BQ193" s="20">
        <f t="shared" si="27"/>
        <v>0</v>
      </c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  <c r="CT193" s="99"/>
      <c r="CU193" s="99"/>
      <c r="CV193" s="99"/>
      <c r="CW193" s="99"/>
      <c r="CX193" s="99"/>
      <c r="CY193" s="99"/>
      <c r="CZ193" s="99"/>
      <c r="DA193" s="99"/>
      <c r="DB193" s="99"/>
      <c r="DC193" s="99"/>
      <c r="DD193" s="99"/>
      <c r="DE193" s="99"/>
      <c r="DF193" s="99"/>
      <c r="DG193" s="99"/>
      <c r="DH193" s="99"/>
      <c r="DI193" s="99"/>
      <c r="DJ193" s="99"/>
      <c r="DK193" s="99"/>
      <c r="DL193" s="99"/>
      <c r="DM193" s="99"/>
      <c r="DN193" s="99"/>
    </row>
    <row r="194" spans="1:118" s="100" customFormat="1" ht="10.199999999999999" x14ac:dyDescent="0.2">
      <c r="A194" s="17" t="s">
        <v>434</v>
      </c>
      <c r="B194" s="17" t="s">
        <v>109</v>
      </c>
      <c r="C194" s="42">
        <v>401</v>
      </c>
      <c r="D194" s="16" t="s">
        <v>377</v>
      </c>
      <c r="E194" s="16" t="s">
        <v>434</v>
      </c>
      <c r="F194" s="17" t="s">
        <v>109</v>
      </c>
      <c r="G194" s="17" t="s">
        <v>823</v>
      </c>
      <c r="H194" s="17">
        <v>191</v>
      </c>
      <c r="I194" s="17" t="s">
        <v>110</v>
      </c>
      <c r="J194" s="43">
        <f>VLOOKUP($H194,[1]EDA!$H$6:$BH$470,42,FALSE)</f>
        <v>12</v>
      </c>
      <c r="K194" s="42">
        <f>VLOOKUP($H194,[1]EDA!$H$6:$BH$470,43,FALSE)</f>
        <v>2</v>
      </c>
      <c r="L194" s="42">
        <f>VLOOKUP($H194,[1]EDA!$H$6:$BH$470,44,FALSE)</f>
        <v>7</v>
      </c>
      <c r="M194" s="42">
        <f>VLOOKUP($H194,[1]EDA!$H$6:$BH$470,45,FALSE)</f>
        <v>13</v>
      </c>
      <c r="N194" s="42">
        <f>VLOOKUP($H194,[1]EDA!$H$6:$BH$470,46,FALSE)</f>
        <v>3</v>
      </c>
      <c r="O194" s="42">
        <f>VLOOKUP($H194,[1]EDA!$H$6:$BH$470,47,FALSE)</f>
        <v>10</v>
      </c>
      <c r="P194" s="42">
        <f>VLOOKUP($H194,[1]EDA!$H$6:$BH$470,48,FALSE)</f>
        <v>9</v>
      </c>
      <c r="Q194" s="42">
        <f>VLOOKUP($H194,[1]EDA!$H$6:$BH$470,49,FALSE)</f>
        <v>6</v>
      </c>
      <c r="R194" s="42">
        <f>VLOOKUP($H194,[1]EDA!$H$6:$BH$470,50,FALSE)</f>
        <v>10</v>
      </c>
      <c r="S194" s="42">
        <f>VLOOKUP($H194,[1]EDA!$H$6:$BH$470,51,FALSE)</f>
        <v>21</v>
      </c>
      <c r="T194" s="42">
        <f>VLOOKUP($H194,[1]EDA!$H$6:$BH$470,52,FALSE)</f>
        <v>0</v>
      </c>
      <c r="U194" s="42">
        <f>VLOOKUP($H194,[1]EDA!$H$6:$BH$470,53,FALSE)</f>
        <v>0</v>
      </c>
      <c r="V194" s="13"/>
      <c r="W194" s="13">
        <f t="shared" si="20"/>
        <v>93</v>
      </c>
      <c r="X194" s="20">
        <f t="shared" si="21"/>
        <v>0</v>
      </c>
      <c r="Y194" s="42">
        <f>VLOOKUP($H194,[2]EDA!$H$6:$AU$474,29,FALSE)</f>
        <v>0</v>
      </c>
      <c r="Z194" s="42">
        <f>VLOOKUP($H194,[2]EDA!$H$6:$AU$474,30,FALSE)</f>
        <v>0</v>
      </c>
      <c r="AA194" s="42">
        <f>VLOOKUP($H194,[2]EDA!$H$6:$AU$474,31,FALSE)</f>
        <v>0</v>
      </c>
      <c r="AB194" s="42">
        <f>VLOOKUP($H194,[2]EDA!$H$6:$AU$474,32,FALSE)</f>
        <v>0</v>
      </c>
      <c r="AC194" s="42">
        <f>VLOOKUP($H194,[2]EDA!$H$6:$AU$474,33,FALSE)</f>
        <v>0</v>
      </c>
      <c r="AD194" s="42">
        <f>VLOOKUP($H194,[2]EDA!$H$6:$AU$474,34,FALSE)</f>
        <v>0</v>
      </c>
      <c r="AE194" s="42">
        <f>VLOOKUP($H194,[2]EDA!$H$6:$AU$474,35,FALSE)</f>
        <v>0</v>
      </c>
      <c r="AF194" s="42">
        <f>VLOOKUP($H194,[2]EDA!$H$6:$AU$474,36,FALSE)</f>
        <v>0</v>
      </c>
      <c r="AG194" s="42">
        <f>VLOOKUP($H194,[2]EDA!$H$6:$AU$474,37,FALSE)</f>
        <v>0</v>
      </c>
      <c r="AH194" s="42">
        <f>VLOOKUP($H194,[2]EDA!$H$6:$AU$474,38,FALSE)</f>
        <v>1</v>
      </c>
      <c r="AI194" s="42">
        <f>VLOOKUP($H194,[2]EDA!$H$6:$AU$474,39,FALSE)</f>
        <v>0</v>
      </c>
      <c r="AJ194" s="42">
        <f>VLOOKUP($H194,[2]EDA!$H$6:$AU$474,40,FALSE)</f>
        <v>0</v>
      </c>
      <c r="AK194" s="23"/>
      <c r="AL194" s="45">
        <f t="shared" si="22"/>
        <v>1</v>
      </c>
      <c r="AM194" s="20">
        <f t="shared" si="23"/>
        <v>0</v>
      </c>
      <c r="AN194" s="42">
        <f>VLOOKUP($H194,[3]IRA!$H$6:$BH$470,42,FALSE)</f>
        <v>18</v>
      </c>
      <c r="AO194" s="42">
        <f>VLOOKUP($H194,[3]IRA!$H$6:$BH$470,43,FALSE)</f>
        <v>2</v>
      </c>
      <c r="AP194" s="42">
        <f>VLOOKUP($H194,[3]IRA!$H$6:$BH$470,44,FALSE)</f>
        <v>3</v>
      </c>
      <c r="AQ194" s="42">
        <f>VLOOKUP($H194,[3]IRA!$H$6:$BH$470,45,FALSE)</f>
        <v>0</v>
      </c>
      <c r="AR194" s="42">
        <f>VLOOKUP($H194,[3]IRA!$H$6:$BH$470,46,FALSE)</f>
        <v>0</v>
      </c>
      <c r="AS194" s="42">
        <f>VLOOKUP($H194,[3]IRA!$H$6:$BH$470,47,FALSE)</f>
        <v>0</v>
      </c>
      <c r="AT194" s="42">
        <f>VLOOKUP($H194,[3]IRA!$H$6:$BH$470,48,FALSE)</f>
        <v>0</v>
      </c>
      <c r="AU194" s="42">
        <f>VLOOKUP($H194,[3]IRA!$H$6:$BH$470,49,FALSE)</f>
        <v>0</v>
      </c>
      <c r="AV194" s="42">
        <f>VLOOKUP($H194,[3]IRA!$H$6:$BH$470,50,FALSE)</f>
        <v>0</v>
      </c>
      <c r="AW194" s="42">
        <f>VLOOKUP($H194,[3]IRA!$H$6:$BH$470,51,FALSE)</f>
        <v>0</v>
      </c>
      <c r="AX194" s="42">
        <f>VLOOKUP($H194,[3]IRA!$H$6:$BH$470,52,FALSE)</f>
        <v>0</v>
      </c>
      <c r="AY194" s="42">
        <f>VLOOKUP($H194,[3]IRA!$H$6:$BH$470,53,FALSE)</f>
        <v>0</v>
      </c>
      <c r="AZ194" s="23"/>
      <c r="BA194" s="23">
        <f t="shared" si="24"/>
        <v>23</v>
      </c>
      <c r="BB194" s="20">
        <f t="shared" si="25"/>
        <v>0</v>
      </c>
      <c r="BC194" s="42">
        <f>VLOOKUP($H194,[4]IRA!$H$7:$CH$471,68,FALSE)</f>
        <v>37</v>
      </c>
      <c r="BD194" s="42">
        <f>VLOOKUP($H194,[4]IRA!$H$7:$CH$471,69,FALSE)</f>
        <v>15</v>
      </c>
      <c r="BE194" s="42">
        <f>VLOOKUP($H194,[4]IRA!$H$7:$CH$471,70,FALSE)</f>
        <v>75</v>
      </c>
      <c r="BF194" s="42">
        <f>VLOOKUP($H194,[4]IRA!$H$7:$CH$471,71,FALSE)</f>
        <v>42</v>
      </c>
      <c r="BG194" s="42">
        <f>VLOOKUP($H194,[4]IRA!$H$7:$CH$471,72,FALSE)</f>
        <v>14</v>
      </c>
      <c r="BH194" s="42">
        <f>VLOOKUP($H194,[4]IRA!$H$7:$CH$471,73,FALSE)</f>
        <v>29</v>
      </c>
      <c r="BI194" s="42">
        <f>VLOOKUP($H194,[4]IRA!$H$7:$CH$471,74,FALSE)</f>
        <v>17</v>
      </c>
      <c r="BJ194" s="42">
        <f>VLOOKUP($H194,[4]IRA!$H$7:$CH$471,75,FALSE)</f>
        <v>21</v>
      </c>
      <c r="BK194" s="42">
        <f>VLOOKUP($H194,[4]IRA!$H$7:$CH$471,76,FALSE)</f>
        <v>48</v>
      </c>
      <c r="BL194" s="42">
        <f>VLOOKUP($H194,[4]IRA!$H$7:$CH$471,77,FALSE)</f>
        <v>13</v>
      </c>
      <c r="BM194" s="42">
        <f>VLOOKUP($H194,[4]IRA!$H$7:$CH$471,78,FALSE)</f>
        <v>0</v>
      </c>
      <c r="BN194" s="42">
        <f>VLOOKUP($H194,[4]IRA!$H$7:$CH$471,79,FALSE)</f>
        <v>0</v>
      </c>
      <c r="BO194" s="13"/>
      <c r="BP194" s="13">
        <f t="shared" si="26"/>
        <v>311</v>
      </c>
      <c r="BQ194" s="20">
        <f t="shared" si="27"/>
        <v>0</v>
      </c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  <c r="CT194" s="99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  <c r="DH194" s="99"/>
      <c r="DI194" s="99"/>
      <c r="DJ194" s="99"/>
      <c r="DK194" s="99"/>
      <c r="DL194" s="99"/>
      <c r="DM194" s="99"/>
      <c r="DN194" s="99"/>
    </row>
    <row r="195" spans="1:118" s="100" customFormat="1" ht="10.199999999999999" x14ac:dyDescent="0.2">
      <c r="A195" s="17" t="s">
        <v>434</v>
      </c>
      <c r="B195" s="17" t="s">
        <v>109</v>
      </c>
      <c r="C195" s="42">
        <v>401</v>
      </c>
      <c r="D195" s="16" t="s">
        <v>377</v>
      </c>
      <c r="E195" s="16" t="s">
        <v>434</v>
      </c>
      <c r="F195" s="17" t="s">
        <v>109</v>
      </c>
      <c r="G195" s="17" t="s">
        <v>824</v>
      </c>
      <c r="H195" s="17">
        <v>192</v>
      </c>
      <c r="I195" s="17" t="s">
        <v>112</v>
      </c>
      <c r="J195" s="43">
        <f>VLOOKUP($H195,[1]EDA!$H$6:$BH$470,42,FALSE)</f>
        <v>3</v>
      </c>
      <c r="K195" s="42">
        <f>VLOOKUP($H195,[1]EDA!$H$6:$BH$470,43,FALSE)</f>
        <v>1</v>
      </c>
      <c r="L195" s="42">
        <f>VLOOKUP($H195,[1]EDA!$H$6:$BH$470,44,FALSE)</f>
        <v>6</v>
      </c>
      <c r="M195" s="42">
        <f>VLOOKUP($H195,[1]EDA!$H$6:$BH$470,45,FALSE)</f>
        <v>8</v>
      </c>
      <c r="N195" s="42">
        <f>VLOOKUP($H195,[1]EDA!$H$6:$BH$470,46,FALSE)</f>
        <v>3</v>
      </c>
      <c r="O195" s="42">
        <f>VLOOKUP($H195,[1]EDA!$H$6:$BH$470,47,FALSE)</f>
        <v>6</v>
      </c>
      <c r="P195" s="42">
        <f>VLOOKUP($H195,[1]EDA!$H$6:$BH$470,48,FALSE)</f>
        <v>4</v>
      </c>
      <c r="Q195" s="42">
        <f>VLOOKUP($H195,[1]EDA!$H$6:$BH$470,49,FALSE)</f>
        <v>4</v>
      </c>
      <c r="R195" s="42">
        <f>VLOOKUP($H195,[1]EDA!$H$6:$BH$470,50,FALSE)</f>
        <v>11</v>
      </c>
      <c r="S195" s="42">
        <f>VLOOKUP($H195,[1]EDA!$H$6:$BH$470,51,FALSE)</f>
        <v>5</v>
      </c>
      <c r="T195" s="42">
        <f>VLOOKUP($H195,[1]EDA!$H$6:$BH$470,52,FALSE)</f>
        <v>0</v>
      </c>
      <c r="U195" s="42">
        <f>VLOOKUP($H195,[1]EDA!$H$6:$BH$470,53,FALSE)</f>
        <v>0</v>
      </c>
      <c r="V195" s="13"/>
      <c r="W195" s="13">
        <f t="shared" si="20"/>
        <v>51</v>
      </c>
      <c r="X195" s="20">
        <f t="shared" si="21"/>
        <v>0</v>
      </c>
      <c r="Y195" s="42">
        <f>VLOOKUP($H195,[2]EDA!$H$6:$AU$474,29,FALSE)</f>
        <v>0</v>
      </c>
      <c r="Z195" s="42">
        <f>VLOOKUP($H195,[2]EDA!$H$6:$AU$474,30,FALSE)</f>
        <v>0</v>
      </c>
      <c r="AA195" s="42">
        <f>VLOOKUP($H195,[2]EDA!$H$6:$AU$474,31,FALSE)</f>
        <v>0</v>
      </c>
      <c r="AB195" s="42">
        <f>VLOOKUP($H195,[2]EDA!$H$6:$AU$474,32,FALSE)</f>
        <v>0</v>
      </c>
      <c r="AC195" s="42">
        <f>VLOOKUP($H195,[2]EDA!$H$6:$AU$474,33,FALSE)</f>
        <v>0</v>
      </c>
      <c r="AD195" s="42">
        <f>VLOOKUP($H195,[2]EDA!$H$6:$AU$474,34,FALSE)</f>
        <v>0</v>
      </c>
      <c r="AE195" s="42">
        <f>VLOOKUP($H195,[2]EDA!$H$6:$AU$474,35,FALSE)</f>
        <v>0</v>
      </c>
      <c r="AF195" s="42">
        <f>VLOOKUP($H195,[2]EDA!$H$6:$AU$474,36,FALSE)</f>
        <v>0</v>
      </c>
      <c r="AG195" s="42">
        <f>VLOOKUP($H195,[2]EDA!$H$6:$AU$474,37,FALSE)</f>
        <v>0</v>
      </c>
      <c r="AH195" s="42">
        <f>VLOOKUP($H195,[2]EDA!$H$6:$AU$474,38,FALSE)</f>
        <v>0</v>
      </c>
      <c r="AI195" s="42">
        <f>VLOOKUP($H195,[2]EDA!$H$6:$AU$474,39,FALSE)</f>
        <v>0</v>
      </c>
      <c r="AJ195" s="42">
        <f>VLOOKUP($H195,[2]EDA!$H$6:$AU$474,40,FALSE)</f>
        <v>0</v>
      </c>
      <c r="AK195" s="23"/>
      <c r="AL195" s="45">
        <f t="shared" si="22"/>
        <v>0</v>
      </c>
      <c r="AM195" s="20">
        <f t="shared" si="23"/>
        <v>0</v>
      </c>
      <c r="AN195" s="42">
        <f>VLOOKUP($H195,[3]IRA!$H$6:$BH$470,42,FALSE)</f>
        <v>9</v>
      </c>
      <c r="AO195" s="42">
        <f>VLOOKUP($H195,[3]IRA!$H$6:$BH$470,43,FALSE)</f>
        <v>0</v>
      </c>
      <c r="AP195" s="42">
        <f>VLOOKUP($H195,[3]IRA!$H$6:$BH$470,44,FALSE)</f>
        <v>0</v>
      </c>
      <c r="AQ195" s="42">
        <f>VLOOKUP($H195,[3]IRA!$H$6:$BH$470,45,FALSE)</f>
        <v>0</v>
      </c>
      <c r="AR195" s="42">
        <f>VLOOKUP($H195,[3]IRA!$H$6:$BH$470,46,FALSE)</f>
        <v>2</v>
      </c>
      <c r="AS195" s="42">
        <f>VLOOKUP($H195,[3]IRA!$H$6:$BH$470,47,FALSE)</f>
        <v>0</v>
      </c>
      <c r="AT195" s="42">
        <f>VLOOKUP($H195,[3]IRA!$H$6:$BH$470,48,FALSE)</f>
        <v>0</v>
      </c>
      <c r="AU195" s="42">
        <f>VLOOKUP($H195,[3]IRA!$H$6:$BH$470,49,FALSE)</f>
        <v>0</v>
      </c>
      <c r="AV195" s="42">
        <f>VLOOKUP($H195,[3]IRA!$H$6:$BH$470,50,FALSE)</f>
        <v>0</v>
      </c>
      <c r="AW195" s="42">
        <f>VLOOKUP($H195,[3]IRA!$H$6:$BH$470,51,FALSE)</f>
        <v>4</v>
      </c>
      <c r="AX195" s="42">
        <f>VLOOKUP($H195,[3]IRA!$H$6:$BH$470,52,FALSE)</f>
        <v>0</v>
      </c>
      <c r="AY195" s="42">
        <f>VLOOKUP($H195,[3]IRA!$H$6:$BH$470,53,FALSE)</f>
        <v>0</v>
      </c>
      <c r="AZ195" s="23"/>
      <c r="BA195" s="23">
        <f t="shared" si="24"/>
        <v>15</v>
      </c>
      <c r="BB195" s="20">
        <f t="shared" si="25"/>
        <v>0</v>
      </c>
      <c r="BC195" s="42">
        <f>VLOOKUP($H195,[4]IRA!$H$7:$CH$471,68,FALSE)</f>
        <v>12</v>
      </c>
      <c r="BD195" s="42">
        <f>VLOOKUP($H195,[4]IRA!$H$7:$CH$471,69,FALSE)</f>
        <v>0</v>
      </c>
      <c r="BE195" s="42">
        <f>VLOOKUP($H195,[4]IRA!$H$7:$CH$471,70,FALSE)</f>
        <v>1</v>
      </c>
      <c r="BF195" s="42">
        <f>VLOOKUP($H195,[4]IRA!$H$7:$CH$471,71,FALSE)</f>
        <v>11</v>
      </c>
      <c r="BG195" s="42">
        <f>VLOOKUP($H195,[4]IRA!$H$7:$CH$471,72,FALSE)</f>
        <v>8</v>
      </c>
      <c r="BH195" s="42">
        <f>VLOOKUP($H195,[4]IRA!$H$7:$CH$471,73,FALSE)</f>
        <v>3</v>
      </c>
      <c r="BI195" s="42">
        <f>VLOOKUP($H195,[4]IRA!$H$7:$CH$471,74,FALSE)</f>
        <v>3</v>
      </c>
      <c r="BJ195" s="42">
        <f>VLOOKUP($H195,[4]IRA!$H$7:$CH$471,75,FALSE)</f>
        <v>1</v>
      </c>
      <c r="BK195" s="42">
        <f>VLOOKUP($H195,[4]IRA!$H$7:$CH$471,76,FALSE)</f>
        <v>2</v>
      </c>
      <c r="BL195" s="42">
        <f>VLOOKUP($H195,[4]IRA!$H$7:$CH$471,77,FALSE)</f>
        <v>8</v>
      </c>
      <c r="BM195" s="42">
        <f>VLOOKUP($H195,[4]IRA!$H$7:$CH$471,78,FALSE)</f>
        <v>0</v>
      </c>
      <c r="BN195" s="42">
        <f>VLOOKUP($H195,[4]IRA!$H$7:$CH$471,79,FALSE)</f>
        <v>0</v>
      </c>
      <c r="BO195" s="13"/>
      <c r="BP195" s="13">
        <f t="shared" si="26"/>
        <v>49</v>
      </c>
      <c r="BQ195" s="20">
        <f t="shared" si="27"/>
        <v>0</v>
      </c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  <c r="CT195" s="99"/>
      <c r="CU195" s="99"/>
      <c r="CV195" s="99"/>
      <c r="CW195" s="99"/>
      <c r="CX195" s="99"/>
      <c r="CY195" s="99"/>
      <c r="CZ195" s="99"/>
      <c r="DA195" s="99"/>
      <c r="DB195" s="99"/>
      <c r="DC195" s="99"/>
      <c r="DD195" s="99"/>
      <c r="DE195" s="99"/>
      <c r="DF195" s="99"/>
      <c r="DG195" s="99"/>
      <c r="DH195" s="99"/>
      <c r="DI195" s="99"/>
      <c r="DJ195" s="99"/>
      <c r="DK195" s="99"/>
      <c r="DL195" s="99"/>
      <c r="DM195" s="99"/>
      <c r="DN195" s="99"/>
    </row>
    <row r="196" spans="1:118" s="100" customFormat="1" ht="10.199999999999999" x14ac:dyDescent="0.2">
      <c r="A196" s="17" t="s">
        <v>434</v>
      </c>
      <c r="B196" s="17" t="s">
        <v>115</v>
      </c>
      <c r="C196" s="42">
        <v>401</v>
      </c>
      <c r="D196" s="16" t="s">
        <v>377</v>
      </c>
      <c r="E196" s="16" t="s">
        <v>434</v>
      </c>
      <c r="F196" s="17" t="s">
        <v>115</v>
      </c>
      <c r="G196" s="17" t="s">
        <v>836</v>
      </c>
      <c r="H196" s="17">
        <v>193</v>
      </c>
      <c r="I196" s="17" t="s">
        <v>115</v>
      </c>
      <c r="J196" s="43">
        <f>VLOOKUP($H196,[1]EDA!$H$6:$BH$470,42,FALSE)</f>
        <v>3</v>
      </c>
      <c r="K196" s="42">
        <f>VLOOKUP($H196,[1]EDA!$H$6:$BH$470,43,FALSE)</f>
        <v>1</v>
      </c>
      <c r="L196" s="42">
        <f>VLOOKUP($H196,[1]EDA!$H$6:$BH$470,44,FALSE)</f>
        <v>9</v>
      </c>
      <c r="M196" s="42">
        <f>VLOOKUP($H196,[1]EDA!$H$6:$BH$470,45,FALSE)</f>
        <v>6</v>
      </c>
      <c r="N196" s="42">
        <f>VLOOKUP($H196,[1]EDA!$H$6:$BH$470,46,FALSE)</f>
        <v>6</v>
      </c>
      <c r="O196" s="42">
        <f>VLOOKUP($H196,[1]EDA!$H$6:$BH$470,47,FALSE)</f>
        <v>3</v>
      </c>
      <c r="P196" s="42">
        <f>VLOOKUP($H196,[1]EDA!$H$6:$BH$470,48,FALSE)</f>
        <v>6</v>
      </c>
      <c r="Q196" s="42">
        <f>VLOOKUP($H196,[1]EDA!$H$6:$BH$470,49,FALSE)</f>
        <v>15</v>
      </c>
      <c r="R196" s="42">
        <f>VLOOKUP($H196,[1]EDA!$H$6:$BH$470,50,FALSE)</f>
        <v>9</v>
      </c>
      <c r="S196" s="42">
        <f>VLOOKUP($H196,[1]EDA!$H$6:$BH$470,51,FALSE)</f>
        <v>8</v>
      </c>
      <c r="T196" s="42">
        <f>VLOOKUP($H196,[1]EDA!$H$6:$BH$470,52,FALSE)</f>
        <v>0</v>
      </c>
      <c r="U196" s="42">
        <f>VLOOKUP($H196,[1]EDA!$H$6:$BH$470,53,FALSE)</f>
        <v>0</v>
      </c>
      <c r="V196" s="13"/>
      <c r="W196" s="13">
        <f t="shared" si="20"/>
        <v>66</v>
      </c>
      <c r="X196" s="20">
        <f t="shared" si="21"/>
        <v>0</v>
      </c>
      <c r="Y196" s="42">
        <f>VLOOKUP($H196,[2]EDA!$H$6:$AU$474,29,FALSE)</f>
        <v>0</v>
      </c>
      <c r="Z196" s="42">
        <f>VLOOKUP($H196,[2]EDA!$H$6:$AU$474,30,FALSE)</f>
        <v>0</v>
      </c>
      <c r="AA196" s="42">
        <f>VLOOKUP($H196,[2]EDA!$H$6:$AU$474,31,FALSE)</f>
        <v>0</v>
      </c>
      <c r="AB196" s="42">
        <f>VLOOKUP($H196,[2]EDA!$H$6:$AU$474,32,FALSE)</f>
        <v>0</v>
      </c>
      <c r="AC196" s="42">
        <f>VLOOKUP($H196,[2]EDA!$H$6:$AU$474,33,FALSE)</f>
        <v>0</v>
      </c>
      <c r="AD196" s="42">
        <f>VLOOKUP($H196,[2]EDA!$H$6:$AU$474,34,FALSE)</f>
        <v>0</v>
      </c>
      <c r="AE196" s="42">
        <f>VLOOKUP($H196,[2]EDA!$H$6:$AU$474,35,FALSE)</f>
        <v>0</v>
      </c>
      <c r="AF196" s="42">
        <f>VLOOKUP($H196,[2]EDA!$H$6:$AU$474,36,FALSE)</f>
        <v>0</v>
      </c>
      <c r="AG196" s="42">
        <f>VLOOKUP($H196,[2]EDA!$H$6:$AU$474,37,FALSE)</f>
        <v>0</v>
      </c>
      <c r="AH196" s="42">
        <f>VLOOKUP($H196,[2]EDA!$H$6:$AU$474,38,FALSE)</f>
        <v>1</v>
      </c>
      <c r="AI196" s="42">
        <f>VLOOKUP($H196,[2]EDA!$H$6:$AU$474,39,FALSE)</f>
        <v>0</v>
      </c>
      <c r="AJ196" s="42">
        <f>VLOOKUP($H196,[2]EDA!$H$6:$AU$474,40,FALSE)</f>
        <v>0</v>
      </c>
      <c r="AK196" s="23"/>
      <c r="AL196" s="45">
        <f t="shared" si="22"/>
        <v>1</v>
      </c>
      <c r="AM196" s="20">
        <f t="shared" si="23"/>
        <v>0</v>
      </c>
      <c r="AN196" s="42">
        <f>VLOOKUP($H196,[3]IRA!$H$6:$BH$470,42,FALSE)</f>
        <v>1</v>
      </c>
      <c r="AO196" s="42">
        <f>VLOOKUP($H196,[3]IRA!$H$6:$BH$470,43,FALSE)</f>
        <v>0</v>
      </c>
      <c r="AP196" s="42">
        <f>VLOOKUP($H196,[3]IRA!$H$6:$BH$470,44,FALSE)</f>
        <v>1</v>
      </c>
      <c r="AQ196" s="42">
        <f>VLOOKUP($H196,[3]IRA!$H$6:$BH$470,45,FALSE)</f>
        <v>1</v>
      </c>
      <c r="AR196" s="42">
        <f>VLOOKUP($H196,[3]IRA!$H$6:$BH$470,46,FALSE)</f>
        <v>1</v>
      </c>
      <c r="AS196" s="42">
        <f>VLOOKUP($H196,[3]IRA!$H$6:$BH$470,47,FALSE)</f>
        <v>0</v>
      </c>
      <c r="AT196" s="42">
        <f>VLOOKUP($H196,[3]IRA!$H$6:$BH$470,48,FALSE)</f>
        <v>0</v>
      </c>
      <c r="AU196" s="42">
        <f>VLOOKUP($H196,[3]IRA!$H$6:$BH$470,49,FALSE)</f>
        <v>0</v>
      </c>
      <c r="AV196" s="42">
        <f>VLOOKUP($H196,[3]IRA!$H$6:$BH$470,50,FALSE)</f>
        <v>0</v>
      </c>
      <c r="AW196" s="42">
        <f>VLOOKUP($H196,[3]IRA!$H$6:$BH$470,51,FALSE)</f>
        <v>0</v>
      </c>
      <c r="AX196" s="42">
        <f>VLOOKUP($H196,[3]IRA!$H$6:$BH$470,52,FALSE)</f>
        <v>0</v>
      </c>
      <c r="AY196" s="42">
        <f>VLOOKUP($H196,[3]IRA!$H$6:$BH$470,53,FALSE)</f>
        <v>0</v>
      </c>
      <c r="AZ196" s="23"/>
      <c r="BA196" s="23">
        <f t="shared" si="24"/>
        <v>4</v>
      </c>
      <c r="BB196" s="20">
        <f t="shared" si="25"/>
        <v>0</v>
      </c>
      <c r="BC196" s="42">
        <f>VLOOKUP($H196,[4]IRA!$H$7:$CH$471,68,FALSE)</f>
        <v>12</v>
      </c>
      <c r="BD196" s="42">
        <f>VLOOKUP($H196,[4]IRA!$H$7:$CH$471,69,FALSE)</f>
        <v>21</v>
      </c>
      <c r="BE196" s="42">
        <f>VLOOKUP($H196,[4]IRA!$H$7:$CH$471,70,FALSE)</f>
        <v>36</v>
      </c>
      <c r="BF196" s="42">
        <f>VLOOKUP($H196,[4]IRA!$H$7:$CH$471,71,FALSE)</f>
        <v>37</v>
      </c>
      <c r="BG196" s="42">
        <f>VLOOKUP($H196,[4]IRA!$H$7:$CH$471,72,FALSE)</f>
        <v>34</v>
      </c>
      <c r="BH196" s="42">
        <f>VLOOKUP($H196,[4]IRA!$H$7:$CH$471,73,FALSE)</f>
        <v>42</v>
      </c>
      <c r="BI196" s="42">
        <f>VLOOKUP($H196,[4]IRA!$H$7:$CH$471,74,FALSE)</f>
        <v>23</v>
      </c>
      <c r="BJ196" s="42">
        <f>VLOOKUP($H196,[4]IRA!$H$7:$CH$471,75,FALSE)</f>
        <v>65</v>
      </c>
      <c r="BK196" s="42">
        <f>VLOOKUP($H196,[4]IRA!$H$7:$CH$471,76,FALSE)</f>
        <v>47</v>
      </c>
      <c r="BL196" s="42">
        <f>VLOOKUP($H196,[4]IRA!$H$7:$CH$471,77,FALSE)</f>
        <v>46</v>
      </c>
      <c r="BM196" s="42">
        <f>VLOOKUP($H196,[4]IRA!$H$7:$CH$471,78,FALSE)</f>
        <v>0</v>
      </c>
      <c r="BN196" s="42">
        <f>VLOOKUP($H196,[4]IRA!$H$7:$CH$471,79,FALSE)</f>
        <v>0</v>
      </c>
      <c r="BO196" s="13"/>
      <c r="BP196" s="13">
        <f t="shared" si="26"/>
        <v>363</v>
      </c>
      <c r="BQ196" s="20">
        <f t="shared" si="27"/>
        <v>0</v>
      </c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  <c r="CT196" s="99"/>
      <c r="CU196" s="99"/>
      <c r="CV196" s="99"/>
      <c r="CW196" s="99"/>
      <c r="CX196" s="99"/>
      <c r="CY196" s="99"/>
      <c r="CZ196" s="99"/>
      <c r="DA196" s="99"/>
      <c r="DB196" s="99"/>
      <c r="DC196" s="99"/>
      <c r="DD196" s="99"/>
      <c r="DE196" s="99"/>
      <c r="DF196" s="99"/>
      <c r="DG196" s="99"/>
      <c r="DH196" s="99"/>
      <c r="DI196" s="99"/>
      <c r="DJ196" s="99"/>
      <c r="DK196" s="99"/>
      <c r="DL196" s="99"/>
      <c r="DM196" s="99"/>
      <c r="DN196" s="99"/>
    </row>
    <row r="197" spans="1:118" s="100" customFormat="1" ht="10.199999999999999" x14ac:dyDescent="0.2">
      <c r="A197" s="17" t="s">
        <v>434</v>
      </c>
      <c r="B197" s="17" t="s">
        <v>115</v>
      </c>
      <c r="C197" s="42">
        <v>401</v>
      </c>
      <c r="D197" s="16" t="s">
        <v>377</v>
      </c>
      <c r="E197" s="16" t="s">
        <v>434</v>
      </c>
      <c r="F197" s="17" t="s">
        <v>115</v>
      </c>
      <c r="G197" s="17" t="s">
        <v>824</v>
      </c>
      <c r="H197" s="17">
        <v>194</v>
      </c>
      <c r="I197" s="17" t="s">
        <v>118</v>
      </c>
      <c r="J197" s="43">
        <f>VLOOKUP($H197,[1]EDA!$H$6:$BH$470,42,FALSE)</f>
        <v>1</v>
      </c>
      <c r="K197" s="42">
        <f>VLOOKUP($H197,[1]EDA!$H$6:$BH$470,43,FALSE)</f>
        <v>3</v>
      </c>
      <c r="L197" s="42">
        <f>VLOOKUP($H197,[1]EDA!$H$6:$BH$470,44,FALSE)</f>
        <v>3</v>
      </c>
      <c r="M197" s="42">
        <f>VLOOKUP($H197,[1]EDA!$H$6:$BH$470,45,FALSE)</f>
        <v>1</v>
      </c>
      <c r="N197" s="42">
        <f>VLOOKUP($H197,[1]EDA!$H$6:$BH$470,46,FALSE)</f>
        <v>0</v>
      </c>
      <c r="O197" s="42">
        <f>VLOOKUP($H197,[1]EDA!$H$6:$BH$470,47,FALSE)</f>
        <v>1</v>
      </c>
      <c r="P197" s="42">
        <f>VLOOKUP($H197,[1]EDA!$H$6:$BH$470,48,FALSE)</f>
        <v>2</v>
      </c>
      <c r="Q197" s="42">
        <f>VLOOKUP($H197,[1]EDA!$H$6:$BH$470,49,FALSE)</f>
        <v>1</v>
      </c>
      <c r="R197" s="42">
        <f>VLOOKUP($H197,[1]EDA!$H$6:$BH$470,50,FALSE)</f>
        <v>0</v>
      </c>
      <c r="S197" s="42">
        <f>VLOOKUP($H197,[1]EDA!$H$6:$BH$470,51,FALSE)</f>
        <v>2</v>
      </c>
      <c r="T197" s="42">
        <f>VLOOKUP($H197,[1]EDA!$H$6:$BH$470,52,FALSE)</f>
        <v>0</v>
      </c>
      <c r="U197" s="42">
        <f>VLOOKUP($H197,[1]EDA!$H$6:$BH$470,53,FALSE)</f>
        <v>0</v>
      </c>
      <c r="V197" s="13"/>
      <c r="W197" s="13">
        <f t="shared" si="20"/>
        <v>14</v>
      </c>
      <c r="X197" s="20">
        <f t="shared" si="21"/>
        <v>0</v>
      </c>
      <c r="Y197" s="42">
        <f>VLOOKUP($H197,[2]EDA!$H$6:$AU$474,29,FALSE)</f>
        <v>0</v>
      </c>
      <c r="Z197" s="42">
        <f>VLOOKUP($H197,[2]EDA!$H$6:$AU$474,30,FALSE)</f>
        <v>0</v>
      </c>
      <c r="AA197" s="42">
        <f>VLOOKUP($H197,[2]EDA!$H$6:$AU$474,31,FALSE)</f>
        <v>0</v>
      </c>
      <c r="AB197" s="42">
        <f>VLOOKUP($H197,[2]EDA!$H$6:$AU$474,32,FALSE)</f>
        <v>0</v>
      </c>
      <c r="AC197" s="42">
        <f>VLOOKUP($H197,[2]EDA!$H$6:$AU$474,33,FALSE)</f>
        <v>0</v>
      </c>
      <c r="AD197" s="42">
        <f>VLOOKUP($H197,[2]EDA!$H$6:$AU$474,34,FALSE)</f>
        <v>0</v>
      </c>
      <c r="AE197" s="42">
        <f>VLOOKUP($H197,[2]EDA!$H$6:$AU$474,35,FALSE)</f>
        <v>0</v>
      </c>
      <c r="AF197" s="42">
        <f>VLOOKUP($H197,[2]EDA!$H$6:$AU$474,36,FALSE)</f>
        <v>0</v>
      </c>
      <c r="AG197" s="42">
        <f>VLOOKUP($H197,[2]EDA!$H$6:$AU$474,37,FALSE)</f>
        <v>0</v>
      </c>
      <c r="AH197" s="42">
        <f>VLOOKUP($H197,[2]EDA!$H$6:$AU$474,38,FALSE)</f>
        <v>0</v>
      </c>
      <c r="AI197" s="42">
        <f>VLOOKUP($H197,[2]EDA!$H$6:$AU$474,39,FALSE)</f>
        <v>0</v>
      </c>
      <c r="AJ197" s="42">
        <f>VLOOKUP($H197,[2]EDA!$H$6:$AU$474,40,FALSE)</f>
        <v>0</v>
      </c>
      <c r="AK197" s="23"/>
      <c r="AL197" s="45">
        <f t="shared" si="22"/>
        <v>0</v>
      </c>
      <c r="AM197" s="20">
        <f t="shared" si="23"/>
        <v>0</v>
      </c>
      <c r="AN197" s="42">
        <f>VLOOKUP($H197,[3]IRA!$H$6:$BH$470,42,FALSE)</f>
        <v>0</v>
      </c>
      <c r="AO197" s="42">
        <f>VLOOKUP($H197,[3]IRA!$H$6:$BH$470,43,FALSE)</f>
        <v>0</v>
      </c>
      <c r="AP197" s="42">
        <f>VLOOKUP($H197,[3]IRA!$H$6:$BH$470,44,FALSE)</f>
        <v>0</v>
      </c>
      <c r="AQ197" s="42">
        <f>VLOOKUP($H197,[3]IRA!$H$6:$BH$470,45,FALSE)</f>
        <v>0</v>
      </c>
      <c r="AR197" s="42">
        <f>VLOOKUP($H197,[3]IRA!$H$6:$BH$470,46,FALSE)</f>
        <v>0</v>
      </c>
      <c r="AS197" s="42">
        <f>VLOOKUP($H197,[3]IRA!$H$6:$BH$470,47,FALSE)</f>
        <v>0</v>
      </c>
      <c r="AT197" s="42">
        <f>VLOOKUP($H197,[3]IRA!$H$6:$BH$470,48,FALSE)</f>
        <v>0</v>
      </c>
      <c r="AU197" s="42">
        <f>VLOOKUP($H197,[3]IRA!$H$6:$BH$470,49,FALSE)</f>
        <v>0</v>
      </c>
      <c r="AV197" s="42">
        <f>VLOOKUP($H197,[3]IRA!$H$6:$BH$470,50,FALSE)</f>
        <v>0</v>
      </c>
      <c r="AW197" s="42">
        <f>VLOOKUP($H197,[3]IRA!$H$6:$BH$470,51,FALSE)</f>
        <v>0</v>
      </c>
      <c r="AX197" s="42">
        <f>VLOOKUP($H197,[3]IRA!$H$6:$BH$470,52,FALSE)</f>
        <v>0</v>
      </c>
      <c r="AY197" s="42">
        <f>VLOOKUP($H197,[3]IRA!$H$6:$BH$470,53,FALSE)</f>
        <v>0</v>
      </c>
      <c r="AZ197" s="23"/>
      <c r="BA197" s="23">
        <f t="shared" si="24"/>
        <v>0</v>
      </c>
      <c r="BB197" s="20">
        <f t="shared" si="25"/>
        <v>0</v>
      </c>
      <c r="BC197" s="42">
        <f>VLOOKUP($H197,[4]IRA!$H$7:$CH$471,68,FALSE)</f>
        <v>1</v>
      </c>
      <c r="BD197" s="42">
        <f>VLOOKUP($H197,[4]IRA!$H$7:$CH$471,69,FALSE)</f>
        <v>4</v>
      </c>
      <c r="BE197" s="42">
        <f>VLOOKUP($H197,[4]IRA!$H$7:$CH$471,70,FALSE)</f>
        <v>8</v>
      </c>
      <c r="BF197" s="42">
        <f>VLOOKUP($H197,[4]IRA!$H$7:$CH$471,71,FALSE)</f>
        <v>4</v>
      </c>
      <c r="BG197" s="42">
        <f>VLOOKUP($H197,[4]IRA!$H$7:$CH$471,72,FALSE)</f>
        <v>1</v>
      </c>
      <c r="BH197" s="42">
        <f>VLOOKUP($H197,[4]IRA!$H$7:$CH$471,73,FALSE)</f>
        <v>4</v>
      </c>
      <c r="BI197" s="42">
        <f>VLOOKUP($H197,[4]IRA!$H$7:$CH$471,74,FALSE)</f>
        <v>0</v>
      </c>
      <c r="BJ197" s="42">
        <f>VLOOKUP($H197,[4]IRA!$H$7:$CH$471,75,FALSE)</f>
        <v>6</v>
      </c>
      <c r="BK197" s="42">
        <f>VLOOKUP($H197,[4]IRA!$H$7:$CH$471,76,FALSE)</f>
        <v>6</v>
      </c>
      <c r="BL197" s="42">
        <f>VLOOKUP($H197,[4]IRA!$H$7:$CH$471,77,FALSE)</f>
        <v>5</v>
      </c>
      <c r="BM197" s="42">
        <f>VLOOKUP($H197,[4]IRA!$H$7:$CH$471,78,FALSE)</f>
        <v>0</v>
      </c>
      <c r="BN197" s="42">
        <f>VLOOKUP($H197,[4]IRA!$H$7:$CH$471,79,FALSE)</f>
        <v>0</v>
      </c>
      <c r="BO197" s="13"/>
      <c r="BP197" s="13">
        <f t="shared" si="26"/>
        <v>39</v>
      </c>
      <c r="BQ197" s="20">
        <f t="shared" si="27"/>
        <v>0</v>
      </c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99"/>
      <c r="DB197" s="99"/>
      <c r="DC197" s="99"/>
      <c r="DD197" s="99"/>
      <c r="DE197" s="99"/>
      <c r="DF197" s="99"/>
      <c r="DG197" s="99"/>
      <c r="DH197" s="99"/>
      <c r="DI197" s="99"/>
      <c r="DJ197" s="99"/>
      <c r="DK197" s="99"/>
      <c r="DL197" s="99"/>
      <c r="DM197" s="99"/>
      <c r="DN197" s="99"/>
    </row>
    <row r="198" spans="1:118" s="100" customFormat="1" ht="10.199999999999999" x14ac:dyDescent="0.2">
      <c r="A198" s="17" t="s">
        <v>434</v>
      </c>
      <c r="B198" s="17" t="s">
        <v>115</v>
      </c>
      <c r="C198" s="42">
        <v>401</v>
      </c>
      <c r="D198" s="16" t="s">
        <v>377</v>
      </c>
      <c r="E198" s="16" t="s">
        <v>434</v>
      </c>
      <c r="F198" s="17" t="s">
        <v>115</v>
      </c>
      <c r="G198" s="17" t="s">
        <v>824</v>
      </c>
      <c r="H198" s="17">
        <v>195</v>
      </c>
      <c r="I198" s="17" t="s">
        <v>123</v>
      </c>
      <c r="J198" s="43">
        <f>VLOOKUP($H198,[1]EDA!$H$6:$BH$470,42,FALSE)</f>
        <v>1</v>
      </c>
      <c r="K198" s="42">
        <f>VLOOKUP($H198,[1]EDA!$H$6:$BH$470,43,FALSE)</f>
        <v>1</v>
      </c>
      <c r="L198" s="42">
        <f>VLOOKUP($H198,[1]EDA!$H$6:$BH$470,44,FALSE)</f>
        <v>3</v>
      </c>
      <c r="M198" s="42">
        <f>VLOOKUP($H198,[1]EDA!$H$6:$BH$470,45,FALSE)</f>
        <v>1</v>
      </c>
      <c r="N198" s="42">
        <f>VLOOKUP($H198,[1]EDA!$H$6:$BH$470,46,FALSE)</f>
        <v>1</v>
      </c>
      <c r="O198" s="42">
        <f>VLOOKUP($H198,[1]EDA!$H$6:$BH$470,47,FALSE)</f>
        <v>2</v>
      </c>
      <c r="P198" s="42">
        <f>VLOOKUP($H198,[1]EDA!$H$6:$BH$470,48,FALSE)</f>
        <v>2</v>
      </c>
      <c r="Q198" s="42">
        <f>VLOOKUP($H198,[1]EDA!$H$6:$BH$470,49,FALSE)</f>
        <v>1</v>
      </c>
      <c r="R198" s="42">
        <f>VLOOKUP($H198,[1]EDA!$H$6:$BH$470,50,FALSE)</f>
        <v>4</v>
      </c>
      <c r="S198" s="42">
        <f>VLOOKUP($H198,[1]EDA!$H$6:$BH$470,51,FALSE)</f>
        <v>5</v>
      </c>
      <c r="T198" s="42">
        <f>VLOOKUP($H198,[1]EDA!$H$6:$BH$470,52,FALSE)</f>
        <v>0</v>
      </c>
      <c r="U198" s="42">
        <f>VLOOKUP($H198,[1]EDA!$H$6:$BH$470,53,FALSE)</f>
        <v>0</v>
      </c>
      <c r="V198" s="13"/>
      <c r="W198" s="13">
        <f t="shared" si="20"/>
        <v>21</v>
      </c>
      <c r="X198" s="20">
        <f t="shared" si="21"/>
        <v>0</v>
      </c>
      <c r="Y198" s="42">
        <f>VLOOKUP($H198,[2]EDA!$H$6:$AU$474,29,FALSE)</f>
        <v>0</v>
      </c>
      <c r="Z198" s="42">
        <f>VLOOKUP($H198,[2]EDA!$H$6:$AU$474,30,FALSE)</f>
        <v>0</v>
      </c>
      <c r="AA198" s="42">
        <f>VLOOKUP($H198,[2]EDA!$H$6:$AU$474,31,FALSE)</f>
        <v>0</v>
      </c>
      <c r="AB198" s="42">
        <f>VLOOKUP($H198,[2]EDA!$H$6:$AU$474,32,FALSE)</f>
        <v>0</v>
      </c>
      <c r="AC198" s="42">
        <f>VLOOKUP($H198,[2]EDA!$H$6:$AU$474,33,FALSE)</f>
        <v>0</v>
      </c>
      <c r="AD198" s="42">
        <f>VLOOKUP($H198,[2]EDA!$H$6:$AU$474,34,FALSE)</f>
        <v>0</v>
      </c>
      <c r="AE198" s="42">
        <f>VLOOKUP($H198,[2]EDA!$H$6:$AU$474,35,FALSE)</f>
        <v>0</v>
      </c>
      <c r="AF198" s="42">
        <f>VLOOKUP($H198,[2]EDA!$H$6:$AU$474,36,FALSE)</f>
        <v>0</v>
      </c>
      <c r="AG198" s="42">
        <f>VLOOKUP($H198,[2]EDA!$H$6:$AU$474,37,FALSE)</f>
        <v>0</v>
      </c>
      <c r="AH198" s="42">
        <f>VLOOKUP($H198,[2]EDA!$H$6:$AU$474,38,FALSE)</f>
        <v>0</v>
      </c>
      <c r="AI198" s="42">
        <f>VLOOKUP($H198,[2]EDA!$H$6:$AU$474,39,FALSE)</f>
        <v>0</v>
      </c>
      <c r="AJ198" s="42">
        <f>VLOOKUP($H198,[2]EDA!$H$6:$AU$474,40,FALSE)</f>
        <v>0</v>
      </c>
      <c r="AK198" s="23"/>
      <c r="AL198" s="45">
        <f t="shared" si="22"/>
        <v>0</v>
      </c>
      <c r="AM198" s="20">
        <f t="shared" si="23"/>
        <v>0</v>
      </c>
      <c r="AN198" s="42">
        <f>VLOOKUP($H198,[3]IRA!$H$6:$BH$470,42,FALSE)</f>
        <v>0</v>
      </c>
      <c r="AO198" s="42">
        <f>VLOOKUP($H198,[3]IRA!$H$6:$BH$470,43,FALSE)</f>
        <v>0</v>
      </c>
      <c r="AP198" s="42">
        <f>VLOOKUP($H198,[3]IRA!$H$6:$BH$470,44,FALSE)</f>
        <v>0</v>
      </c>
      <c r="AQ198" s="42">
        <f>VLOOKUP($H198,[3]IRA!$H$6:$BH$470,45,FALSE)</f>
        <v>0</v>
      </c>
      <c r="AR198" s="42">
        <f>VLOOKUP($H198,[3]IRA!$H$6:$BH$470,46,FALSE)</f>
        <v>0</v>
      </c>
      <c r="AS198" s="42">
        <f>VLOOKUP($H198,[3]IRA!$H$6:$BH$470,47,FALSE)</f>
        <v>0</v>
      </c>
      <c r="AT198" s="42">
        <f>VLOOKUP($H198,[3]IRA!$H$6:$BH$470,48,FALSE)</f>
        <v>0</v>
      </c>
      <c r="AU198" s="42">
        <f>VLOOKUP($H198,[3]IRA!$H$6:$BH$470,49,FALSE)</f>
        <v>0</v>
      </c>
      <c r="AV198" s="42">
        <f>VLOOKUP($H198,[3]IRA!$H$6:$BH$470,50,FALSE)</f>
        <v>0</v>
      </c>
      <c r="AW198" s="42">
        <f>VLOOKUP($H198,[3]IRA!$H$6:$BH$470,51,FALSE)</f>
        <v>0</v>
      </c>
      <c r="AX198" s="42">
        <f>VLOOKUP($H198,[3]IRA!$H$6:$BH$470,52,FALSE)</f>
        <v>0</v>
      </c>
      <c r="AY198" s="42">
        <f>VLOOKUP($H198,[3]IRA!$H$6:$BH$470,53,FALSE)</f>
        <v>0</v>
      </c>
      <c r="AZ198" s="23"/>
      <c r="BA198" s="23">
        <f t="shared" si="24"/>
        <v>0</v>
      </c>
      <c r="BB198" s="20">
        <f t="shared" si="25"/>
        <v>0</v>
      </c>
      <c r="BC198" s="42">
        <f>VLOOKUP($H198,[4]IRA!$H$7:$CH$471,68,FALSE)</f>
        <v>2</v>
      </c>
      <c r="BD198" s="42">
        <f>VLOOKUP($H198,[4]IRA!$H$7:$CH$471,69,FALSE)</f>
        <v>1</v>
      </c>
      <c r="BE198" s="42">
        <f>VLOOKUP($H198,[4]IRA!$H$7:$CH$471,70,FALSE)</f>
        <v>1</v>
      </c>
      <c r="BF198" s="42">
        <f>VLOOKUP($H198,[4]IRA!$H$7:$CH$471,71,FALSE)</f>
        <v>5</v>
      </c>
      <c r="BG198" s="42">
        <f>VLOOKUP($H198,[4]IRA!$H$7:$CH$471,72,FALSE)</f>
        <v>0</v>
      </c>
      <c r="BH198" s="42">
        <f>VLOOKUP($H198,[4]IRA!$H$7:$CH$471,73,FALSE)</f>
        <v>1</v>
      </c>
      <c r="BI198" s="42">
        <f>VLOOKUP($H198,[4]IRA!$H$7:$CH$471,74,FALSE)</f>
        <v>3</v>
      </c>
      <c r="BJ198" s="42">
        <f>VLOOKUP($H198,[4]IRA!$H$7:$CH$471,75,FALSE)</f>
        <v>3</v>
      </c>
      <c r="BK198" s="42">
        <f>VLOOKUP($H198,[4]IRA!$H$7:$CH$471,76,FALSE)</f>
        <v>2</v>
      </c>
      <c r="BL198" s="42">
        <f>VLOOKUP($H198,[4]IRA!$H$7:$CH$471,77,FALSE)</f>
        <v>2</v>
      </c>
      <c r="BM198" s="42">
        <f>VLOOKUP($H198,[4]IRA!$H$7:$CH$471,78,FALSE)</f>
        <v>0</v>
      </c>
      <c r="BN198" s="42">
        <f>VLOOKUP($H198,[4]IRA!$H$7:$CH$471,79,FALSE)</f>
        <v>0</v>
      </c>
      <c r="BO198" s="13"/>
      <c r="BP198" s="13">
        <f t="shared" si="26"/>
        <v>20</v>
      </c>
      <c r="BQ198" s="20">
        <f t="shared" si="27"/>
        <v>0</v>
      </c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  <c r="CT198" s="99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  <c r="DH198" s="99"/>
      <c r="DI198" s="99"/>
      <c r="DJ198" s="99"/>
      <c r="DK198" s="99"/>
      <c r="DL198" s="99"/>
      <c r="DM198" s="99"/>
      <c r="DN198" s="99"/>
    </row>
    <row r="199" spans="1:118" s="100" customFormat="1" ht="10.199999999999999" x14ac:dyDescent="0.2">
      <c r="A199" s="17" t="s">
        <v>434</v>
      </c>
      <c r="B199" s="17" t="s">
        <v>115</v>
      </c>
      <c r="C199" s="42">
        <v>401</v>
      </c>
      <c r="D199" s="16" t="s">
        <v>377</v>
      </c>
      <c r="E199" s="16" t="s">
        <v>434</v>
      </c>
      <c r="F199" s="17" t="s">
        <v>115</v>
      </c>
      <c r="G199" s="17" t="s">
        <v>824</v>
      </c>
      <c r="H199" s="17">
        <v>196</v>
      </c>
      <c r="I199" s="17" t="s">
        <v>121</v>
      </c>
      <c r="J199" s="43">
        <f>VLOOKUP($H199,[1]EDA!$H$6:$BH$470,42,FALSE)</f>
        <v>0</v>
      </c>
      <c r="K199" s="42">
        <f>VLOOKUP($H199,[1]EDA!$H$6:$BH$470,43,FALSE)</f>
        <v>1</v>
      </c>
      <c r="L199" s="42">
        <f>VLOOKUP($H199,[1]EDA!$H$6:$BH$470,44,FALSE)</f>
        <v>3</v>
      </c>
      <c r="M199" s="42">
        <f>VLOOKUP($H199,[1]EDA!$H$6:$BH$470,45,FALSE)</f>
        <v>3</v>
      </c>
      <c r="N199" s="42">
        <f>VLOOKUP($H199,[1]EDA!$H$6:$BH$470,46,FALSE)</f>
        <v>0</v>
      </c>
      <c r="O199" s="42">
        <f>VLOOKUP($H199,[1]EDA!$H$6:$BH$470,47,FALSE)</f>
        <v>10</v>
      </c>
      <c r="P199" s="42">
        <f>VLOOKUP($H199,[1]EDA!$H$6:$BH$470,48,FALSE)</f>
        <v>6</v>
      </c>
      <c r="Q199" s="42">
        <f>VLOOKUP($H199,[1]EDA!$H$6:$BH$470,49,FALSE)</f>
        <v>4</v>
      </c>
      <c r="R199" s="42">
        <f>VLOOKUP($H199,[1]EDA!$H$6:$BH$470,50,FALSE)</f>
        <v>2</v>
      </c>
      <c r="S199" s="42">
        <f>VLOOKUP($H199,[1]EDA!$H$6:$BH$470,51,FALSE)</f>
        <v>4</v>
      </c>
      <c r="T199" s="42">
        <f>VLOOKUP($H199,[1]EDA!$H$6:$BH$470,52,FALSE)</f>
        <v>0</v>
      </c>
      <c r="U199" s="42">
        <f>VLOOKUP($H199,[1]EDA!$H$6:$BH$470,53,FALSE)</f>
        <v>0</v>
      </c>
      <c r="V199" s="13"/>
      <c r="W199" s="13">
        <f t="shared" ref="W199:W262" si="28">SUM(J199:U199)</f>
        <v>33</v>
      </c>
      <c r="X199" s="20">
        <f t="shared" ref="X199:X262" si="29">IFERROR(W199/V199,0)</f>
        <v>0</v>
      </c>
      <c r="Y199" s="42">
        <f>VLOOKUP($H199,[2]EDA!$H$6:$AU$474,29,FALSE)</f>
        <v>0</v>
      </c>
      <c r="Z199" s="42">
        <f>VLOOKUP($H199,[2]EDA!$H$6:$AU$474,30,FALSE)</f>
        <v>0</v>
      </c>
      <c r="AA199" s="42">
        <f>VLOOKUP($H199,[2]EDA!$H$6:$AU$474,31,FALSE)</f>
        <v>0</v>
      </c>
      <c r="AB199" s="42">
        <f>VLOOKUP($H199,[2]EDA!$H$6:$AU$474,32,FALSE)</f>
        <v>0</v>
      </c>
      <c r="AC199" s="42">
        <f>VLOOKUP($H199,[2]EDA!$H$6:$AU$474,33,FALSE)</f>
        <v>0</v>
      </c>
      <c r="AD199" s="42">
        <f>VLOOKUP($H199,[2]EDA!$H$6:$AU$474,34,FALSE)</f>
        <v>0</v>
      </c>
      <c r="AE199" s="42">
        <f>VLOOKUP($H199,[2]EDA!$H$6:$AU$474,35,FALSE)</f>
        <v>1</v>
      </c>
      <c r="AF199" s="42">
        <f>VLOOKUP($H199,[2]EDA!$H$6:$AU$474,36,FALSE)</f>
        <v>0</v>
      </c>
      <c r="AG199" s="42">
        <f>VLOOKUP($H199,[2]EDA!$H$6:$AU$474,37,FALSE)</f>
        <v>0</v>
      </c>
      <c r="AH199" s="42">
        <f>VLOOKUP($H199,[2]EDA!$H$6:$AU$474,38,FALSE)</f>
        <v>0</v>
      </c>
      <c r="AI199" s="42">
        <f>VLOOKUP($H199,[2]EDA!$H$6:$AU$474,39,FALSE)</f>
        <v>0</v>
      </c>
      <c r="AJ199" s="42">
        <f>VLOOKUP($H199,[2]EDA!$H$6:$AU$474,40,FALSE)</f>
        <v>0</v>
      </c>
      <c r="AK199" s="23"/>
      <c r="AL199" s="45">
        <f t="shared" ref="AL199:AL262" si="30">SUM(Y199:AJ199)</f>
        <v>1</v>
      </c>
      <c r="AM199" s="20">
        <f t="shared" ref="AM199:AM262" si="31">IFERROR(AL199/AK199,0)</f>
        <v>0</v>
      </c>
      <c r="AN199" s="42">
        <f>VLOOKUP($H199,[3]IRA!$H$6:$BH$470,42,FALSE)</f>
        <v>0</v>
      </c>
      <c r="AO199" s="42">
        <f>VLOOKUP($H199,[3]IRA!$H$6:$BH$470,43,FALSE)</f>
        <v>0</v>
      </c>
      <c r="AP199" s="42">
        <f>VLOOKUP($H199,[3]IRA!$H$6:$BH$470,44,FALSE)</f>
        <v>0</v>
      </c>
      <c r="AQ199" s="42">
        <f>VLOOKUP($H199,[3]IRA!$H$6:$BH$470,45,FALSE)</f>
        <v>0</v>
      </c>
      <c r="AR199" s="42">
        <f>VLOOKUP($H199,[3]IRA!$H$6:$BH$470,46,FALSE)</f>
        <v>0</v>
      </c>
      <c r="AS199" s="42">
        <f>VLOOKUP($H199,[3]IRA!$H$6:$BH$470,47,FALSE)</f>
        <v>0</v>
      </c>
      <c r="AT199" s="42">
        <f>VLOOKUP($H199,[3]IRA!$H$6:$BH$470,48,FALSE)</f>
        <v>2</v>
      </c>
      <c r="AU199" s="42">
        <f>VLOOKUP($H199,[3]IRA!$H$6:$BH$470,49,FALSE)</f>
        <v>0</v>
      </c>
      <c r="AV199" s="42">
        <f>VLOOKUP($H199,[3]IRA!$H$6:$BH$470,50,FALSE)</f>
        <v>0</v>
      </c>
      <c r="AW199" s="42">
        <f>VLOOKUP($H199,[3]IRA!$H$6:$BH$470,51,FALSE)</f>
        <v>0</v>
      </c>
      <c r="AX199" s="42">
        <f>VLOOKUP($H199,[3]IRA!$H$6:$BH$470,52,FALSE)</f>
        <v>0</v>
      </c>
      <c r="AY199" s="42">
        <f>VLOOKUP($H199,[3]IRA!$H$6:$BH$470,53,FALSE)</f>
        <v>0</v>
      </c>
      <c r="AZ199" s="23"/>
      <c r="BA199" s="23">
        <f t="shared" ref="BA199:BA262" si="32">SUM(AN199:AY199)</f>
        <v>2</v>
      </c>
      <c r="BB199" s="20">
        <f t="shared" ref="BB199:BB262" si="33">IFERROR(BA199/AZ199,0)</f>
        <v>0</v>
      </c>
      <c r="BC199" s="42">
        <f>VLOOKUP($H199,[4]IRA!$H$7:$CH$471,68,FALSE)</f>
        <v>6</v>
      </c>
      <c r="BD199" s="42">
        <f>VLOOKUP($H199,[4]IRA!$H$7:$CH$471,69,FALSE)</f>
        <v>4</v>
      </c>
      <c r="BE199" s="42">
        <f>VLOOKUP($H199,[4]IRA!$H$7:$CH$471,70,FALSE)</f>
        <v>13</v>
      </c>
      <c r="BF199" s="42">
        <f>VLOOKUP($H199,[4]IRA!$H$7:$CH$471,71,FALSE)</f>
        <v>5</v>
      </c>
      <c r="BG199" s="42">
        <f>VLOOKUP($H199,[4]IRA!$H$7:$CH$471,72,FALSE)</f>
        <v>3</v>
      </c>
      <c r="BH199" s="42">
        <f>VLOOKUP($H199,[4]IRA!$H$7:$CH$471,73,FALSE)</f>
        <v>7</v>
      </c>
      <c r="BI199" s="42">
        <f>VLOOKUP($H199,[4]IRA!$H$7:$CH$471,74,FALSE)</f>
        <v>16</v>
      </c>
      <c r="BJ199" s="42">
        <f>VLOOKUP($H199,[4]IRA!$H$7:$CH$471,75,FALSE)</f>
        <v>7</v>
      </c>
      <c r="BK199" s="42">
        <f>VLOOKUP($H199,[4]IRA!$H$7:$CH$471,76,FALSE)</f>
        <v>2</v>
      </c>
      <c r="BL199" s="42">
        <f>VLOOKUP($H199,[4]IRA!$H$7:$CH$471,77,FALSE)</f>
        <v>3</v>
      </c>
      <c r="BM199" s="42">
        <f>VLOOKUP($H199,[4]IRA!$H$7:$CH$471,78,FALSE)</f>
        <v>0</v>
      </c>
      <c r="BN199" s="42">
        <f>VLOOKUP($H199,[4]IRA!$H$7:$CH$471,79,FALSE)</f>
        <v>0</v>
      </c>
      <c r="BO199" s="13"/>
      <c r="BP199" s="13">
        <f t="shared" ref="BP199:BP262" si="34">SUM(BC199:BN199)</f>
        <v>66</v>
      </c>
      <c r="BQ199" s="20">
        <f t="shared" ref="BQ199:BQ262" si="35">IFERROR(BP199/BO199,0)</f>
        <v>0</v>
      </c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9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  <c r="DH199" s="99"/>
      <c r="DI199" s="99"/>
      <c r="DJ199" s="99"/>
      <c r="DK199" s="99"/>
      <c r="DL199" s="99"/>
      <c r="DM199" s="99"/>
      <c r="DN199" s="99"/>
    </row>
    <row r="200" spans="1:118" s="100" customFormat="1" ht="10.199999999999999" x14ac:dyDescent="0.2">
      <c r="A200" s="17" t="s">
        <v>434</v>
      </c>
      <c r="B200" s="17" t="s">
        <v>115</v>
      </c>
      <c r="C200" s="42">
        <v>401</v>
      </c>
      <c r="D200" s="16" t="s">
        <v>377</v>
      </c>
      <c r="E200" s="16" t="s">
        <v>434</v>
      </c>
      <c r="F200" s="17" t="s">
        <v>115</v>
      </c>
      <c r="G200" s="17" t="s">
        <v>824</v>
      </c>
      <c r="H200" s="17">
        <v>197</v>
      </c>
      <c r="I200" s="17" t="s">
        <v>116</v>
      </c>
      <c r="J200" s="43">
        <f>VLOOKUP($H200,[1]EDA!$H$6:$BH$470,42,FALSE)</f>
        <v>0</v>
      </c>
      <c r="K200" s="42">
        <f>VLOOKUP($H200,[1]EDA!$H$6:$BH$470,43,FALSE)</f>
        <v>0</v>
      </c>
      <c r="L200" s="42">
        <f>VLOOKUP($H200,[1]EDA!$H$6:$BH$470,44,FALSE)</f>
        <v>3</v>
      </c>
      <c r="M200" s="42">
        <f>VLOOKUP($H200,[1]EDA!$H$6:$BH$470,45,FALSE)</f>
        <v>3</v>
      </c>
      <c r="N200" s="42">
        <f>VLOOKUP($H200,[1]EDA!$H$6:$BH$470,46,FALSE)</f>
        <v>0</v>
      </c>
      <c r="O200" s="42">
        <f>VLOOKUP($H200,[1]EDA!$H$6:$BH$470,47,FALSE)</f>
        <v>0</v>
      </c>
      <c r="P200" s="42">
        <f>VLOOKUP($H200,[1]EDA!$H$6:$BH$470,48,FALSE)</f>
        <v>7</v>
      </c>
      <c r="Q200" s="42">
        <f>VLOOKUP($H200,[1]EDA!$H$6:$BH$470,49,FALSE)</f>
        <v>3</v>
      </c>
      <c r="R200" s="42">
        <f>VLOOKUP($H200,[1]EDA!$H$6:$BH$470,50,FALSE)</f>
        <v>2</v>
      </c>
      <c r="S200" s="42">
        <f>VLOOKUP($H200,[1]EDA!$H$6:$BH$470,51,FALSE)</f>
        <v>0</v>
      </c>
      <c r="T200" s="42">
        <f>VLOOKUP($H200,[1]EDA!$H$6:$BH$470,52,FALSE)</f>
        <v>0</v>
      </c>
      <c r="U200" s="42">
        <f>VLOOKUP($H200,[1]EDA!$H$6:$BH$470,53,FALSE)</f>
        <v>0</v>
      </c>
      <c r="V200" s="13"/>
      <c r="W200" s="13">
        <f t="shared" si="28"/>
        <v>18</v>
      </c>
      <c r="X200" s="20">
        <f t="shared" si="29"/>
        <v>0</v>
      </c>
      <c r="Y200" s="42">
        <f>VLOOKUP($H200,[2]EDA!$H$6:$AU$474,29,FALSE)</f>
        <v>0</v>
      </c>
      <c r="Z200" s="42">
        <f>VLOOKUP($H200,[2]EDA!$H$6:$AU$474,30,FALSE)</f>
        <v>0</v>
      </c>
      <c r="AA200" s="42">
        <f>VLOOKUP($H200,[2]EDA!$H$6:$AU$474,31,FALSE)</f>
        <v>0</v>
      </c>
      <c r="AB200" s="42">
        <f>VLOOKUP($H200,[2]EDA!$H$6:$AU$474,32,FALSE)</f>
        <v>0</v>
      </c>
      <c r="AC200" s="42">
        <f>VLOOKUP($H200,[2]EDA!$H$6:$AU$474,33,FALSE)</f>
        <v>0</v>
      </c>
      <c r="AD200" s="42">
        <f>VLOOKUP($H200,[2]EDA!$H$6:$AU$474,34,FALSE)</f>
        <v>0</v>
      </c>
      <c r="AE200" s="42">
        <f>VLOOKUP($H200,[2]EDA!$H$6:$AU$474,35,FALSE)</f>
        <v>0</v>
      </c>
      <c r="AF200" s="42">
        <f>VLOOKUP($H200,[2]EDA!$H$6:$AU$474,36,FALSE)</f>
        <v>0</v>
      </c>
      <c r="AG200" s="42">
        <f>VLOOKUP($H200,[2]EDA!$H$6:$AU$474,37,FALSE)</f>
        <v>0</v>
      </c>
      <c r="AH200" s="42">
        <f>VLOOKUP($H200,[2]EDA!$H$6:$AU$474,38,FALSE)</f>
        <v>0</v>
      </c>
      <c r="AI200" s="42">
        <f>VLOOKUP($H200,[2]EDA!$H$6:$AU$474,39,FALSE)</f>
        <v>0</v>
      </c>
      <c r="AJ200" s="42">
        <f>VLOOKUP($H200,[2]EDA!$H$6:$AU$474,40,FALSE)</f>
        <v>0</v>
      </c>
      <c r="AK200" s="23"/>
      <c r="AL200" s="45">
        <f t="shared" si="30"/>
        <v>0</v>
      </c>
      <c r="AM200" s="20">
        <f t="shared" si="31"/>
        <v>0</v>
      </c>
      <c r="AN200" s="42">
        <f>VLOOKUP($H200,[3]IRA!$H$6:$BH$470,42,FALSE)</f>
        <v>0</v>
      </c>
      <c r="AO200" s="42">
        <f>VLOOKUP($H200,[3]IRA!$H$6:$BH$470,43,FALSE)</f>
        <v>0</v>
      </c>
      <c r="AP200" s="42">
        <f>VLOOKUP($H200,[3]IRA!$H$6:$BH$470,44,FALSE)</f>
        <v>0</v>
      </c>
      <c r="AQ200" s="42">
        <f>VLOOKUP($H200,[3]IRA!$H$6:$BH$470,45,FALSE)</f>
        <v>1</v>
      </c>
      <c r="AR200" s="42">
        <f>VLOOKUP($H200,[3]IRA!$H$6:$BH$470,46,FALSE)</f>
        <v>0</v>
      </c>
      <c r="AS200" s="42">
        <f>VLOOKUP($H200,[3]IRA!$H$6:$BH$470,47,FALSE)</f>
        <v>0</v>
      </c>
      <c r="AT200" s="42">
        <f>VLOOKUP($H200,[3]IRA!$H$6:$BH$470,48,FALSE)</f>
        <v>0</v>
      </c>
      <c r="AU200" s="42">
        <f>VLOOKUP($H200,[3]IRA!$H$6:$BH$470,49,FALSE)</f>
        <v>0</v>
      </c>
      <c r="AV200" s="42">
        <f>VLOOKUP($H200,[3]IRA!$H$6:$BH$470,50,FALSE)</f>
        <v>0</v>
      </c>
      <c r="AW200" s="42">
        <f>VLOOKUP($H200,[3]IRA!$H$6:$BH$470,51,FALSE)</f>
        <v>0</v>
      </c>
      <c r="AX200" s="42">
        <f>VLOOKUP($H200,[3]IRA!$H$6:$BH$470,52,FALSE)</f>
        <v>0</v>
      </c>
      <c r="AY200" s="42">
        <f>VLOOKUP($H200,[3]IRA!$H$6:$BH$470,53,FALSE)</f>
        <v>0</v>
      </c>
      <c r="AZ200" s="23"/>
      <c r="BA200" s="23">
        <f t="shared" si="32"/>
        <v>1</v>
      </c>
      <c r="BB200" s="20">
        <f t="shared" si="33"/>
        <v>0</v>
      </c>
      <c r="BC200" s="42">
        <f>VLOOKUP($H200,[4]IRA!$H$7:$CH$471,68,FALSE)</f>
        <v>12</v>
      </c>
      <c r="BD200" s="42">
        <f>VLOOKUP($H200,[4]IRA!$H$7:$CH$471,69,FALSE)</f>
        <v>10</v>
      </c>
      <c r="BE200" s="42">
        <f>VLOOKUP($H200,[4]IRA!$H$7:$CH$471,70,FALSE)</f>
        <v>24</v>
      </c>
      <c r="BF200" s="42">
        <f>VLOOKUP($H200,[4]IRA!$H$7:$CH$471,71,FALSE)</f>
        <v>24</v>
      </c>
      <c r="BG200" s="42">
        <f>VLOOKUP($H200,[4]IRA!$H$7:$CH$471,72,FALSE)</f>
        <v>23</v>
      </c>
      <c r="BH200" s="42">
        <f>VLOOKUP($H200,[4]IRA!$H$7:$CH$471,73,FALSE)</f>
        <v>13</v>
      </c>
      <c r="BI200" s="42">
        <f>VLOOKUP($H200,[4]IRA!$H$7:$CH$471,74,FALSE)</f>
        <v>10</v>
      </c>
      <c r="BJ200" s="42">
        <f>VLOOKUP($H200,[4]IRA!$H$7:$CH$471,75,FALSE)</f>
        <v>16</v>
      </c>
      <c r="BK200" s="42">
        <f>VLOOKUP($H200,[4]IRA!$H$7:$CH$471,76,FALSE)</f>
        <v>14</v>
      </c>
      <c r="BL200" s="42">
        <f>VLOOKUP($H200,[4]IRA!$H$7:$CH$471,77,FALSE)</f>
        <v>11</v>
      </c>
      <c r="BM200" s="42">
        <f>VLOOKUP($H200,[4]IRA!$H$7:$CH$471,78,FALSE)</f>
        <v>0</v>
      </c>
      <c r="BN200" s="42">
        <f>VLOOKUP($H200,[4]IRA!$H$7:$CH$471,79,FALSE)</f>
        <v>0</v>
      </c>
      <c r="BO200" s="13"/>
      <c r="BP200" s="13">
        <f t="shared" si="34"/>
        <v>157</v>
      </c>
      <c r="BQ200" s="20">
        <f t="shared" si="35"/>
        <v>0</v>
      </c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  <c r="CT200" s="99"/>
      <c r="CU200" s="99"/>
      <c r="CV200" s="99"/>
      <c r="CW200" s="99"/>
      <c r="CX200" s="99"/>
      <c r="CY200" s="99"/>
      <c r="CZ200" s="99"/>
      <c r="DA200" s="99"/>
      <c r="DB200" s="99"/>
      <c r="DC200" s="99"/>
      <c r="DD200" s="99"/>
      <c r="DE200" s="99"/>
      <c r="DF200" s="99"/>
      <c r="DG200" s="99"/>
      <c r="DH200" s="99"/>
      <c r="DI200" s="99"/>
      <c r="DJ200" s="99"/>
      <c r="DK200" s="99"/>
      <c r="DL200" s="99"/>
      <c r="DM200" s="99"/>
      <c r="DN200" s="99"/>
    </row>
    <row r="201" spans="1:118" s="100" customFormat="1" ht="10.199999999999999" x14ac:dyDescent="0.2">
      <c r="A201" s="17" t="s">
        <v>434</v>
      </c>
      <c r="B201" s="17" t="s">
        <v>115</v>
      </c>
      <c r="C201" s="42">
        <v>404</v>
      </c>
      <c r="D201" s="16" t="s">
        <v>636</v>
      </c>
      <c r="E201" s="16" t="s">
        <v>636</v>
      </c>
      <c r="F201" s="17" t="s">
        <v>37</v>
      </c>
      <c r="G201" s="17" t="s">
        <v>824</v>
      </c>
      <c r="H201" s="17">
        <v>198</v>
      </c>
      <c r="I201" s="17" t="s">
        <v>124</v>
      </c>
      <c r="J201" s="43">
        <f>VLOOKUP($H201,[1]EDA!$H$6:$BH$470,42,FALSE)</f>
        <v>3</v>
      </c>
      <c r="K201" s="42">
        <f>VLOOKUP($H201,[1]EDA!$H$6:$BH$470,43,FALSE)</f>
        <v>12</v>
      </c>
      <c r="L201" s="42">
        <f>VLOOKUP($H201,[1]EDA!$H$6:$BH$470,44,FALSE)</f>
        <v>5</v>
      </c>
      <c r="M201" s="42">
        <f>VLOOKUP($H201,[1]EDA!$H$6:$BH$470,45,FALSE)</f>
        <v>4</v>
      </c>
      <c r="N201" s="42">
        <f>VLOOKUP($H201,[1]EDA!$H$6:$BH$470,46,FALSE)</f>
        <v>4</v>
      </c>
      <c r="O201" s="42">
        <f>VLOOKUP($H201,[1]EDA!$H$6:$BH$470,47,FALSE)</f>
        <v>10</v>
      </c>
      <c r="P201" s="42">
        <f>VLOOKUP($H201,[1]EDA!$H$6:$BH$470,48,FALSE)</f>
        <v>6</v>
      </c>
      <c r="Q201" s="42">
        <f>VLOOKUP($H201,[1]EDA!$H$6:$BH$470,49,FALSE)</f>
        <v>13</v>
      </c>
      <c r="R201" s="42">
        <f>VLOOKUP($H201,[1]EDA!$H$6:$BH$470,50,FALSE)</f>
        <v>12</v>
      </c>
      <c r="S201" s="42">
        <f>VLOOKUP($H201,[1]EDA!$H$6:$BH$470,51,FALSE)</f>
        <v>1</v>
      </c>
      <c r="T201" s="42">
        <f>VLOOKUP($H201,[1]EDA!$H$6:$BH$470,52,FALSE)</f>
        <v>0</v>
      </c>
      <c r="U201" s="42">
        <f>VLOOKUP($H201,[1]EDA!$H$6:$BH$470,53,FALSE)</f>
        <v>0</v>
      </c>
      <c r="V201" s="13"/>
      <c r="W201" s="13">
        <f t="shared" si="28"/>
        <v>70</v>
      </c>
      <c r="X201" s="20">
        <f t="shared" si="29"/>
        <v>0</v>
      </c>
      <c r="Y201" s="42">
        <f>VLOOKUP($H201,[2]EDA!$H$6:$AU$474,29,FALSE)</f>
        <v>0</v>
      </c>
      <c r="Z201" s="42">
        <f>VLOOKUP($H201,[2]EDA!$H$6:$AU$474,30,FALSE)</f>
        <v>0</v>
      </c>
      <c r="AA201" s="42">
        <f>VLOOKUP($H201,[2]EDA!$H$6:$AU$474,31,FALSE)</f>
        <v>0</v>
      </c>
      <c r="AB201" s="42">
        <f>VLOOKUP($H201,[2]EDA!$H$6:$AU$474,32,FALSE)</f>
        <v>0</v>
      </c>
      <c r="AC201" s="42">
        <f>VLOOKUP($H201,[2]EDA!$H$6:$AU$474,33,FALSE)</f>
        <v>0</v>
      </c>
      <c r="AD201" s="42">
        <f>VLOOKUP($H201,[2]EDA!$H$6:$AU$474,34,FALSE)</f>
        <v>0</v>
      </c>
      <c r="AE201" s="42">
        <f>VLOOKUP($H201,[2]EDA!$H$6:$AU$474,35,FALSE)</f>
        <v>0</v>
      </c>
      <c r="AF201" s="42">
        <f>VLOOKUP($H201,[2]EDA!$H$6:$AU$474,36,FALSE)</f>
        <v>0</v>
      </c>
      <c r="AG201" s="42">
        <f>VLOOKUP($H201,[2]EDA!$H$6:$AU$474,37,FALSE)</f>
        <v>0</v>
      </c>
      <c r="AH201" s="42">
        <f>VLOOKUP($H201,[2]EDA!$H$6:$AU$474,38,FALSE)</f>
        <v>0</v>
      </c>
      <c r="AI201" s="42">
        <f>VLOOKUP($H201,[2]EDA!$H$6:$AU$474,39,FALSE)</f>
        <v>0</v>
      </c>
      <c r="AJ201" s="42">
        <f>VLOOKUP($H201,[2]EDA!$H$6:$AU$474,40,FALSE)</f>
        <v>0</v>
      </c>
      <c r="AK201" s="23"/>
      <c r="AL201" s="45">
        <f t="shared" si="30"/>
        <v>0</v>
      </c>
      <c r="AM201" s="20">
        <f t="shared" si="31"/>
        <v>0</v>
      </c>
      <c r="AN201" s="42">
        <f>VLOOKUP($H201,[3]IRA!$H$6:$BH$470,42,FALSE)</f>
        <v>0</v>
      </c>
      <c r="AO201" s="42">
        <f>VLOOKUP($H201,[3]IRA!$H$6:$BH$470,43,FALSE)</f>
        <v>0</v>
      </c>
      <c r="AP201" s="42">
        <f>VLOOKUP($H201,[3]IRA!$H$6:$BH$470,44,FALSE)</f>
        <v>0</v>
      </c>
      <c r="AQ201" s="42">
        <f>VLOOKUP($H201,[3]IRA!$H$6:$BH$470,45,FALSE)</f>
        <v>0</v>
      </c>
      <c r="AR201" s="42">
        <f>VLOOKUP($H201,[3]IRA!$H$6:$BH$470,46,FALSE)</f>
        <v>0</v>
      </c>
      <c r="AS201" s="42">
        <f>VLOOKUP($H201,[3]IRA!$H$6:$BH$470,47,FALSE)</f>
        <v>0</v>
      </c>
      <c r="AT201" s="42">
        <f>VLOOKUP($H201,[3]IRA!$H$6:$BH$470,48,FALSE)</f>
        <v>0</v>
      </c>
      <c r="AU201" s="42">
        <f>VLOOKUP($H201,[3]IRA!$H$6:$BH$470,49,FALSE)</f>
        <v>1</v>
      </c>
      <c r="AV201" s="42">
        <f>VLOOKUP($H201,[3]IRA!$H$6:$BH$470,50,FALSE)</f>
        <v>0</v>
      </c>
      <c r="AW201" s="42">
        <f>VLOOKUP($H201,[3]IRA!$H$6:$BH$470,51,FALSE)</f>
        <v>1</v>
      </c>
      <c r="AX201" s="42">
        <f>VLOOKUP($H201,[3]IRA!$H$6:$BH$470,52,FALSE)</f>
        <v>0</v>
      </c>
      <c r="AY201" s="42">
        <f>VLOOKUP($H201,[3]IRA!$H$6:$BH$470,53,FALSE)</f>
        <v>0</v>
      </c>
      <c r="AZ201" s="23"/>
      <c r="BA201" s="23">
        <f t="shared" si="32"/>
        <v>2</v>
      </c>
      <c r="BB201" s="20">
        <f t="shared" si="33"/>
        <v>0</v>
      </c>
      <c r="BC201" s="42">
        <f>VLOOKUP($H201,[4]IRA!$H$7:$CH$471,68,FALSE)</f>
        <v>10</v>
      </c>
      <c r="BD201" s="42">
        <f>VLOOKUP($H201,[4]IRA!$H$7:$CH$471,69,FALSE)</f>
        <v>2</v>
      </c>
      <c r="BE201" s="42">
        <f>VLOOKUP($H201,[4]IRA!$H$7:$CH$471,70,FALSE)</f>
        <v>8</v>
      </c>
      <c r="BF201" s="42">
        <f>VLOOKUP($H201,[4]IRA!$H$7:$CH$471,71,FALSE)</f>
        <v>6</v>
      </c>
      <c r="BG201" s="42">
        <f>VLOOKUP($H201,[4]IRA!$H$7:$CH$471,72,FALSE)</f>
        <v>8</v>
      </c>
      <c r="BH201" s="42">
        <f>VLOOKUP($H201,[4]IRA!$H$7:$CH$471,73,FALSE)</f>
        <v>5</v>
      </c>
      <c r="BI201" s="42">
        <f>VLOOKUP($H201,[4]IRA!$H$7:$CH$471,74,FALSE)</f>
        <v>5</v>
      </c>
      <c r="BJ201" s="42">
        <f>VLOOKUP($H201,[4]IRA!$H$7:$CH$471,75,FALSE)</f>
        <v>7</v>
      </c>
      <c r="BK201" s="42">
        <f>VLOOKUP($H201,[4]IRA!$H$7:$CH$471,76,FALSE)</f>
        <v>14</v>
      </c>
      <c r="BL201" s="42">
        <f>VLOOKUP($H201,[4]IRA!$H$7:$CH$471,77,FALSE)</f>
        <v>4</v>
      </c>
      <c r="BM201" s="42">
        <f>VLOOKUP($H201,[4]IRA!$H$7:$CH$471,78,FALSE)</f>
        <v>0</v>
      </c>
      <c r="BN201" s="42">
        <f>VLOOKUP($H201,[4]IRA!$H$7:$CH$471,79,FALSE)</f>
        <v>0</v>
      </c>
      <c r="BO201" s="13"/>
      <c r="BP201" s="13">
        <f t="shared" si="34"/>
        <v>69</v>
      </c>
      <c r="BQ201" s="20">
        <f t="shared" si="35"/>
        <v>0</v>
      </c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  <c r="DH201" s="99"/>
      <c r="DI201" s="99"/>
      <c r="DJ201" s="99"/>
      <c r="DK201" s="99"/>
      <c r="DL201" s="99"/>
      <c r="DM201" s="99"/>
      <c r="DN201" s="99"/>
    </row>
    <row r="202" spans="1:118" s="100" customFormat="1" ht="10.199999999999999" x14ac:dyDescent="0.2">
      <c r="A202" s="17" t="s">
        <v>434</v>
      </c>
      <c r="B202" s="17" t="s">
        <v>115</v>
      </c>
      <c r="C202" s="42">
        <v>401</v>
      </c>
      <c r="D202" s="16" t="s">
        <v>377</v>
      </c>
      <c r="E202" s="16" t="s">
        <v>434</v>
      </c>
      <c r="F202" s="17" t="s">
        <v>115</v>
      </c>
      <c r="G202" s="17" t="s">
        <v>824</v>
      </c>
      <c r="H202" s="17">
        <v>199</v>
      </c>
      <c r="I202" s="17" t="s">
        <v>125</v>
      </c>
      <c r="J202" s="43">
        <f>VLOOKUP($H202,[1]EDA!$H$6:$BH$470,42,FALSE)</f>
        <v>1</v>
      </c>
      <c r="K202" s="42">
        <f>VLOOKUP($H202,[1]EDA!$H$6:$BH$470,43,FALSE)</f>
        <v>4</v>
      </c>
      <c r="L202" s="42">
        <f>VLOOKUP($H202,[1]EDA!$H$6:$BH$470,44,FALSE)</f>
        <v>3</v>
      </c>
      <c r="M202" s="42">
        <f>VLOOKUP($H202,[1]EDA!$H$6:$BH$470,45,FALSE)</f>
        <v>2</v>
      </c>
      <c r="N202" s="42">
        <f>VLOOKUP($H202,[1]EDA!$H$6:$BH$470,46,FALSE)</f>
        <v>3</v>
      </c>
      <c r="O202" s="42">
        <f>VLOOKUP($H202,[1]EDA!$H$6:$BH$470,47,FALSE)</f>
        <v>2</v>
      </c>
      <c r="P202" s="42">
        <f>VLOOKUP($H202,[1]EDA!$H$6:$BH$470,48,FALSE)</f>
        <v>5</v>
      </c>
      <c r="Q202" s="42">
        <f>VLOOKUP($H202,[1]EDA!$H$6:$BH$470,49,FALSE)</f>
        <v>3</v>
      </c>
      <c r="R202" s="42">
        <f>VLOOKUP($H202,[1]EDA!$H$6:$BH$470,50,FALSE)</f>
        <v>9</v>
      </c>
      <c r="S202" s="42">
        <f>VLOOKUP($H202,[1]EDA!$H$6:$BH$470,51,FALSE)</f>
        <v>3</v>
      </c>
      <c r="T202" s="42">
        <f>VLOOKUP($H202,[1]EDA!$H$6:$BH$470,52,FALSE)</f>
        <v>0</v>
      </c>
      <c r="U202" s="42">
        <f>VLOOKUP($H202,[1]EDA!$H$6:$BH$470,53,FALSE)</f>
        <v>0</v>
      </c>
      <c r="V202" s="13"/>
      <c r="W202" s="13">
        <f t="shared" si="28"/>
        <v>35</v>
      </c>
      <c r="X202" s="20">
        <f t="shared" si="29"/>
        <v>0</v>
      </c>
      <c r="Y202" s="42">
        <f>VLOOKUP($H202,[2]EDA!$H$6:$AU$474,29,FALSE)</f>
        <v>0</v>
      </c>
      <c r="Z202" s="42">
        <f>VLOOKUP($H202,[2]EDA!$H$6:$AU$474,30,FALSE)</f>
        <v>0</v>
      </c>
      <c r="AA202" s="42">
        <f>VLOOKUP($H202,[2]EDA!$H$6:$AU$474,31,FALSE)</f>
        <v>0</v>
      </c>
      <c r="AB202" s="42">
        <f>VLOOKUP($H202,[2]EDA!$H$6:$AU$474,32,FALSE)</f>
        <v>0</v>
      </c>
      <c r="AC202" s="42">
        <f>VLOOKUP($H202,[2]EDA!$H$6:$AU$474,33,FALSE)</f>
        <v>0</v>
      </c>
      <c r="AD202" s="42">
        <f>VLOOKUP($H202,[2]EDA!$H$6:$AU$474,34,FALSE)</f>
        <v>0</v>
      </c>
      <c r="AE202" s="42">
        <f>VLOOKUP($H202,[2]EDA!$H$6:$AU$474,35,FALSE)</f>
        <v>0</v>
      </c>
      <c r="AF202" s="42">
        <f>VLOOKUP($H202,[2]EDA!$H$6:$AU$474,36,FALSE)</f>
        <v>0</v>
      </c>
      <c r="AG202" s="42">
        <f>VLOOKUP($H202,[2]EDA!$H$6:$AU$474,37,FALSE)</f>
        <v>2</v>
      </c>
      <c r="AH202" s="42">
        <f>VLOOKUP($H202,[2]EDA!$H$6:$AU$474,38,FALSE)</f>
        <v>0</v>
      </c>
      <c r="AI202" s="42">
        <f>VLOOKUP($H202,[2]EDA!$H$6:$AU$474,39,FALSE)</f>
        <v>0</v>
      </c>
      <c r="AJ202" s="42">
        <f>VLOOKUP($H202,[2]EDA!$H$6:$AU$474,40,FALSE)</f>
        <v>0</v>
      </c>
      <c r="AK202" s="23"/>
      <c r="AL202" s="45">
        <f t="shared" si="30"/>
        <v>2</v>
      </c>
      <c r="AM202" s="20">
        <f t="shared" si="31"/>
        <v>0</v>
      </c>
      <c r="AN202" s="42">
        <f>VLOOKUP($H202,[3]IRA!$H$6:$BH$470,42,FALSE)</f>
        <v>0</v>
      </c>
      <c r="AO202" s="42">
        <f>VLOOKUP($H202,[3]IRA!$H$6:$BH$470,43,FALSE)</f>
        <v>0</v>
      </c>
      <c r="AP202" s="42">
        <f>VLOOKUP($H202,[3]IRA!$H$6:$BH$470,44,FALSE)</f>
        <v>0</v>
      </c>
      <c r="AQ202" s="42">
        <f>VLOOKUP($H202,[3]IRA!$H$6:$BH$470,45,FALSE)</f>
        <v>0</v>
      </c>
      <c r="AR202" s="42">
        <f>VLOOKUP($H202,[3]IRA!$H$6:$BH$470,46,FALSE)</f>
        <v>0</v>
      </c>
      <c r="AS202" s="42">
        <f>VLOOKUP($H202,[3]IRA!$H$6:$BH$470,47,FALSE)</f>
        <v>0</v>
      </c>
      <c r="AT202" s="42">
        <f>VLOOKUP($H202,[3]IRA!$H$6:$BH$470,48,FALSE)</f>
        <v>0</v>
      </c>
      <c r="AU202" s="42">
        <f>VLOOKUP($H202,[3]IRA!$H$6:$BH$470,49,FALSE)</f>
        <v>1</v>
      </c>
      <c r="AV202" s="42">
        <f>VLOOKUP($H202,[3]IRA!$H$6:$BH$470,50,FALSE)</f>
        <v>0</v>
      </c>
      <c r="AW202" s="42">
        <f>VLOOKUP($H202,[3]IRA!$H$6:$BH$470,51,FALSE)</f>
        <v>0</v>
      </c>
      <c r="AX202" s="42">
        <f>VLOOKUP($H202,[3]IRA!$H$6:$BH$470,52,FALSE)</f>
        <v>0</v>
      </c>
      <c r="AY202" s="42">
        <f>VLOOKUP($H202,[3]IRA!$H$6:$BH$470,53,FALSE)</f>
        <v>0</v>
      </c>
      <c r="AZ202" s="23"/>
      <c r="BA202" s="23">
        <f t="shared" si="32"/>
        <v>1</v>
      </c>
      <c r="BB202" s="20">
        <f t="shared" si="33"/>
        <v>0</v>
      </c>
      <c r="BC202" s="42">
        <f>VLOOKUP($H202,[4]IRA!$H$7:$CH$471,68,FALSE)</f>
        <v>2</v>
      </c>
      <c r="BD202" s="42">
        <f>VLOOKUP($H202,[4]IRA!$H$7:$CH$471,69,FALSE)</f>
        <v>1</v>
      </c>
      <c r="BE202" s="42">
        <f>VLOOKUP($H202,[4]IRA!$H$7:$CH$471,70,FALSE)</f>
        <v>1</v>
      </c>
      <c r="BF202" s="42">
        <f>VLOOKUP($H202,[4]IRA!$H$7:$CH$471,71,FALSE)</f>
        <v>2</v>
      </c>
      <c r="BG202" s="42">
        <f>VLOOKUP($H202,[4]IRA!$H$7:$CH$471,72,FALSE)</f>
        <v>1</v>
      </c>
      <c r="BH202" s="42">
        <f>VLOOKUP($H202,[4]IRA!$H$7:$CH$471,73,FALSE)</f>
        <v>1</v>
      </c>
      <c r="BI202" s="42">
        <f>VLOOKUP($H202,[4]IRA!$H$7:$CH$471,74,FALSE)</f>
        <v>1</v>
      </c>
      <c r="BJ202" s="42">
        <f>VLOOKUP($H202,[4]IRA!$H$7:$CH$471,75,FALSE)</f>
        <v>8</v>
      </c>
      <c r="BK202" s="42">
        <f>VLOOKUP($H202,[4]IRA!$H$7:$CH$471,76,FALSE)</f>
        <v>1</v>
      </c>
      <c r="BL202" s="42">
        <f>VLOOKUP($H202,[4]IRA!$H$7:$CH$471,77,FALSE)</f>
        <v>2</v>
      </c>
      <c r="BM202" s="42">
        <f>VLOOKUP($H202,[4]IRA!$H$7:$CH$471,78,FALSE)</f>
        <v>0</v>
      </c>
      <c r="BN202" s="42">
        <f>VLOOKUP($H202,[4]IRA!$H$7:$CH$471,79,FALSE)</f>
        <v>0</v>
      </c>
      <c r="BO202" s="13"/>
      <c r="BP202" s="13">
        <f t="shared" si="34"/>
        <v>20</v>
      </c>
      <c r="BQ202" s="20">
        <f t="shared" si="35"/>
        <v>0</v>
      </c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</row>
    <row r="203" spans="1:118" s="100" customFormat="1" ht="10.199999999999999" x14ac:dyDescent="0.2">
      <c r="A203" s="17" t="s">
        <v>434</v>
      </c>
      <c r="B203" s="17" t="s">
        <v>115</v>
      </c>
      <c r="C203" s="42">
        <v>401</v>
      </c>
      <c r="D203" s="16" t="s">
        <v>377</v>
      </c>
      <c r="E203" s="16" t="s">
        <v>434</v>
      </c>
      <c r="F203" s="17" t="s">
        <v>115</v>
      </c>
      <c r="G203" s="17" t="s">
        <v>824</v>
      </c>
      <c r="H203" s="17">
        <v>200</v>
      </c>
      <c r="I203" s="17" t="s">
        <v>122</v>
      </c>
      <c r="J203" s="43">
        <f>VLOOKUP($H203,[1]EDA!$H$6:$BH$470,42,FALSE)</f>
        <v>2</v>
      </c>
      <c r="K203" s="42">
        <f>VLOOKUP($H203,[1]EDA!$H$6:$BH$470,43,FALSE)</f>
        <v>5</v>
      </c>
      <c r="L203" s="42">
        <f>VLOOKUP($H203,[1]EDA!$H$6:$BH$470,44,FALSE)</f>
        <v>5</v>
      </c>
      <c r="M203" s="42">
        <f>VLOOKUP($H203,[1]EDA!$H$6:$BH$470,45,FALSE)</f>
        <v>8</v>
      </c>
      <c r="N203" s="42">
        <f>VLOOKUP($H203,[1]EDA!$H$6:$BH$470,46,FALSE)</f>
        <v>3</v>
      </c>
      <c r="O203" s="42">
        <f>VLOOKUP($H203,[1]EDA!$H$6:$BH$470,47,FALSE)</f>
        <v>5</v>
      </c>
      <c r="P203" s="42">
        <f>VLOOKUP($H203,[1]EDA!$H$6:$BH$470,48,FALSE)</f>
        <v>4</v>
      </c>
      <c r="Q203" s="42">
        <f>VLOOKUP($H203,[1]EDA!$H$6:$BH$470,49,FALSE)</f>
        <v>2</v>
      </c>
      <c r="R203" s="42">
        <f>VLOOKUP($H203,[1]EDA!$H$6:$BH$470,50,FALSE)</f>
        <v>10</v>
      </c>
      <c r="S203" s="42">
        <f>VLOOKUP($H203,[1]EDA!$H$6:$BH$470,51,FALSE)</f>
        <v>4</v>
      </c>
      <c r="T203" s="42">
        <f>VLOOKUP($H203,[1]EDA!$H$6:$BH$470,52,FALSE)</f>
        <v>0</v>
      </c>
      <c r="U203" s="42">
        <f>VLOOKUP($H203,[1]EDA!$H$6:$BH$470,53,FALSE)</f>
        <v>0</v>
      </c>
      <c r="V203" s="13"/>
      <c r="W203" s="13">
        <f t="shared" si="28"/>
        <v>48</v>
      </c>
      <c r="X203" s="20">
        <f t="shared" si="29"/>
        <v>0</v>
      </c>
      <c r="Y203" s="42">
        <f>VLOOKUP($H203,[2]EDA!$H$6:$AU$474,29,FALSE)</f>
        <v>0</v>
      </c>
      <c r="Z203" s="42">
        <f>VLOOKUP($H203,[2]EDA!$H$6:$AU$474,30,FALSE)</f>
        <v>0</v>
      </c>
      <c r="AA203" s="42">
        <f>VLOOKUP($H203,[2]EDA!$H$6:$AU$474,31,FALSE)</f>
        <v>0</v>
      </c>
      <c r="AB203" s="42">
        <f>VLOOKUP($H203,[2]EDA!$H$6:$AU$474,32,FALSE)</f>
        <v>0</v>
      </c>
      <c r="AC203" s="42">
        <f>VLOOKUP($H203,[2]EDA!$H$6:$AU$474,33,FALSE)</f>
        <v>0</v>
      </c>
      <c r="AD203" s="42">
        <f>VLOOKUP($H203,[2]EDA!$H$6:$AU$474,34,FALSE)</f>
        <v>0</v>
      </c>
      <c r="AE203" s="42">
        <f>VLOOKUP($H203,[2]EDA!$H$6:$AU$474,35,FALSE)</f>
        <v>0</v>
      </c>
      <c r="AF203" s="42">
        <f>VLOOKUP($H203,[2]EDA!$H$6:$AU$474,36,FALSE)</f>
        <v>0</v>
      </c>
      <c r="AG203" s="42">
        <f>VLOOKUP($H203,[2]EDA!$H$6:$AU$474,37,FALSE)</f>
        <v>0</v>
      </c>
      <c r="AH203" s="42">
        <f>VLOOKUP($H203,[2]EDA!$H$6:$AU$474,38,FALSE)</f>
        <v>0</v>
      </c>
      <c r="AI203" s="42">
        <f>VLOOKUP($H203,[2]EDA!$H$6:$AU$474,39,FALSE)</f>
        <v>0</v>
      </c>
      <c r="AJ203" s="42">
        <f>VLOOKUP($H203,[2]EDA!$H$6:$AU$474,40,FALSE)</f>
        <v>0</v>
      </c>
      <c r="AK203" s="23"/>
      <c r="AL203" s="45">
        <f t="shared" si="30"/>
        <v>0</v>
      </c>
      <c r="AM203" s="20">
        <f t="shared" si="31"/>
        <v>0</v>
      </c>
      <c r="AN203" s="42">
        <f>VLOOKUP($H203,[3]IRA!$H$6:$BH$470,42,FALSE)</f>
        <v>0</v>
      </c>
      <c r="AO203" s="42">
        <f>VLOOKUP($H203,[3]IRA!$H$6:$BH$470,43,FALSE)</f>
        <v>0</v>
      </c>
      <c r="AP203" s="42">
        <f>VLOOKUP($H203,[3]IRA!$H$6:$BH$470,44,FALSE)</f>
        <v>0</v>
      </c>
      <c r="AQ203" s="42">
        <f>VLOOKUP($H203,[3]IRA!$H$6:$BH$470,45,FALSE)</f>
        <v>0</v>
      </c>
      <c r="AR203" s="42">
        <f>VLOOKUP($H203,[3]IRA!$H$6:$BH$470,46,FALSE)</f>
        <v>0</v>
      </c>
      <c r="AS203" s="42">
        <f>VLOOKUP($H203,[3]IRA!$H$6:$BH$470,47,FALSE)</f>
        <v>0</v>
      </c>
      <c r="AT203" s="42">
        <f>VLOOKUP($H203,[3]IRA!$H$6:$BH$470,48,FALSE)</f>
        <v>0</v>
      </c>
      <c r="AU203" s="42">
        <f>VLOOKUP($H203,[3]IRA!$H$6:$BH$470,49,FALSE)</f>
        <v>0</v>
      </c>
      <c r="AV203" s="42">
        <f>VLOOKUP($H203,[3]IRA!$H$6:$BH$470,50,FALSE)</f>
        <v>0</v>
      </c>
      <c r="AW203" s="42">
        <f>VLOOKUP($H203,[3]IRA!$H$6:$BH$470,51,FALSE)</f>
        <v>0</v>
      </c>
      <c r="AX203" s="42">
        <f>VLOOKUP($H203,[3]IRA!$H$6:$BH$470,52,FALSE)</f>
        <v>0</v>
      </c>
      <c r="AY203" s="42">
        <f>VLOOKUP($H203,[3]IRA!$H$6:$BH$470,53,FALSE)</f>
        <v>0</v>
      </c>
      <c r="AZ203" s="23"/>
      <c r="BA203" s="23">
        <f t="shared" si="32"/>
        <v>0</v>
      </c>
      <c r="BB203" s="20">
        <f t="shared" si="33"/>
        <v>0</v>
      </c>
      <c r="BC203" s="42">
        <f>VLOOKUP($H203,[4]IRA!$H$7:$CH$471,68,FALSE)</f>
        <v>4</v>
      </c>
      <c r="BD203" s="42">
        <f>VLOOKUP($H203,[4]IRA!$H$7:$CH$471,69,FALSE)</f>
        <v>3</v>
      </c>
      <c r="BE203" s="42">
        <f>VLOOKUP($H203,[4]IRA!$H$7:$CH$471,70,FALSE)</f>
        <v>14</v>
      </c>
      <c r="BF203" s="42">
        <f>VLOOKUP($H203,[4]IRA!$H$7:$CH$471,71,FALSE)</f>
        <v>11</v>
      </c>
      <c r="BG203" s="42">
        <f>VLOOKUP($H203,[4]IRA!$H$7:$CH$471,72,FALSE)</f>
        <v>6</v>
      </c>
      <c r="BH203" s="42">
        <f>VLOOKUP($H203,[4]IRA!$H$7:$CH$471,73,FALSE)</f>
        <v>5</v>
      </c>
      <c r="BI203" s="42">
        <f>VLOOKUP($H203,[4]IRA!$H$7:$CH$471,74,FALSE)</f>
        <v>2</v>
      </c>
      <c r="BJ203" s="42">
        <f>VLOOKUP($H203,[4]IRA!$H$7:$CH$471,75,FALSE)</f>
        <v>10</v>
      </c>
      <c r="BK203" s="42">
        <f>VLOOKUP($H203,[4]IRA!$H$7:$CH$471,76,FALSE)</f>
        <v>5</v>
      </c>
      <c r="BL203" s="42">
        <f>VLOOKUP($H203,[4]IRA!$H$7:$CH$471,77,FALSE)</f>
        <v>7</v>
      </c>
      <c r="BM203" s="42">
        <f>VLOOKUP($H203,[4]IRA!$H$7:$CH$471,78,FALSE)</f>
        <v>0</v>
      </c>
      <c r="BN203" s="42">
        <f>VLOOKUP($H203,[4]IRA!$H$7:$CH$471,79,FALSE)</f>
        <v>0</v>
      </c>
      <c r="BO203" s="13"/>
      <c r="BP203" s="13">
        <f t="shared" si="34"/>
        <v>67</v>
      </c>
      <c r="BQ203" s="20">
        <f t="shared" si="35"/>
        <v>0</v>
      </c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  <c r="CT203" s="99"/>
      <c r="CU203" s="99"/>
      <c r="CV203" s="99"/>
      <c r="CW203" s="99"/>
      <c r="CX203" s="99"/>
      <c r="CY203" s="99"/>
      <c r="CZ203" s="99"/>
      <c r="DA203" s="99"/>
      <c r="DB203" s="99"/>
      <c r="DC203" s="99"/>
      <c r="DD203" s="99"/>
      <c r="DE203" s="99"/>
      <c r="DF203" s="99"/>
      <c r="DG203" s="99"/>
      <c r="DH203" s="99"/>
      <c r="DI203" s="99"/>
      <c r="DJ203" s="99"/>
      <c r="DK203" s="99"/>
      <c r="DL203" s="99"/>
      <c r="DM203" s="99"/>
      <c r="DN203" s="99"/>
    </row>
    <row r="204" spans="1:118" s="100" customFormat="1" ht="10.199999999999999" x14ac:dyDescent="0.2">
      <c r="A204" s="17" t="s">
        <v>434</v>
      </c>
      <c r="B204" s="17" t="s">
        <v>115</v>
      </c>
      <c r="C204" s="42">
        <v>401</v>
      </c>
      <c r="D204" s="16" t="s">
        <v>377</v>
      </c>
      <c r="E204" s="16" t="s">
        <v>434</v>
      </c>
      <c r="F204" s="17" t="s">
        <v>115</v>
      </c>
      <c r="G204" s="17" t="s">
        <v>824</v>
      </c>
      <c r="H204" s="17">
        <v>201</v>
      </c>
      <c r="I204" s="17" t="s">
        <v>119</v>
      </c>
      <c r="J204" s="43">
        <f>VLOOKUP($H204,[1]EDA!$H$6:$BH$470,42,FALSE)</f>
        <v>1</v>
      </c>
      <c r="K204" s="42">
        <f>VLOOKUP($H204,[1]EDA!$H$6:$BH$470,43,FALSE)</f>
        <v>4</v>
      </c>
      <c r="L204" s="42">
        <f>VLOOKUP($H204,[1]EDA!$H$6:$BH$470,44,FALSE)</f>
        <v>9</v>
      </c>
      <c r="M204" s="42">
        <f>VLOOKUP($H204,[1]EDA!$H$6:$BH$470,45,FALSE)</f>
        <v>6</v>
      </c>
      <c r="N204" s="42">
        <f>VLOOKUP($H204,[1]EDA!$H$6:$BH$470,46,FALSE)</f>
        <v>4</v>
      </c>
      <c r="O204" s="42">
        <f>VLOOKUP($H204,[1]EDA!$H$6:$BH$470,47,FALSE)</f>
        <v>1</v>
      </c>
      <c r="P204" s="42">
        <f>VLOOKUP($H204,[1]EDA!$H$6:$BH$470,48,FALSE)</f>
        <v>0</v>
      </c>
      <c r="Q204" s="42">
        <f>VLOOKUP($H204,[1]EDA!$H$6:$BH$470,49,FALSE)</f>
        <v>1</v>
      </c>
      <c r="R204" s="42">
        <f>VLOOKUP($H204,[1]EDA!$H$6:$BH$470,50,FALSE)</f>
        <v>6</v>
      </c>
      <c r="S204" s="42">
        <f>VLOOKUP($H204,[1]EDA!$H$6:$BH$470,51,FALSE)</f>
        <v>3</v>
      </c>
      <c r="T204" s="42">
        <f>VLOOKUP($H204,[1]EDA!$H$6:$BH$470,52,FALSE)</f>
        <v>0</v>
      </c>
      <c r="U204" s="42">
        <f>VLOOKUP($H204,[1]EDA!$H$6:$BH$470,53,FALSE)</f>
        <v>0</v>
      </c>
      <c r="V204" s="13"/>
      <c r="W204" s="13">
        <f t="shared" si="28"/>
        <v>35</v>
      </c>
      <c r="X204" s="20">
        <f t="shared" si="29"/>
        <v>0</v>
      </c>
      <c r="Y204" s="42">
        <f>VLOOKUP($H204,[2]EDA!$H$6:$AU$474,29,FALSE)</f>
        <v>0</v>
      </c>
      <c r="Z204" s="42">
        <f>VLOOKUP($H204,[2]EDA!$H$6:$AU$474,30,FALSE)</f>
        <v>0</v>
      </c>
      <c r="AA204" s="42">
        <f>VLOOKUP($H204,[2]EDA!$H$6:$AU$474,31,FALSE)</f>
        <v>0</v>
      </c>
      <c r="AB204" s="42">
        <f>VLOOKUP($H204,[2]EDA!$H$6:$AU$474,32,FALSE)</f>
        <v>0</v>
      </c>
      <c r="AC204" s="42">
        <f>VLOOKUP($H204,[2]EDA!$H$6:$AU$474,33,FALSE)</f>
        <v>0</v>
      </c>
      <c r="AD204" s="42">
        <f>VLOOKUP($H204,[2]EDA!$H$6:$AU$474,34,FALSE)</f>
        <v>0</v>
      </c>
      <c r="AE204" s="42">
        <f>VLOOKUP($H204,[2]EDA!$H$6:$AU$474,35,FALSE)</f>
        <v>0</v>
      </c>
      <c r="AF204" s="42">
        <f>VLOOKUP($H204,[2]EDA!$H$6:$AU$474,36,FALSE)</f>
        <v>0</v>
      </c>
      <c r="AG204" s="42">
        <f>VLOOKUP($H204,[2]EDA!$H$6:$AU$474,37,FALSE)</f>
        <v>0</v>
      </c>
      <c r="AH204" s="42">
        <f>VLOOKUP($H204,[2]EDA!$H$6:$AU$474,38,FALSE)</f>
        <v>0</v>
      </c>
      <c r="AI204" s="42">
        <f>VLOOKUP($H204,[2]EDA!$H$6:$AU$474,39,FALSE)</f>
        <v>0</v>
      </c>
      <c r="AJ204" s="42">
        <f>VLOOKUP($H204,[2]EDA!$H$6:$AU$474,40,FALSE)</f>
        <v>0</v>
      </c>
      <c r="AK204" s="23"/>
      <c r="AL204" s="45">
        <f t="shared" si="30"/>
        <v>0</v>
      </c>
      <c r="AM204" s="20">
        <f t="shared" si="31"/>
        <v>0</v>
      </c>
      <c r="AN204" s="42">
        <f>VLOOKUP($H204,[3]IRA!$H$6:$BH$470,42,FALSE)</f>
        <v>0</v>
      </c>
      <c r="AO204" s="42">
        <f>VLOOKUP($H204,[3]IRA!$H$6:$BH$470,43,FALSE)</f>
        <v>0</v>
      </c>
      <c r="AP204" s="42">
        <f>VLOOKUP($H204,[3]IRA!$H$6:$BH$470,44,FALSE)</f>
        <v>0</v>
      </c>
      <c r="AQ204" s="42">
        <f>VLOOKUP($H204,[3]IRA!$H$6:$BH$470,45,FALSE)</f>
        <v>0</v>
      </c>
      <c r="AR204" s="42">
        <f>VLOOKUP($H204,[3]IRA!$H$6:$BH$470,46,FALSE)</f>
        <v>0</v>
      </c>
      <c r="AS204" s="42">
        <f>VLOOKUP($H204,[3]IRA!$H$6:$BH$470,47,FALSE)</f>
        <v>0</v>
      </c>
      <c r="AT204" s="42">
        <f>VLOOKUP($H204,[3]IRA!$H$6:$BH$470,48,FALSE)</f>
        <v>0</v>
      </c>
      <c r="AU204" s="42">
        <f>VLOOKUP($H204,[3]IRA!$H$6:$BH$470,49,FALSE)</f>
        <v>0</v>
      </c>
      <c r="AV204" s="42">
        <f>VLOOKUP($H204,[3]IRA!$H$6:$BH$470,50,FALSE)</f>
        <v>0</v>
      </c>
      <c r="AW204" s="42">
        <f>VLOOKUP($H204,[3]IRA!$H$6:$BH$470,51,FALSE)</f>
        <v>0</v>
      </c>
      <c r="AX204" s="42">
        <f>VLOOKUP($H204,[3]IRA!$H$6:$BH$470,52,FALSE)</f>
        <v>0</v>
      </c>
      <c r="AY204" s="42">
        <f>VLOOKUP($H204,[3]IRA!$H$6:$BH$470,53,FALSE)</f>
        <v>0</v>
      </c>
      <c r="AZ204" s="23"/>
      <c r="BA204" s="23">
        <f t="shared" si="32"/>
        <v>0</v>
      </c>
      <c r="BB204" s="20">
        <f t="shared" si="33"/>
        <v>0</v>
      </c>
      <c r="BC204" s="42">
        <f>VLOOKUP($H204,[4]IRA!$H$7:$CH$471,68,FALSE)</f>
        <v>8</v>
      </c>
      <c r="BD204" s="42">
        <f>VLOOKUP($H204,[4]IRA!$H$7:$CH$471,69,FALSE)</f>
        <v>8</v>
      </c>
      <c r="BE204" s="42">
        <f>VLOOKUP($H204,[4]IRA!$H$7:$CH$471,70,FALSE)</f>
        <v>5</v>
      </c>
      <c r="BF204" s="42">
        <f>VLOOKUP($H204,[4]IRA!$H$7:$CH$471,71,FALSE)</f>
        <v>1</v>
      </c>
      <c r="BG204" s="42">
        <f>VLOOKUP($H204,[4]IRA!$H$7:$CH$471,72,FALSE)</f>
        <v>3</v>
      </c>
      <c r="BH204" s="42">
        <f>VLOOKUP($H204,[4]IRA!$H$7:$CH$471,73,FALSE)</f>
        <v>5</v>
      </c>
      <c r="BI204" s="42">
        <f>VLOOKUP($H204,[4]IRA!$H$7:$CH$471,74,FALSE)</f>
        <v>10</v>
      </c>
      <c r="BJ204" s="42">
        <f>VLOOKUP($H204,[4]IRA!$H$7:$CH$471,75,FALSE)</f>
        <v>7</v>
      </c>
      <c r="BK204" s="42">
        <f>VLOOKUP($H204,[4]IRA!$H$7:$CH$471,76,FALSE)</f>
        <v>2</v>
      </c>
      <c r="BL204" s="42">
        <f>VLOOKUP($H204,[4]IRA!$H$7:$CH$471,77,FALSE)</f>
        <v>6</v>
      </c>
      <c r="BM204" s="42">
        <f>VLOOKUP($H204,[4]IRA!$H$7:$CH$471,78,FALSE)</f>
        <v>0</v>
      </c>
      <c r="BN204" s="42">
        <f>VLOOKUP($H204,[4]IRA!$H$7:$CH$471,79,FALSE)</f>
        <v>0</v>
      </c>
      <c r="BO204" s="13"/>
      <c r="BP204" s="13">
        <f t="shared" si="34"/>
        <v>55</v>
      </c>
      <c r="BQ204" s="20">
        <f t="shared" si="35"/>
        <v>0</v>
      </c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  <c r="CT204" s="99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  <c r="DH204" s="99"/>
      <c r="DI204" s="99"/>
      <c r="DJ204" s="99"/>
      <c r="DK204" s="99"/>
      <c r="DL204" s="99"/>
      <c r="DM204" s="99"/>
      <c r="DN204" s="99"/>
    </row>
    <row r="205" spans="1:118" s="100" customFormat="1" ht="10.199999999999999" x14ac:dyDescent="0.2">
      <c r="A205" s="17" t="s">
        <v>434</v>
      </c>
      <c r="B205" s="17" t="s">
        <v>283</v>
      </c>
      <c r="C205" s="42">
        <v>401</v>
      </c>
      <c r="D205" s="16" t="s">
        <v>377</v>
      </c>
      <c r="E205" s="16" t="s">
        <v>434</v>
      </c>
      <c r="F205" s="17" t="s">
        <v>283</v>
      </c>
      <c r="G205" s="17" t="s">
        <v>823</v>
      </c>
      <c r="H205" s="17">
        <v>202</v>
      </c>
      <c r="I205" s="17" t="s">
        <v>282</v>
      </c>
      <c r="J205" s="43">
        <f>VLOOKUP($H205,[1]EDA!$H$6:$BH$470,42,FALSE)</f>
        <v>0</v>
      </c>
      <c r="K205" s="42">
        <f>VLOOKUP($H205,[1]EDA!$H$6:$BH$470,43,FALSE)</f>
        <v>4</v>
      </c>
      <c r="L205" s="42">
        <f>VLOOKUP($H205,[1]EDA!$H$6:$BH$470,44,FALSE)</f>
        <v>1</v>
      </c>
      <c r="M205" s="42">
        <f>VLOOKUP($H205,[1]EDA!$H$6:$BH$470,45,FALSE)</f>
        <v>1</v>
      </c>
      <c r="N205" s="42">
        <f>VLOOKUP($H205,[1]EDA!$H$6:$BH$470,46,FALSE)</f>
        <v>1</v>
      </c>
      <c r="O205" s="42">
        <f>VLOOKUP($H205,[1]EDA!$H$6:$BH$470,47,FALSE)</f>
        <v>1</v>
      </c>
      <c r="P205" s="42">
        <f>VLOOKUP($H205,[1]EDA!$H$6:$BH$470,48,FALSE)</f>
        <v>1</v>
      </c>
      <c r="Q205" s="42">
        <f>VLOOKUP($H205,[1]EDA!$H$6:$BH$470,49,FALSE)</f>
        <v>2</v>
      </c>
      <c r="R205" s="42">
        <f>VLOOKUP($H205,[1]EDA!$H$6:$BH$470,50,FALSE)</f>
        <v>1</v>
      </c>
      <c r="S205" s="42">
        <f>VLOOKUP($H205,[1]EDA!$H$6:$BH$470,51,FALSE)</f>
        <v>3</v>
      </c>
      <c r="T205" s="42">
        <f>VLOOKUP($H205,[1]EDA!$H$6:$BH$470,52,FALSE)</f>
        <v>0</v>
      </c>
      <c r="U205" s="42">
        <f>VLOOKUP($H205,[1]EDA!$H$6:$BH$470,53,FALSE)</f>
        <v>0</v>
      </c>
      <c r="V205" s="13"/>
      <c r="W205" s="13">
        <f t="shared" si="28"/>
        <v>15</v>
      </c>
      <c r="X205" s="20">
        <f t="shared" si="29"/>
        <v>0</v>
      </c>
      <c r="Y205" s="42">
        <f>VLOOKUP($H205,[2]EDA!$H$6:$AU$474,29,FALSE)</f>
        <v>0</v>
      </c>
      <c r="Z205" s="42">
        <f>VLOOKUP($H205,[2]EDA!$H$6:$AU$474,30,FALSE)</f>
        <v>0</v>
      </c>
      <c r="AA205" s="42">
        <f>VLOOKUP($H205,[2]EDA!$H$6:$AU$474,31,FALSE)</f>
        <v>0</v>
      </c>
      <c r="AB205" s="42">
        <f>VLOOKUP($H205,[2]EDA!$H$6:$AU$474,32,FALSE)</f>
        <v>0</v>
      </c>
      <c r="AC205" s="42">
        <f>VLOOKUP($H205,[2]EDA!$H$6:$AU$474,33,FALSE)</f>
        <v>0</v>
      </c>
      <c r="AD205" s="42">
        <f>VLOOKUP($H205,[2]EDA!$H$6:$AU$474,34,FALSE)</f>
        <v>0</v>
      </c>
      <c r="AE205" s="42">
        <f>VLOOKUP($H205,[2]EDA!$H$6:$AU$474,35,FALSE)</f>
        <v>0</v>
      </c>
      <c r="AF205" s="42">
        <f>VLOOKUP($H205,[2]EDA!$H$6:$AU$474,36,FALSE)</f>
        <v>0</v>
      </c>
      <c r="AG205" s="42">
        <f>VLOOKUP($H205,[2]EDA!$H$6:$AU$474,37,FALSE)</f>
        <v>0</v>
      </c>
      <c r="AH205" s="42">
        <f>VLOOKUP($H205,[2]EDA!$H$6:$AU$474,38,FALSE)</f>
        <v>0</v>
      </c>
      <c r="AI205" s="42">
        <f>VLOOKUP($H205,[2]EDA!$H$6:$AU$474,39,FALSE)</f>
        <v>0</v>
      </c>
      <c r="AJ205" s="42">
        <f>VLOOKUP($H205,[2]EDA!$H$6:$AU$474,40,FALSE)</f>
        <v>0</v>
      </c>
      <c r="AK205" s="23"/>
      <c r="AL205" s="45">
        <f t="shared" si="30"/>
        <v>0</v>
      </c>
      <c r="AM205" s="20">
        <f t="shared" si="31"/>
        <v>0</v>
      </c>
      <c r="AN205" s="42">
        <f>VLOOKUP($H205,[3]IRA!$H$6:$BH$470,42,FALSE)</f>
        <v>0</v>
      </c>
      <c r="AO205" s="42">
        <f>VLOOKUP($H205,[3]IRA!$H$6:$BH$470,43,FALSE)</f>
        <v>5</v>
      </c>
      <c r="AP205" s="42">
        <f>VLOOKUP($H205,[3]IRA!$H$6:$BH$470,44,FALSE)</f>
        <v>1</v>
      </c>
      <c r="AQ205" s="42">
        <f>VLOOKUP($H205,[3]IRA!$H$6:$BH$470,45,FALSE)</f>
        <v>0</v>
      </c>
      <c r="AR205" s="42">
        <f>VLOOKUP($H205,[3]IRA!$H$6:$BH$470,46,FALSE)</f>
        <v>1</v>
      </c>
      <c r="AS205" s="42">
        <f>VLOOKUP($H205,[3]IRA!$H$6:$BH$470,47,FALSE)</f>
        <v>1</v>
      </c>
      <c r="AT205" s="42">
        <f>VLOOKUP($H205,[3]IRA!$H$6:$BH$470,48,FALSE)</f>
        <v>0</v>
      </c>
      <c r="AU205" s="42">
        <f>VLOOKUP($H205,[3]IRA!$H$6:$BH$470,49,FALSE)</f>
        <v>1</v>
      </c>
      <c r="AV205" s="42">
        <f>VLOOKUP($H205,[3]IRA!$H$6:$BH$470,50,FALSE)</f>
        <v>1</v>
      </c>
      <c r="AW205" s="42">
        <f>VLOOKUP($H205,[3]IRA!$H$6:$BH$470,51,FALSE)</f>
        <v>1</v>
      </c>
      <c r="AX205" s="42">
        <f>VLOOKUP($H205,[3]IRA!$H$6:$BH$470,52,FALSE)</f>
        <v>0</v>
      </c>
      <c r="AY205" s="42">
        <f>VLOOKUP($H205,[3]IRA!$H$6:$BH$470,53,FALSE)</f>
        <v>0</v>
      </c>
      <c r="AZ205" s="23"/>
      <c r="BA205" s="23">
        <f t="shared" si="32"/>
        <v>11</v>
      </c>
      <c r="BB205" s="20">
        <f t="shared" si="33"/>
        <v>0</v>
      </c>
      <c r="BC205" s="42">
        <f>VLOOKUP($H205,[4]IRA!$H$7:$CH$471,68,FALSE)</f>
        <v>0</v>
      </c>
      <c r="BD205" s="42">
        <f>VLOOKUP($H205,[4]IRA!$H$7:$CH$471,69,FALSE)</f>
        <v>7</v>
      </c>
      <c r="BE205" s="42">
        <f>VLOOKUP($H205,[4]IRA!$H$7:$CH$471,70,FALSE)</f>
        <v>14</v>
      </c>
      <c r="BF205" s="42">
        <f>VLOOKUP($H205,[4]IRA!$H$7:$CH$471,71,FALSE)</f>
        <v>7</v>
      </c>
      <c r="BG205" s="42">
        <f>VLOOKUP($H205,[4]IRA!$H$7:$CH$471,72,FALSE)</f>
        <v>7</v>
      </c>
      <c r="BH205" s="42">
        <f>VLOOKUP($H205,[4]IRA!$H$7:$CH$471,73,FALSE)</f>
        <v>12</v>
      </c>
      <c r="BI205" s="42">
        <f>VLOOKUP($H205,[4]IRA!$H$7:$CH$471,74,FALSE)</f>
        <v>11</v>
      </c>
      <c r="BJ205" s="42">
        <f>VLOOKUP($H205,[4]IRA!$H$7:$CH$471,75,FALSE)</f>
        <v>8</v>
      </c>
      <c r="BK205" s="42">
        <f>VLOOKUP($H205,[4]IRA!$H$7:$CH$471,76,FALSE)</f>
        <v>2</v>
      </c>
      <c r="BL205" s="42">
        <f>VLOOKUP($H205,[4]IRA!$H$7:$CH$471,77,FALSE)</f>
        <v>6</v>
      </c>
      <c r="BM205" s="42">
        <f>VLOOKUP($H205,[4]IRA!$H$7:$CH$471,78,FALSE)</f>
        <v>0</v>
      </c>
      <c r="BN205" s="42">
        <f>VLOOKUP($H205,[4]IRA!$H$7:$CH$471,79,FALSE)</f>
        <v>0</v>
      </c>
      <c r="BO205" s="13"/>
      <c r="BP205" s="13">
        <f t="shared" si="34"/>
        <v>74</v>
      </c>
      <c r="BQ205" s="20">
        <f t="shared" si="35"/>
        <v>0</v>
      </c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  <c r="CT205" s="99"/>
      <c r="CU205" s="99"/>
      <c r="CV205" s="99"/>
      <c r="CW205" s="99"/>
      <c r="CX205" s="99"/>
      <c r="CY205" s="99"/>
      <c r="CZ205" s="99"/>
      <c r="DA205" s="99"/>
      <c r="DB205" s="99"/>
      <c r="DC205" s="99"/>
      <c r="DD205" s="99"/>
      <c r="DE205" s="99"/>
      <c r="DF205" s="99"/>
      <c r="DG205" s="99"/>
      <c r="DH205" s="99"/>
      <c r="DI205" s="99"/>
      <c r="DJ205" s="99"/>
      <c r="DK205" s="99"/>
      <c r="DL205" s="99"/>
      <c r="DM205" s="99"/>
      <c r="DN205" s="99"/>
    </row>
    <row r="206" spans="1:118" s="100" customFormat="1" ht="10.199999999999999" x14ac:dyDescent="0.2">
      <c r="A206" s="17" t="s">
        <v>434</v>
      </c>
      <c r="B206" s="17" t="s">
        <v>283</v>
      </c>
      <c r="C206" s="42">
        <v>401</v>
      </c>
      <c r="D206" s="16" t="s">
        <v>377</v>
      </c>
      <c r="E206" s="16" t="s">
        <v>434</v>
      </c>
      <c r="F206" s="17" t="s">
        <v>283</v>
      </c>
      <c r="G206" s="17" t="s">
        <v>824</v>
      </c>
      <c r="H206" s="17">
        <v>204</v>
      </c>
      <c r="I206" s="17" t="s">
        <v>288</v>
      </c>
      <c r="J206" s="43">
        <f>VLOOKUP($H206,[1]EDA!$H$6:$BH$470,42,FALSE)</f>
        <v>0</v>
      </c>
      <c r="K206" s="42">
        <f>VLOOKUP($H206,[1]EDA!$H$6:$BH$470,43,FALSE)</f>
        <v>1</v>
      </c>
      <c r="L206" s="42">
        <f>VLOOKUP($H206,[1]EDA!$H$6:$BH$470,44,FALSE)</f>
        <v>0</v>
      </c>
      <c r="M206" s="42">
        <f>VLOOKUP($H206,[1]EDA!$H$6:$BH$470,45,FALSE)</f>
        <v>1</v>
      </c>
      <c r="N206" s="42">
        <f>VLOOKUP($H206,[1]EDA!$H$6:$BH$470,46,FALSE)</f>
        <v>0</v>
      </c>
      <c r="O206" s="42">
        <f>VLOOKUP($H206,[1]EDA!$H$6:$BH$470,47,FALSE)</f>
        <v>0</v>
      </c>
      <c r="P206" s="42">
        <f>VLOOKUP($H206,[1]EDA!$H$6:$BH$470,48,FALSE)</f>
        <v>0</v>
      </c>
      <c r="Q206" s="42">
        <f>VLOOKUP($H206,[1]EDA!$H$6:$BH$470,49,FALSE)</f>
        <v>0</v>
      </c>
      <c r="R206" s="42">
        <f>VLOOKUP($H206,[1]EDA!$H$6:$BH$470,50,FALSE)</f>
        <v>2</v>
      </c>
      <c r="S206" s="42">
        <f>VLOOKUP($H206,[1]EDA!$H$6:$BH$470,51,FALSE)</f>
        <v>2</v>
      </c>
      <c r="T206" s="42">
        <f>VLOOKUP($H206,[1]EDA!$H$6:$BH$470,52,FALSE)</f>
        <v>0</v>
      </c>
      <c r="U206" s="42">
        <f>VLOOKUP($H206,[1]EDA!$H$6:$BH$470,53,FALSE)</f>
        <v>0</v>
      </c>
      <c r="V206" s="13"/>
      <c r="W206" s="13">
        <f t="shared" si="28"/>
        <v>6</v>
      </c>
      <c r="X206" s="20">
        <f t="shared" si="29"/>
        <v>0</v>
      </c>
      <c r="Y206" s="42">
        <f>VLOOKUP($H206,[2]EDA!$H$6:$AU$474,29,FALSE)</f>
        <v>0</v>
      </c>
      <c r="Z206" s="42">
        <f>VLOOKUP($H206,[2]EDA!$H$6:$AU$474,30,FALSE)</f>
        <v>0</v>
      </c>
      <c r="AA206" s="42">
        <f>VLOOKUP($H206,[2]EDA!$H$6:$AU$474,31,FALSE)</f>
        <v>0</v>
      </c>
      <c r="AB206" s="42">
        <f>VLOOKUP($H206,[2]EDA!$H$6:$AU$474,32,FALSE)</f>
        <v>0</v>
      </c>
      <c r="AC206" s="42">
        <f>VLOOKUP($H206,[2]EDA!$H$6:$AU$474,33,FALSE)</f>
        <v>0</v>
      </c>
      <c r="AD206" s="42">
        <f>VLOOKUP($H206,[2]EDA!$H$6:$AU$474,34,FALSE)</f>
        <v>0</v>
      </c>
      <c r="AE206" s="42">
        <f>VLOOKUP($H206,[2]EDA!$H$6:$AU$474,35,FALSE)</f>
        <v>0</v>
      </c>
      <c r="AF206" s="42">
        <f>VLOOKUP($H206,[2]EDA!$H$6:$AU$474,36,FALSE)</f>
        <v>0</v>
      </c>
      <c r="AG206" s="42">
        <f>VLOOKUP($H206,[2]EDA!$H$6:$AU$474,37,FALSE)</f>
        <v>0</v>
      </c>
      <c r="AH206" s="42">
        <f>VLOOKUP($H206,[2]EDA!$H$6:$AU$474,38,FALSE)</f>
        <v>0</v>
      </c>
      <c r="AI206" s="42">
        <f>VLOOKUP($H206,[2]EDA!$H$6:$AU$474,39,FALSE)</f>
        <v>0</v>
      </c>
      <c r="AJ206" s="42">
        <f>VLOOKUP($H206,[2]EDA!$H$6:$AU$474,40,FALSE)</f>
        <v>0</v>
      </c>
      <c r="AK206" s="23"/>
      <c r="AL206" s="45">
        <f t="shared" si="30"/>
        <v>0</v>
      </c>
      <c r="AM206" s="20">
        <f t="shared" si="31"/>
        <v>0</v>
      </c>
      <c r="AN206" s="42">
        <f>VLOOKUP($H206,[3]IRA!$H$6:$BH$470,42,FALSE)</f>
        <v>0</v>
      </c>
      <c r="AO206" s="42">
        <f>VLOOKUP($H206,[3]IRA!$H$6:$BH$470,43,FALSE)</f>
        <v>0</v>
      </c>
      <c r="AP206" s="42">
        <f>VLOOKUP($H206,[3]IRA!$H$6:$BH$470,44,FALSE)</f>
        <v>0</v>
      </c>
      <c r="AQ206" s="42">
        <f>VLOOKUP($H206,[3]IRA!$H$6:$BH$470,45,FALSE)</f>
        <v>0</v>
      </c>
      <c r="AR206" s="42">
        <f>VLOOKUP($H206,[3]IRA!$H$6:$BH$470,46,FALSE)</f>
        <v>0</v>
      </c>
      <c r="AS206" s="42">
        <f>VLOOKUP($H206,[3]IRA!$H$6:$BH$470,47,FALSE)</f>
        <v>0</v>
      </c>
      <c r="AT206" s="42">
        <f>VLOOKUP($H206,[3]IRA!$H$6:$BH$470,48,FALSE)</f>
        <v>0</v>
      </c>
      <c r="AU206" s="42">
        <f>VLOOKUP($H206,[3]IRA!$H$6:$BH$470,49,FALSE)</f>
        <v>0</v>
      </c>
      <c r="AV206" s="42">
        <f>VLOOKUP($H206,[3]IRA!$H$6:$BH$470,50,FALSE)</f>
        <v>0</v>
      </c>
      <c r="AW206" s="42">
        <f>VLOOKUP($H206,[3]IRA!$H$6:$BH$470,51,FALSE)</f>
        <v>0</v>
      </c>
      <c r="AX206" s="42">
        <f>VLOOKUP($H206,[3]IRA!$H$6:$BH$470,52,FALSE)</f>
        <v>0</v>
      </c>
      <c r="AY206" s="42">
        <f>VLOOKUP($H206,[3]IRA!$H$6:$BH$470,53,FALSE)</f>
        <v>0</v>
      </c>
      <c r="AZ206" s="23"/>
      <c r="BA206" s="23">
        <f t="shared" si="32"/>
        <v>0</v>
      </c>
      <c r="BB206" s="20">
        <f t="shared" si="33"/>
        <v>0</v>
      </c>
      <c r="BC206" s="42">
        <f>VLOOKUP($H206,[4]IRA!$H$7:$CH$471,68,FALSE)</f>
        <v>2</v>
      </c>
      <c r="BD206" s="42">
        <f>VLOOKUP($H206,[4]IRA!$H$7:$CH$471,69,FALSE)</f>
        <v>6</v>
      </c>
      <c r="BE206" s="42">
        <f>VLOOKUP($H206,[4]IRA!$H$7:$CH$471,70,FALSE)</f>
        <v>5</v>
      </c>
      <c r="BF206" s="42">
        <f>VLOOKUP($H206,[4]IRA!$H$7:$CH$471,71,FALSE)</f>
        <v>2</v>
      </c>
      <c r="BG206" s="42">
        <f>VLOOKUP($H206,[4]IRA!$H$7:$CH$471,72,FALSE)</f>
        <v>0</v>
      </c>
      <c r="BH206" s="42">
        <f>VLOOKUP($H206,[4]IRA!$H$7:$CH$471,73,FALSE)</f>
        <v>9</v>
      </c>
      <c r="BI206" s="42">
        <f>VLOOKUP($H206,[4]IRA!$H$7:$CH$471,74,FALSE)</f>
        <v>3</v>
      </c>
      <c r="BJ206" s="42">
        <f>VLOOKUP($H206,[4]IRA!$H$7:$CH$471,75,FALSE)</f>
        <v>0</v>
      </c>
      <c r="BK206" s="42">
        <f>VLOOKUP($H206,[4]IRA!$H$7:$CH$471,76,FALSE)</f>
        <v>7</v>
      </c>
      <c r="BL206" s="42">
        <f>VLOOKUP($H206,[4]IRA!$H$7:$CH$471,77,FALSE)</f>
        <v>4</v>
      </c>
      <c r="BM206" s="42">
        <f>VLOOKUP($H206,[4]IRA!$H$7:$CH$471,78,FALSE)</f>
        <v>0</v>
      </c>
      <c r="BN206" s="42">
        <f>VLOOKUP($H206,[4]IRA!$H$7:$CH$471,79,FALSE)</f>
        <v>0</v>
      </c>
      <c r="BO206" s="13"/>
      <c r="BP206" s="13">
        <f t="shared" si="34"/>
        <v>38</v>
      </c>
      <c r="BQ206" s="20">
        <f t="shared" si="35"/>
        <v>0</v>
      </c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  <c r="CT206" s="99"/>
      <c r="CU206" s="99"/>
      <c r="CV206" s="99"/>
      <c r="CW206" s="99"/>
      <c r="CX206" s="99"/>
      <c r="CY206" s="99"/>
      <c r="CZ206" s="99"/>
      <c r="DA206" s="99"/>
      <c r="DB206" s="99"/>
      <c r="DC206" s="99"/>
      <c r="DD206" s="99"/>
      <c r="DE206" s="99"/>
      <c r="DF206" s="99"/>
      <c r="DG206" s="99"/>
      <c r="DH206" s="99"/>
      <c r="DI206" s="99"/>
      <c r="DJ206" s="99"/>
      <c r="DK206" s="99"/>
      <c r="DL206" s="99"/>
      <c r="DM206" s="99"/>
      <c r="DN206" s="99"/>
    </row>
    <row r="207" spans="1:118" s="100" customFormat="1" ht="10.199999999999999" x14ac:dyDescent="0.2">
      <c r="A207" s="17" t="s">
        <v>434</v>
      </c>
      <c r="B207" s="17" t="s">
        <v>283</v>
      </c>
      <c r="C207" s="42">
        <v>401</v>
      </c>
      <c r="D207" s="16" t="s">
        <v>377</v>
      </c>
      <c r="E207" s="16" t="s">
        <v>434</v>
      </c>
      <c r="F207" s="17" t="s">
        <v>283</v>
      </c>
      <c r="G207" s="17" t="s">
        <v>824</v>
      </c>
      <c r="H207" s="17">
        <v>205</v>
      </c>
      <c r="I207" s="17" t="s">
        <v>289</v>
      </c>
      <c r="J207" s="43">
        <f>VLOOKUP($H207,[1]EDA!$H$6:$BH$470,42,FALSE)</f>
        <v>1</v>
      </c>
      <c r="K207" s="42">
        <f>VLOOKUP($H207,[1]EDA!$H$6:$BH$470,43,FALSE)</f>
        <v>1</v>
      </c>
      <c r="L207" s="42">
        <f>VLOOKUP($H207,[1]EDA!$H$6:$BH$470,44,FALSE)</f>
        <v>7</v>
      </c>
      <c r="M207" s="42">
        <f>VLOOKUP($H207,[1]EDA!$H$6:$BH$470,45,FALSE)</f>
        <v>2</v>
      </c>
      <c r="N207" s="42">
        <f>VLOOKUP($H207,[1]EDA!$H$6:$BH$470,46,FALSE)</f>
        <v>0</v>
      </c>
      <c r="O207" s="42">
        <f>VLOOKUP($H207,[1]EDA!$H$6:$BH$470,47,FALSE)</f>
        <v>0</v>
      </c>
      <c r="P207" s="42">
        <f>VLOOKUP($H207,[1]EDA!$H$6:$BH$470,48,FALSE)</f>
        <v>1</v>
      </c>
      <c r="Q207" s="42">
        <f>VLOOKUP($H207,[1]EDA!$H$6:$BH$470,49,FALSE)</f>
        <v>2</v>
      </c>
      <c r="R207" s="42">
        <f>VLOOKUP($H207,[1]EDA!$H$6:$BH$470,50,FALSE)</f>
        <v>2</v>
      </c>
      <c r="S207" s="42">
        <f>VLOOKUP($H207,[1]EDA!$H$6:$BH$470,51,FALSE)</f>
        <v>1</v>
      </c>
      <c r="T207" s="42">
        <f>VLOOKUP($H207,[1]EDA!$H$6:$BH$470,52,FALSE)</f>
        <v>0</v>
      </c>
      <c r="U207" s="42">
        <f>VLOOKUP($H207,[1]EDA!$H$6:$BH$470,53,FALSE)</f>
        <v>0</v>
      </c>
      <c r="V207" s="13"/>
      <c r="W207" s="13">
        <f t="shared" si="28"/>
        <v>17</v>
      </c>
      <c r="X207" s="20">
        <f t="shared" si="29"/>
        <v>0</v>
      </c>
      <c r="Y207" s="42">
        <f>VLOOKUP($H207,[2]EDA!$H$6:$AU$474,29,FALSE)</f>
        <v>0</v>
      </c>
      <c r="Z207" s="42">
        <f>VLOOKUP($H207,[2]EDA!$H$6:$AU$474,30,FALSE)</f>
        <v>0</v>
      </c>
      <c r="AA207" s="42">
        <f>VLOOKUP($H207,[2]EDA!$H$6:$AU$474,31,FALSE)</f>
        <v>0</v>
      </c>
      <c r="AB207" s="42">
        <f>VLOOKUP($H207,[2]EDA!$H$6:$AU$474,32,FALSE)</f>
        <v>0</v>
      </c>
      <c r="AC207" s="42">
        <f>VLOOKUP($H207,[2]EDA!$H$6:$AU$474,33,FALSE)</f>
        <v>0</v>
      </c>
      <c r="AD207" s="42">
        <f>VLOOKUP($H207,[2]EDA!$H$6:$AU$474,34,FALSE)</f>
        <v>0</v>
      </c>
      <c r="AE207" s="42">
        <f>VLOOKUP($H207,[2]EDA!$H$6:$AU$474,35,FALSE)</f>
        <v>0</v>
      </c>
      <c r="AF207" s="42">
        <f>VLOOKUP($H207,[2]EDA!$H$6:$AU$474,36,FALSE)</f>
        <v>0</v>
      </c>
      <c r="AG207" s="42">
        <f>VLOOKUP($H207,[2]EDA!$H$6:$AU$474,37,FALSE)</f>
        <v>0</v>
      </c>
      <c r="AH207" s="42">
        <f>VLOOKUP($H207,[2]EDA!$H$6:$AU$474,38,FALSE)</f>
        <v>0</v>
      </c>
      <c r="AI207" s="42">
        <f>VLOOKUP($H207,[2]EDA!$H$6:$AU$474,39,FALSE)</f>
        <v>0</v>
      </c>
      <c r="AJ207" s="42">
        <f>VLOOKUP($H207,[2]EDA!$H$6:$AU$474,40,FALSE)</f>
        <v>0</v>
      </c>
      <c r="AK207" s="23"/>
      <c r="AL207" s="45">
        <f t="shared" si="30"/>
        <v>0</v>
      </c>
      <c r="AM207" s="20">
        <f t="shared" si="31"/>
        <v>0</v>
      </c>
      <c r="AN207" s="42">
        <f>VLOOKUP($H207,[3]IRA!$H$6:$BH$470,42,FALSE)</f>
        <v>0</v>
      </c>
      <c r="AO207" s="42">
        <f>VLOOKUP($H207,[3]IRA!$H$6:$BH$470,43,FALSE)</f>
        <v>0</v>
      </c>
      <c r="AP207" s="42">
        <f>VLOOKUP($H207,[3]IRA!$H$6:$BH$470,44,FALSE)</f>
        <v>0</v>
      </c>
      <c r="AQ207" s="42">
        <f>VLOOKUP($H207,[3]IRA!$H$6:$BH$470,45,FALSE)</f>
        <v>0</v>
      </c>
      <c r="AR207" s="42">
        <f>VLOOKUP($H207,[3]IRA!$H$6:$BH$470,46,FALSE)</f>
        <v>0</v>
      </c>
      <c r="AS207" s="42">
        <f>VLOOKUP($H207,[3]IRA!$H$6:$BH$470,47,FALSE)</f>
        <v>0</v>
      </c>
      <c r="AT207" s="42">
        <f>VLOOKUP($H207,[3]IRA!$H$6:$BH$470,48,FALSE)</f>
        <v>0</v>
      </c>
      <c r="AU207" s="42">
        <f>VLOOKUP($H207,[3]IRA!$H$6:$BH$470,49,FALSE)</f>
        <v>0</v>
      </c>
      <c r="AV207" s="42">
        <f>VLOOKUP($H207,[3]IRA!$H$6:$BH$470,50,FALSE)</f>
        <v>0</v>
      </c>
      <c r="AW207" s="42">
        <f>VLOOKUP($H207,[3]IRA!$H$6:$BH$470,51,FALSE)</f>
        <v>0</v>
      </c>
      <c r="AX207" s="42">
        <f>VLOOKUP($H207,[3]IRA!$H$6:$BH$470,52,FALSE)</f>
        <v>0</v>
      </c>
      <c r="AY207" s="42">
        <f>VLOOKUP($H207,[3]IRA!$H$6:$BH$470,53,FALSE)</f>
        <v>0</v>
      </c>
      <c r="AZ207" s="23"/>
      <c r="BA207" s="23">
        <f t="shared" si="32"/>
        <v>0</v>
      </c>
      <c r="BB207" s="20">
        <f t="shared" si="33"/>
        <v>0</v>
      </c>
      <c r="BC207" s="42">
        <f>VLOOKUP($H207,[4]IRA!$H$7:$CH$471,68,FALSE)</f>
        <v>3</v>
      </c>
      <c r="BD207" s="42">
        <f>VLOOKUP($H207,[4]IRA!$H$7:$CH$471,69,FALSE)</f>
        <v>1</v>
      </c>
      <c r="BE207" s="42">
        <f>VLOOKUP($H207,[4]IRA!$H$7:$CH$471,70,FALSE)</f>
        <v>4</v>
      </c>
      <c r="BF207" s="42">
        <f>VLOOKUP($H207,[4]IRA!$H$7:$CH$471,71,FALSE)</f>
        <v>0</v>
      </c>
      <c r="BG207" s="42">
        <f>VLOOKUP($H207,[4]IRA!$H$7:$CH$471,72,FALSE)</f>
        <v>1</v>
      </c>
      <c r="BH207" s="42">
        <f>VLOOKUP($H207,[4]IRA!$H$7:$CH$471,73,FALSE)</f>
        <v>0</v>
      </c>
      <c r="BI207" s="42">
        <f>VLOOKUP($H207,[4]IRA!$H$7:$CH$471,74,FALSE)</f>
        <v>2</v>
      </c>
      <c r="BJ207" s="42">
        <f>VLOOKUP($H207,[4]IRA!$H$7:$CH$471,75,FALSE)</f>
        <v>10</v>
      </c>
      <c r="BK207" s="42">
        <f>VLOOKUP($H207,[4]IRA!$H$7:$CH$471,76,FALSE)</f>
        <v>3</v>
      </c>
      <c r="BL207" s="42">
        <f>VLOOKUP($H207,[4]IRA!$H$7:$CH$471,77,FALSE)</f>
        <v>3</v>
      </c>
      <c r="BM207" s="42">
        <f>VLOOKUP($H207,[4]IRA!$H$7:$CH$471,78,FALSE)</f>
        <v>0</v>
      </c>
      <c r="BN207" s="42">
        <f>VLOOKUP($H207,[4]IRA!$H$7:$CH$471,79,FALSE)</f>
        <v>0</v>
      </c>
      <c r="BO207" s="13"/>
      <c r="BP207" s="13">
        <f t="shared" si="34"/>
        <v>27</v>
      </c>
      <c r="BQ207" s="20">
        <f t="shared" si="35"/>
        <v>0</v>
      </c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99"/>
      <c r="DB207" s="99"/>
      <c r="DC207" s="99"/>
      <c r="DD207" s="99"/>
      <c r="DE207" s="99"/>
      <c r="DF207" s="99"/>
      <c r="DG207" s="99"/>
      <c r="DH207" s="99"/>
      <c r="DI207" s="99"/>
      <c r="DJ207" s="99"/>
      <c r="DK207" s="99"/>
      <c r="DL207" s="99"/>
      <c r="DM207" s="99"/>
      <c r="DN207" s="99"/>
    </row>
    <row r="208" spans="1:118" s="100" customFormat="1" ht="10.199999999999999" x14ac:dyDescent="0.2">
      <c r="A208" s="17" t="s">
        <v>434</v>
      </c>
      <c r="B208" s="17" t="s">
        <v>315</v>
      </c>
      <c r="C208" s="42">
        <v>401</v>
      </c>
      <c r="D208" s="16" t="s">
        <v>377</v>
      </c>
      <c r="E208" s="16" t="s">
        <v>434</v>
      </c>
      <c r="F208" s="17" t="s">
        <v>315</v>
      </c>
      <c r="G208" s="17" t="s">
        <v>824</v>
      </c>
      <c r="H208" s="17">
        <v>206</v>
      </c>
      <c r="I208" s="17" t="s">
        <v>319</v>
      </c>
      <c r="J208" s="43">
        <f>VLOOKUP($H208,[1]EDA!$H$6:$BH$470,42,FALSE)</f>
        <v>0</v>
      </c>
      <c r="K208" s="42">
        <f>VLOOKUP($H208,[1]EDA!$H$6:$BH$470,43,FALSE)</f>
        <v>0</v>
      </c>
      <c r="L208" s="42">
        <f>VLOOKUP($H208,[1]EDA!$H$6:$BH$470,44,FALSE)</f>
        <v>0</v>
      </c>
      <c r="M208" s="42">
        <f>VLOOKUP($H208,[1]EDA!$H$6:$BH$470,45,FALSE)</f>
        <v>0</v>
      </c>
      <c r="N208" s="42">
        <f>VLOOKUP($H208,[1]EDA!$H$6:$BH$470,46,FALSE)</f>
        <v>0</v>
      </c>
      <c r="O208" s="42">
        <f>VLOOKUP($H208,[1]EDA!$H$6:$BH$470,47,FALSE)</f>
        <v>0</v>
      </c>
      <c r="P208" s="42">
        <f>VLOOKUP($H208,[1]EDA!$H$6:$BH$470,48,FALSE)</f>
        <v>1</v>
      </c>
      <c r="Q208" s="42">
        <f>VLOOKUP($H208,[1]EDA!$H$6:$BH$470,49,FALSE)</f>
        <v>1</v>
      </c>
      <c r="R208" s="42">
        <f>VLOOKUP($H208,[1]EDA!$H$6:$BH$470,50,FALSE)</f>
        <v>0</v>
      </c>
      <c r="S208" s="42">
        <f>VLOOKUP($H208,[1]EDA!$H$6:$BH$470,51,FALSE)</f>
        <v>0</v>
      </c>
      <c r="T208" s="42">
        <f>VLOOKUP($H208,[1]EDA!$H$6:$BH$470,52,FALSE)</f>
        <v>0</v>
      </c>
      <c r="U208" s="42">
        <f>VLOOKUP($H208,[1]EDA!$H$6:$BH$470,53,FALSE)</f>
        <v>0</v>
      </c>
      <c r="V208" s="13"/>
      <c r="W208" s="13">
        <f t="shared" si="28"/>
        <v>2</v>
      </c>
      <c r="X208" s="20">
        <f t="shared" si="29"/>
        <v>0</v>
      </c>
      <c r="Y208" s="42">
        <f>VLOOKUP($H208,[2]EDA!$H$6:$AU$474,29,FALSE)</f>
        <v>0</v>
      </c>
      <c r="Z208" s="42">
        <f>VLOOKUP($H208,[2]EDA!$H$6:$AU$474,30,FALSE)</f>
        <v>0</v>
      </c>
      <c r="AA208" s="42">
        <f>VLOOKUP($H208,[2]EDA!$H$6:$AU$474,31,FALSE)</f>
        <v>0</v>
      </c>
      <c r="AB208" s="42">
        <f>VLOOKUP($H208,[2]EDA!$H$6:$AU$474,32,FALSE)</f>
        <v>0</v>
      </c>
      <c r="AC208" s="42">
        <f>VLOOKUP($H208,[2]EDA!$H$6:$AU$474,33,FALSE)</f>
        <v>0</v>
      </c>
      <c r="AD208" s="42">
        <f>VLOOKUP($H208,[2]EDA!$H$6:$AU$474,34,FALSE)</f>
        <v>0</v>
      </c>
      <c r="AE208" s="42">
        <f>VLOOKUP($H208,[2]EDA!$H$6:$AU$474,35,FALSE)</f>
        <v>0</v>
      </c>
      <c r="AF208" s="42">
        <f>VLOOKUP($H208,[2]EDA!$H$6:$AU$474,36,FALSE)</f>
        <v>0</v>
      </c>
      <c r="AG208" s="42">
        <f>VLOOKUP($H208,[2]EDA!$H$6:$AU$474,37,FALSE)</f>
        <v>0</v>
      </c>
      <c r="AH208" s="42">
        <f>VLOOKUP($H208,[2]EDA!$H$6:$AU$474,38,FALSE)</f>
        <v>0</v>
      </c>
      <c r="AI208" s="42">
        <f>VLOOKUP($H208,[2]EDA!$H$6:$AU$474,39,FALSE)</f>
        <v>0</v>
      </c>
      <c r="AJ208" s="42">
        <f>VLOOKUP($H208,[2]EDA!$H$6:$AU$474,40,FALSE)</f>
        <v>0</v>
      </c>
      <c r="AK208" s="23"/>
      <c r="AL208" s="45">
        <f t="shared" si="30"/>
        <v>0</v>
      </c>
      <c r="AM208" s="20">
        <f t="shared" si="31"/>
        <v>0</v>
      </c>
      <c r="AN208" s="42">
        <f>VLOOKUP($H208,[3]IRA!$H$6:$BH$470,42,FALSE)</f>
        <v>0</v>
      </c>
      <c r="AO208" s="42">
        <f>VLOOKUP($H208,[3]IRA!$H$6:$BH$470,43,FALSE)</f>
        <v>0</v>
      </c>
      <c r="AP208" s="42">
        <f>VLOOKUP($H208,[3]IRA!$H$6:$BH$470,44,FALSE)</f>
        <v>0</v>
      </c>
      <c r="AQ208" s="42">
        <f>VLOOKUP($H208,[3]IRA!$H$6:$BH$470,45,FALSE)</f>
        <v>0</v>
      </c>
      <c r="AR208" s="42">
        <f>VLOOKUP($H208,[3]IRA!$H$6:$BH$470,46,FALSE)</f>
        <v>0</v>
      </c>
      <c r="AS208" s="42">
        <f>VLOOKUP($H208,[3]IRA!$H$6:$BH$470,47,FALSE)</f>
        <v>0</v>
      </c>
      <c r="AT208" s="42">
        <f>VLOOKUP($H208,[3]IRA!$H$6:$BH$470,48,FALSE)</f>
        <v>0</v>
      </c>
      <c r="AU208" s="42">
        <f>VLOOKUP($H208,[3]IRA!$H$6:$BH$470,49,FALSE)</f>
        <v>0</v>
      </c>
      <c r="AV208" s="42">
        <f>VLOOKUP($H208,[3]IRA!$H$6:$BH$470,50,FALSE)</f>
        <v>0</v>
      </c>
      <c r="AW208" s="42">
        <f>VLOOKUP($H208,[3]IRA!$H$6:$BH$470,51,FALSE)</f>
        <v>0</v>
      </c>
      <c r="AX208" s="42">
        <f>VLOOKUP($H208,[3]IRA!$H$6:$BH$470,52,FALSE)</f>
        <v>0</v>
      </c>
      <c r="AY208" s="42">
        <f>VLOOKUP($H208,[3]IRA!$H$6:$BH$470,53,FALSE)</f>
        <v>0</v>
      </c>
      <c r="AZ208" s="23"/>
      <c r="BA208" s="23">
        <f t="shared" si="32"/>
        <v>0</v>
      </c>
      <c r="BB208" s="20">
        <f t="shared" si="33"/>
        <v>0</v>
      </c>
      <c r="BC208" s="42">
        <f>VLOOKUP($H208,[4]IRA!$H$7:$CH$471,68,FALSE)</f>
        <v>1</v>
      </c>
      <c r="BD208" s="42">
        <f>VLOOKUP($H208,[4]IRA!$H$7:$CH$471,69,FALSE)</f>
        <v>2</v>
      </c>
      <c r="BE208" s="42">
        <f>VLOOKUP($H208,[4]IRA!$H$7:$CH$471,70,FALSE)</f>
        <v>0</v>
      </c>
      <c r="BF208" s="42">
        <f>VLOOKUP($H208,[4]IRA!$H$7:$CH$471,71,FALSE)</f>
        <v>0</v>
      </c>
      <c r="BG208" s="42">
        <f>VLOOKUP($H208,[4]IRA!$H$7:$CH$471,72,FALSE)</f>
        <v>0</v>
      </c>
      <c r="BH208" s="42">
        <f>VLOOKUP($H208,[4]IRA!$H$7:$CH$471,73,FALSE)</f>
        <v>2</v>
      </c>
      <c r="BI208" s="42">
        <f>VLOOKUP($H208,[4]IRA!$H$7:$CH$471,74,FALSE)</f>
        <v>9</v>
      </c>
      <c r="BJ208" s="42">
        <f>VLOOKUP($H208,[4]IRA!$H$7:$CH$471,75,FALSE)</f>
        <v>2</v>
      </c>
      <c r="BK208" s="42">
        <f>VLOOKUP($H208,[4]IRA!$H$7:$CH$471,76,FALSE)</f>
        <v>2</v>
      </c>
      <c r="BL208" s="42">
        <f>VLOOKUP($H208,[4]IRA!$H$7:$CH$471,77,FALSE)</f>
        <v>1</v>
      </c>
      <c r="BM208" s="42">
        <f>VLOOKUP($H208,[4]IRA!$H$7:$CH$471,78,FALSE)</f>
        <v>0</v>
      </c>
      <c r="BN208" s="42">
        <f>VLOOKUP($H208,[4]IRA!$H$7:$CH$471,79,FALSE)</f>
        <v>0</v>
      </c>
      <c r="BO208" s="13"/>
      <c r="BP208" s="13">
        <f t="shared" si="34"/>
        <v>19</v>
      </c>
      <c r="BQ208" s="20">
        <f t="shared" si="35"/>
        <v>0</v>
      </c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  <c r="CT208" s="99"/>
      <c r="CU208" s="99"/>
      <c r="CV208" s="99"/>
      <c r="CW208" s="99"/>
      <c r="CX208" s="99"/>
      <c r="CY208" s="99"/>
      <c r="CZ208" s="99"/>
      <c r="DA208" s="99"/>
      <c r="DB208" s="99"/>
      <c r="DC208" s="99"/>
      <c r="DD208" s="99"/>
      <c r="DE208" s="99"/>
      <c r="DF208" s="99"/>
      <c r="DG208" s="99"/>
      <c r="DH208" s="99"/>
      <c r="DI208" s="99"/>
      <c r="DJ208" s="99"/>
      <c r="DK208" s="99"/>
      <c r="DL208" s="99"/>
      <c r="DM208" s="99"/>
      <c r="DN208" s="99"/>
    </row>
    <row r="209" spans="1:118" s="100" customFormat="1" ht="10.199999999999999" x14ac:dyDescent="0.2">
      <c r="A209" s="17" t="s">
        <v>434</v>
      </c>
      <c r="B209" s="17" t="s">
        <v>315</v>
      </c>
      <c r="C209" s="42">
        <v>401</v>
      </c>
      <c r="D209" s="16" t="s">
        <v>377</v>
      </c>
      <c r="E209" s="16" t="s">
        <v>434</v>
      </c>
      <c r="F209" s="17" t="s">
        <v>315</v>
      </c>
      <c r="G209" s="17" t="s">
        <v>824</v>
      </c>
      <c r="H209" s="17">
        <v>207</v>
      </c>
      <c r="I209" s="17" t="s">
        <v>321</v>
      </c>
      <c r="J209" s="43">
        <f>VLOOKUP($H209,[1]EDA!$H$6:$BH$470,42,FALSE)</f>
        <v>1</v>
      </c>
      <c r="K209" s="42">
        <f>VLOOKUP($H209,[1]EDA!$H$6:$BH$470,43,FALSE)</f>
        <v>0</v>
      </c>
      <c r="L209" s="42">
        <f>VLOOKUP($H209,[1]EDA!$H$6:$BH$470,44,FALSE)</f>
        <v>0</v>
      </c>
      <c r="M209" s="42">
        <f>VLOOKUP($H209,[1]EDA!$H$6:$BH$470,45,FALSE)</f>
        <v>0</v>
      </c>
      <c r="N209" s="42">
        <f>VLOOKUP($H209,[1]EDA!$H$6:$BH$470,46,FALSE)</f>
        <v>0</v>
      </c>
      <c r="O209" s="42">
        <f>VLOOKUP($H209,[1]EDA!$H$6:$BH$470,47,FALSE)</f>
        <v>0</v>
      </c>
      <c r="P209" s="42">
        <f>VLOOKUP($H209,[1]EDA!$H$6:$BH$470,48,FALSE)</f>
        <v>1</v>
      </c>
      <c r="Q209" s="42">
        <f>VLOOKUP($H209,[1]EDA!$H$6:$BH$470,49,FALSE)</f>
        <v>0</v>
      </c>
      <c r="R209" s="42">
        <f>VLOOKUP($H209,[1]EDA!$H$6:$BH$470,50,FALSE)</f>
        <v>1</v>
      </c>
      <c r="S209" s="42">
        <f>VLOOKUP($H209,[1]EDA!$H$6:$BH$470,51,FALSE)</f>
        <v>0</v>
      </c>
      <c r="T209" s="42">
        <f>VLOOKUP($H209,[1]EDA!$H$6:$BH$470,52,FALSE)</f>
        <v>0</v>
      </c>
      <c r="U209" s="42">
        <f>VLOOKUP($H209,[1]EDA!$H$6:$BH$470,53,FALSE)</f>
        <v>0</v>
      </c>
      <c r="V209" s="13"/>
      <c r="W209" s="13">
        <f t="shared" si="28"/>
        <v>3</v>
      </c>
      <c r="X209" s="20">
        <f t="shared" si="29"/>
        <v>0</v>
      </c>
      <c r="Y209" s="42">
        <f>VLOOKUP($H209,[2]EDA!$H$6:$AU$474,29,FALSE)</f>
        <v>0</v>
      </c>
      <c r="Z209" s="42">
        <f>VLOOKUP($H209,[2]EDA!$H$6:$AU$474,30,FALSE)</f>
        <v>0</v>
      </c>
      <c r="AA209" s="42">
        <f>VLOOKUP($H209,[2]EDA!$H$6:$AU$474,31,FALSE)</f>
        <v>0</v>
      </c>
      <c r="AB209" s="42">
        <f>VLOOKUP($H209,[2]EDA!$H$6:$AU$474,32,FALSE)</f>
        <v>0</v>
      </c>
      <c r="AC209" s="42">
        <f>VLOOKUP($H209,[2]EDA!$H$6:$AU$474,33,FALSE)</f>
        <v>0</v>
      </c>
      <c r="AD209" s="42">
        <f>VLOOKUP($H209,[2]EDA!$H$6:$AU$474,34,FALSE)</f>
        <v>0</v>
      </c>
      <c r="AE209" s="42">
        <f>VLOOKUP($H209,[2]EDA!$H$6:$AU$474,35,FALSE)</f>
        <v>0</v>
      </c>
      <c r="AF209" s="42">
        <f>VLOOKUP($H209,[2]EDA!$H$6:$AU$474,36,FALSE)</f>
        <v>0</v>
      </c>
      <c r="AG209" s="42">
        <f>VLOOKUP($H209,[2]EDA!$H$6:$AU$474,37,FALSE)</f>
        <v>0</v>
      </c>
      <c r="AH209" s="42">
        <f>VLOOKUP($H209,[2]EDA!$H$6:$AU$474,38,FALSE)</f>
        <v>0</v>
      </c>
      <c r="AI209" s="42">
        <f>VLOOKUP($H209,[2]EDA!$H$6:$AU$474,39,FALSE)</f>
        <v>0</v>
      </c>
      <c r="AJ209" s="42">
        <f>VLOOKUP($H209,[2]EDA!$H$6:$AU$474,40,FALSE)</f>
        <v>0</v>
      </c>
      <c r="AK209" s="23"/>
      <c r="AL209" s="45">
        <f t="shared" si="30"/>
        <v>0</v>
      </c>
      <c r="AM209" s="20">
        <f t="shared" si="31"/>
        <v>0</v>
      </c>
      <c r="AN209" s="42">
        <f>VLOOKUP($H209,[3]IRA!$H$6:$BH$470,42,FALSE)</f>
        <v>0</v>
      </c>
      <c r="AO209" s="42">
        <f>VLOOKUP($H209,[3]IRA!$H$6:$BH$470,43,FALSE)</f>
        <v>0</v>
      </c>
      <c r="AP209" s="42">
        <f>VLOOKUP($H209,[3]IRA!$H$6:$BH$470,44,FALSE)</f>
        <v>0</v>
      </c>
      <c r="AQ209" s="42">
        <f>VLOOKUP($H209,[3]IRA!$H$6:$BH$470,45,FALSE)</f>
        <v>0</v>
      </c>
      <c r="AR209" s="42">
        <f>VLOOKUP($H209,[3]IRA!$H$6:$BH$470,46,FALSE)</f>
        <v>0</v>
      </c>
      <c r="AS209" s="42">
        <f>VLOOKUP($H209,[3]IRA!$H$6:$BH$470,47,FALSE)</f>
        <v>0</v>
      </c>
      <c r="AT209" s="42">
        <f>VLOOKUP($H209,[3]IRA!$H$6:$BH$470,48,FALSE)</f>
        <v>0</v>
      </c>
      <c r="AU209" s="42">
        <f>VLOOKUP($H209,[3]IRA!$H$6:$BH$470,49,FALSE)</f>
        <v>0</v>
      </c>
      <c r="AV209" s="42">
        <f>VLOOKUP($H209,[3]IRA!$H$6:$BH$470,50,FALSE)</f>
        <v>1</v>
      </c>
      <c r="AW209" s="42">
        <f>VLOOKUP($H209,[3]IRA!$H$6:$BH$470,51,FALSE)</f>
        <v>0</v>
      </c>
      <c r="AX209" s="42">
        <f>VLOOKUP($H209,[3]IRA!$H$6:$BH$470,52,FALSE)</f>
        <v>0</v>
      </c>
      <c r="AY209" s="42">
        <f>VLOOKUP($H209,[3]IRA!$H$6:$BH$470,53,FALSE)</f>
        <v>0</v>
      </c>
      <c r="AZ209" s="23"/>
      <c r="BA209" s="23">
        <f t="shared" si="32"/>
        <v>1</v>
      </c>
      <c r="BB209" s="20">
        <f t="shared" si="33"/>
        <v>0</v>
      </c>
      <c r="BC209" s="42">
        <f>VLOOKUP($H209,[4]IRA!$H$7:$CH$471,68,FALSE)</f>
        <v>0</v>
      </c>
      <c r="BD209" s="42">
        <f>VLOOKUP($H209,[4]IRA!$H$7:$CH$471,69,FALSE)</f>
        <v>1</v>
      </c>
      <c r="BE209" s="42">
        <f>VLOOKUP($H209,[4]IRA!$H$7:$CH$471,70,FALSE)</f>
        <v>0</v>
      </c>
      <c r="BF209" s="42">
        <f>VLOOKUP($H209,[4]IRA!$H$7:$CH$471,71,FALSE)</f>
        <v>0</v>
      </c>
      <c r="BG209" s="42">
        <f>VLOOKUP($H209,[4]IRA!$H$7:$CH$471,72,FALSE)</f>
        <v>0</v>
      </c>
      <c r="BH209" s="42">
        <f>VLOOKUP($H209,[4]IRA!$H$7:$CH$471,73,FALSE)</f>
        <v>3</v>
      </c>
      <c r="BI209" s="42">
        <f>VLOOKUP($H209,[4]IRA!$H$7:$CH$471,74,FALSE)</f>
        <v>0</v>
      </c>
      <c r="BJ209" s="42">
        <f>VLOOKUP($H209,[4]IRA!$H$7:$CH$471,75,FALSE)</f>
        <v>0</v>
      </c>
      <c r="BK209" s="42">
        <f>VLOOKUP($H209,[4]IRA!$H$7:$CH$471,76,FALSE)</f>
        <v>2</v>
      </c>
      <c r="BL209" s="42">
        <f>VLOOKUP($H209,[4]IRA!$H$7:$CH$471,77,FALSE)</f>
        <v>1</v>
      </c>
      <c r="BM209" s="42">
        <f>VLOOKUP($H209,[4]IRA!$H$7:$CH$471,78,FALSE)</f>
        <v>0</v>
      </c>
      <c r="BN209" s="42">
        <f>VLOOKUP($H209,[4]IRA!$H$7:$CH$471,79,FALSE)</f>
        <v>0</v>
      </c>
      <c r="BO209" s="13"/>
      <c r="BP209" s="13">
        <f t="shared" si="34"/>
        <v>7</v>
      </c>
      <c r="BQ209" s="20">
        <f t="shared" si="35"/>
        <v>0</v>
      </c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  <c r="CT209" s="99"/>
      <c r="CU209" s="99"/>
      <c r="CV209" s="99"/>
      <c r="CW209" s="99"/>
      <c r="CX209" s="99"/>
      <c r="CY209" s="99"/>
      <c r="CZ209" s="99"/>
      <c r="DA209" s="99"/>
      <c r="DB209" s="99"/>
      <c r="DC209" s="99"/>
      <c r="DD209" s="99"/>
      <c r="DE209" s="99"/>
      <c r="DF209" s="99"/>
      <c r="DG209" s="99"/>
      <c r="DH209" s="99"/>
      <c r="DI209" s="99"/>
      <c r="DJ209" s="99"/>
      <c r="DK209" s="99"/>
      <c r="DL209" s="99"/>
      <c r="DM209" s="99"/>
      <c r="DN209" s="99"/>
    </row>
    <row r="210" spans="1:118" s="100" customFormat="1" ht="10.199999999999999" x14ac:dyDescent="0.2">
      <c r="A210" s="17" t="s">
        <v>434</v>
      </c>
      <c r="B210" s="17" t="s">
        <v>315</v>
      </c>
      <c r="C210" s="42">
        <v>401</v>
      </c>
      <c r="D210" s="16" t="s">
        <v>377</v>
      </c>
      <c r="E210" s="16" t="s">
        <v>434</v>
      </c>
      <c r="F210" s="17" t="s">
        <v>315</v>
      </c>
      <c r="G210" s="17" t="s">
        <v>824</v>
      </c>
      <c r="H210" s="17">
        <v>208</v>
      </c>
      <c r="I210" s="17" t="s">
        <v>317</v>
      </c>
      <c r="J210" s="43">
        <f>VLOOKUP($H210,[1]EDA!$H$6:$BH$470,42,FALSE)</f>
        <v>0</v>
      </c>
      <c r="K210" s="42">
        <f>VLOOKUP($H210,[1]EDA!$H$6:$BH$470,43,FALSE)</f>
        <v>1</v>
      </c>
      <c r="L210" s="42">
        <f>VLOOKUP($H210,[1]EDA!$H$6:$BH$470,44,FALSE)</f>
        <v>3</v>
      </c>
      <c r="M210" s="42">
        <f>VLOOKUP($H210,[1]EDA!$H$6:$BH$470,45,FALSE)</f>
        <v>0</v>
      </c>
      <c r="N210" s="42">
        <f>VLOOKUP($H210,[1]EDA!$H$6:$BH$470,46,FALSE)</f>
        <v>2</v>
      </c>
      <c r="O210" s="42">
        <f>VLOOKUP($H210,[1]EDA!$H$6:$BH$470,47,FALSE)</f>
        <v>0</v>
      </c>
      <c r="P210" s="42">
        <f>VLOOKUP($H210,[1]EDA!$H$6:$BH$470,48,FALSE)</f>
        <v>0</v>
      </c>
      <c r="Q210" s="42">
        <f>VLOOKUP($H210,[1]EDA!$H$6:$BH$470,49,FALSE)</f>
        <v>2</v>
      </c>
      <c r="R210" s="42">
        <f>VLOOKUP($H210,[1]EDA!$H$6:$BH$470,50,FALSE)</f>
        <v>0</v>
      </c>
      <c r="S210" s="42">
        <f>VLOOKUP($H210,[1]EDA!$H$6:$BH$470,51,FALSE)</f>
        <v>0</v>
      </c>
      <c r="T210" s="42">
        <f>VLOOKUP($H210,[1]EDA!$H$6:$BH$470,52,FALSE)</f>
        <v>0</v>
      </c>
      <c r="U210" s="42">
        <f>VLOOKUP($H210,[1]EDA!$H$6:$BH$470,53,FALSE)</f>
        <v>0</v>
      </c>
      <c r="V210" s="13"/>
      <c r="W210" s="13">
        <f t="shared" si="28"/>
        <v>8</v>
      </c>
      <c r="X210" s="20">
        <f t="shared" si="29"/>
        <v>0</v>
      </c>
      <c r="Y210" s="42">
        <f>VLOOKUP($H210,[2]EDA!$H$6:$AU$474,29,FALSE)</f>
        <v>0</v>
      </c>
      <c r="Z210" s="42">
        <f>VLOOKUP($H210,[2]EDA!$H$6:$AU$474,30,FALSE)</f>
        <v>0</v>
      </c>
      <c r="AA210" s="42">
        <f>VLOOKUP($H210,[2]EDA!$H$6:$AU$474,31,FALSE)</f>
        <v>0</v>
      </c>
      <c r="AB210" s="42">
        <f>VLOOKUP($H210,[2]EDA!$H$6:$AU$474,32,FALSE)</f>
        <v>0</v>
      </c>
      <c r="AC210" s="42">
        <f>VLOOKUP($H210,[2]EDA!$H$6:$AU$474,33,FALSE)</f>
        <v>0</v>
      </c>
      <c r="AD210" s="42">
        <f>VLOOKUP($H210,[2]EDA!$H$6:$AU$474,34,FALSE)</f>
        <v>0</v>
      </c>
      <c r="AE210" s="42">
        <f>VLOOKUP($H210,[2]EDA!$H$6:$AU$474,35,FALSE)</f>
        <v>0</v>
      </c>
      <c r="AF210" s="42">
        <f>VLOOKUP($H210,[2]EDA!$H$6:$AU$474,36,FALSE)</f>
        <v>0</v>
      </c>
      <c r="AG210" s="42">
        <f>VLOOKUP($H210,[2]EDA!$H$6:$AU$474,37,FALSE)</f>
        <v>0</v>
      </c>
      <c r="AH210" s="42">
        <f>VLOOKUP($H210,[2]EDA!$H$6:$AU$474,38,FALSE)</f>
        <v>0</v>
      </c>
      <c r="AI210" s="42">
        <f>VLOOKUP($H210,[2]EDA!$H$6:$AU$474,39,FALSE)</f>
        <v>0</v>
      </c>
      <c r="AJ210" s="42">
        <f>VLOOKUP($H210,[2]EDA!$H$6:$AU$474,40,FALSE)</f>
        <v>0</v>
      </c>
      <c r="AK210" s="23"/>
      <c r="AL210" s="45">
        <f t="shared" si="30"/>
        <v>0</v>
      </c>
      <c r="AM210" s="20">
        <f t="shared" si="31"/>
        <v>0</v>
      </c>
      <c r="AN210" s="42">
        <f>VLOOKUP($H210,[3]IRA!$H$6:$BH$470,42,FALSE)</f>
        <v>0</v>
      </c>
      <c r="AO210" s="42">
        <f>VLOOKUP($H210,[3]IRA!$H$6:$BH$470,43,FALSE)</f>
        <v>0</v>
      </c>
      <c r="AP210" s="42">
        <f>VLOOKUP($H210,[3]IRA!$H$6:$BH$470,44,FALSE)</f>
        <v>0</v>
      </c>
      <c r="AQ210" s="42">
        <f>VLOOKUP($H210,[3]IRA!$H$6:$BH$470,45,FALSE)</f>
        <v>0</v>
      </c>
      <c r="AR210" s="42">
        <f>VLOOKUP($H210,[3]IRA!$H$6:$BH$470,46,FALSE)</f>
        <v>0</v>
      </c>
      <c r="AS210" s="42">
        <f>VLOOKUP($H210,[3]IRA!$H$6:$BH$470,47,FALSE)</f>
        <v>0</v>
      </c>
      <c r="AT210" s="42">
        <f>VLOOKUP($H210,[3]IRA!$H$6:$BH$470,48,FALSE)</f>
        <v>0</v>
      </c>
      <c r="AU210" s="42">
        <f>VLOOKUP($H210,[3]IRA!$H$6:$BH$470,49,FALSE)</f>
        <v>0</v>
      </c>
      <c r="AV210" s="42">
        <f>VLOOKUP($H210,[3]IRA!$H$6:$BH$470,50,FALSE)</f>
        <v>0</v>
      </c>
      <c r="AW210" s="42">
        <f>VLOOKUP($H210,[3]IRA!$H$6:$BH$470,51,FALSE)</f>
        <v>0</v>
      </c>
      <c r="AX210" s="42">
        <f>VLOOKUP($H210,[3]IRA!$H$6:$BH$470,52,FALSE)</f>
        <v>0</v>
      </c>
      <c r="AY210" s="42">
        <f>VLOOKUP($H210,[3]IRA!$H$6:$BH$470,53,FALSE)</f>
        <v>0</v>
      </c>
      <c r="AZ210" s="23"/>
      <c r="BA210" s="23">
        <f t="shared" si="32"/>
        <v>0</v>
      </c>
      <c r="BB210" s="20">
        <f t="shared" si="33"/>
        <v>0</v>
      </c>
      <c r="BC210" s="42">
        <f>VLOOKUP($H210,[4]IRA!$H$7:$CH$471,68,FALSE)</f>
        <v>0</v>
      </c>
      <c r="BD210" s="42">
        <f>VLOOKUP($H210,[4]IRA!$H$7:$CH$471,69,FALSE)</f>
        <v>0</v>
      </c>
      <c r="BE210" s="42">
        <f>VLOOKUP($H210,[4]IRA!$H$7:$CH$471,70,FALSE)</f>
        <v>0</v>
      </c>
      <c r="BF210" s="42">
        <f>VLOOKUP($H210,[4]IRA!$H$7:$CH$471,71,FALSE)</f>
        <v>0</v>
      </c>
      <c r="BG210" s="42">
        <f>VLOOKUP($H210,[4]IRA!$H$7:$CH$471,72,FALSE)</f>
        <v>1</v>
      </c>
      <c r="BH210" s="42">
        <f>VLOOKUP($H210,[4]IRA!$H$7:$CH$471,73,FALSE)</f>
        <v>0</v>
      </c>
      <c r="BI210" s="42">
        <f>VLOOKUP($H210,[4]IRA!$H$7:$CH$471,74,FALSE)</f>
        <v>3</v>
      </c>
      <c r="BJ210" s="42">
        <f>VLOOKUP($H210,[4]IRA!$H$7:$CH$471,75,FALSE)</f>
        <v>1</v>
      </c>
      <c r="BK210" s="42">
        <f>VLOOKUP($H210,[4]IRA!$H$7:$CH$471,76,FALSE)</f>
        <v>2</v>
      </c>
      <c r="BL210" s="42">
        <f>VLOOKUP($H210,[4]IRA!$H$7:$CH$471,77,FALSE)</f>
        <v>0</v>
      </c>
      <c r="BM210" s="42">
        <f>VLOOKUP($H210,[4]IRA!$H$7:$CH$471,78,FALSE)</f>
        <v>0</v>
      </c>
      <c r="BN210" s="42">
        <f>VLOOKUP($H210,[4]IRA!$H$7:$CH$471,79,FALSE)</f>
        <v>0</v>
      </c>
      <c r="BO210" s="13"/>
      <c r="BP210" s="13">
        <f t="shared" si="34"/>
        <v>7</v>
      </c>
      <c r="BQ210" s="20">
        <f t="shared" si="35"/>
        <v>0</v>
      </c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  <c r="CT210" s="99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  <c r="DH210" s="99"/>
      <c r="DI210" s="99"/>
      <c r="DJ210" s="99"/>
      <c r="DK210" s="99"/>
      <c r="DL210" s="99"/>
      <c r="DM210" s="99"/>
      <c r="DN210" s="99"/>
    </row>
    <row r="211" spans="1:118" s="100" customFormat="1" ht="10.199999999999999" x14ac:dyDescent="0.2">
      <c r="A211" s="17" t="s">
        <v>434</v>
      </c>
      <c r="B211" s="17" t="s">
        <v>315</v>
      </c>
      <c r="C211" s="42">
        <v>401</v>
      </c>
      <c r="D211" s="16" t="s">
        <v>377</v>
      </c>
      <c r="E211" s="16" t="s">
        <v>434</v>
      </c>
      <c r="F211" s="17" t="s">
        <v>315</v>
      </c>
      <c r="G211" s="17" t="s">
        <v>832</v>
      </c>
      <c r="H211" s="17">
        <v>209</v>
      </c>
      <c r="I211" s="17" t="s">
        <v>314</v>
      </c>
      <c r="J211" s="43">
        <f>VLOOKUP($H211,[1]EDA!$H$6:$BH$470,42,FALSE)</f>
        <v>2</v>
      </c>
      <c r="K211" s="42">
        <f>VLOOKUP($H211,[1]EDA!$H$6:$BH$470,43,FALSE)</f>
        <v>7</v>
      </c>
      <c r="L211" s="42">
        <f>VLOOKUP($H211,[1]EDA!$H$6:$BH$470,44,FALSE)</f>
        <v>7</v>
      </c>
      <c r="M211" s="42">
        <f>VLOOKUP($H211,[1]EDA!$H$6:$BH$470,45,FALSE)</f>
        <v>3</v>
      </c>
      <c r="N211" s="42">
        <f>VLOOKUP($H211,[1]EDA!$H$6:$BH$470,46,FALSE)</f>
        <v>6</v>
      </c>
      <c r="O211" s="42">
        <f>VLOOKUP($H211,[1]EDA!$H$6:$BH$470,47,FALSE)</f>
        <v>4</v>
      </c>
      <c r="P211" s="42">
        <f>VLOOKUP($H211,[1]EDA!$H$6:$BH$470,48,FALSE)</f>
        <v>9</v>
      </c>
      <c r="Q211" s="42">
        <f>VLOOKUP($H211,[1]EDA!$H$6:$BH$470,49,FALSE)</f>
        <v>8</v>
      </c>
      <c r="R211" s="42">
        <f>VLOOKUP($H211,[1]EDA!$H$6:$BH$470,50,FALSE)</f>
        <v>10</v>
      </c>
      <c r="S211" s="42">
        <f>VLOOKUP($H211,[1]EDA!$H$6:$BH$470,51,FALSE)</f>
        <v>10</v>
      </c>
      <c r="T211" s="42">
        <f>VLOOKUP($H211,[1]EDA!$H$6:$BH$470,52,FALSE)</f>
        <v>0</v>
      </c>
      <c r="U211" s="42">
        <f>VLOOKUP($H211,[1]EDA!$H$6:$BH$470,53,FALSE)</f>
        <v>0</v>
      </c>
      <c r="V211" s="13"/>
      <c r="W211" s="13">
        <f t="shared" si="28"/>
        <v>66</v>
      </c>
      <c r="X211" s="20">
        <f t="shared" si="29"/>
        <v>0</v>
      </c>
      <c r="Y211" s="42">
        <f>VLOOKUP($H211,[2]EDA!$H$6:$AU$474,29,FALSE)</f>
        <v>0</v>
      </c>
      <c r="Z211" s="42">
        <f>VLOOKUP($H211,[2]EDA!$H$6:$AU$474,30,FALSE)</f>
        <v>0</v>
      </c>
      <c r="AA211" s="42">
        <f>VLOOKUP($H211,[2]EDA!$H$6:$AU$474,31,FALSE)</f>
        <v>0</v>
      </c>
      <c r="AB211" s="42">
        <f>VLOOKUP($H211,[2]EDA!$H$6:$AU$474,32,FALSE)</f>
        <v>0</v>
      </c>
      <c r="AC211" s="42">
        <f>VLOOKUP($H211,[2]EDA!$H$6:$AU$474,33,FALSE)</f>
        <v>0</v>
      </c>
      <c r="AD211" s="42">
        <f>VLOOKUP($H211,[2]EDA!$H$6:$AU$474,34,FALSE)</f>
        <v>0</v>
      </c>
      <c r="AE211" s="42">
        <f>VLOOKUP($H211,[2]EDA!$H$6:$AU$474,35,FALSE)</f>
        <v>0</v>
      </c>
      <c r="AF211" s="42">
        <f>VLOOKUP($H211,[2]EDA!$H$6:$AU$474,36,FALSE)</f>
        <v>0</v>
      </c>
      <c r="AG211" s="42">
        <f>VLOOKUP($H211,[2]EDA!$H$6:$AU$474,37,FALSE)</f>
        <v>0</v>
      </c>
      <c r="AH211" s="42">
        <f>VLOOKUP($H211,[2]EDA!$H$6:$AU$474,38,FALSE)</f>
        <v>0</v>
      </c>
      <c r="AI211" s="42">
        <f>VLOOKUP($H211,[2]EDA!$H$6:$AU$474,39,FALSE)</f>
        <v>0</v>
      </c>
      <c r="AJ211" s="42">
        <f>VLOOKUP($H211,[2]EDA!$H$6:$AU$474,40,FALSE)</f>
        <v>0</v>
      </c>
      <c r="AK211" s="23"/>
      <c r="AL211" s="45">
        <f t="shared" si="30"/>
        <v>0</v>
      </c>
      <c r="AM211" s="20">
        <f t="shared" si="31"/>
        <v>0</v>
      </c>
      <c r="AN211" s="42">
        <f>VLOOKUP($H211,[3]IRA!$H$6:$BH$470,42,FALSE)</f>
        <v>0</v>
      </c>
      <c r="AO211" s="42">
        <f>VLOOKUP($H211,[3]IRA!$H$6:$BH$470,43,FALSE)</f>
        <v>0</v>
      </c>
      <c r="AP211" s="42">
        <f>VLOOKUP($H211,[3]IRA!$H$6:$BH$470,44,FALSE)</f>
        <v>0</v>
      </c>
      <c r="AQ211" s="42">
        <f>VLOOKUP($H211,[3]IRA!$H$6:$BH$470,45,FALSE)</f>
        <v>0</v>
      </c>
      <c r="AR211" s="42">
        <f>VLOOKUP($H211,[3]IRA!$H$6:$BH$470,46,FALSE)</f>
        <v>0</v>
      </c>
      <c r="AS211" s="42">
        <f>VLOOKUP($H211,[3]IRA!$H$6:$BH$470,47,FALSE)</f>
        <v>0</v>
      </c>
      <c r="AT211" s="42">
        <f>VLOOKUP($H211,[3]IRA!$H$6:$BH$470,48,FALSE)</f>
        <v>0</v>
      </c>
      <c r="AU211" s="42">
        <f>VLOOKUP($H211,[3]IRA!$H$6:$BH$470,49,FALSE)</f>
        <v>2</v>
      </c>
      <c r="AV211" s="42">
        <f>VLOOKUP($H211,[3]IRA!$H$6:$BH$470,50,FALSE)</f>
        <v>3</v>
      </c>
      <c r="AW211" s="42">
        <f>VLOOKUP($H211,[3]IRA!$H$6:$BH$470,51,FALSE)</f>
        <v>0</v>
      </c>
      <c r="AX211" s="42">
        <f>VLOOKUP($H211,[3]IRA!$H$6:$BH$470,52,FALSE)</f>
        <v>0</v>
      </c>
      <c r="AY211" s="42">
        <f>VLOOKUP($H211,[3]IRA!$H$6:$BH$470,53,FALSE)</f>
        <v>0</v>
      </c>
      <c r="AZ211" s="23"/>
      <c r="BA211" s="23">
        <f t="shared" si="32"/>
        <v>5</v>
      </c>
      <c r="BB211" s="20">
        <f t="shared" si="33"/>
        <v>0</v>
      </c>
      <c r="BC211" s="42">
        <f>VLOOKUP($H211,[4]IRA!$H$7:$CH$471,68,FALSE)</f>
        <v>2</v>
      </c>
      <c r="BD211" s="42">
        <f>VLOOKUP($H211,[4]IRA!$H$7:$CH$471,69,FALSE)</f>
        <v>5</v>
      </c>
      <c r="BE211" s="42">
        <f>VLOOKUP($H211,[4]IRA!$H$7:$CH$471,70,FALSE)</f>
        <v>11</v>
      </c>
      <c r="BF211" s="42">
        <f>VLOOKUP($H211,[4]IRA!$H$7:$CH$471,71,FALSE)</f>
        <v>12</v>
      </c>
      <c r="BG211" s="42">
        <f>VLOOKUP($H211,[4]IRA!$H$7:$CH$471,72,FALSE)</f>
        <v>7</v>
      </c>
      <c r="BH211" s="42">
        <f>VLOOKUP($H211,[4]IRA!$H$7:$CH$471,73,FALSE)</f>
        <v>5</v>
      </c>
      <c r="BI211" s="42">
        <f>VLOOKUP($H211,[4]IRA!$H$7:$CH$471,74,FALSE)</f>
        <v>2</v>
      </c>
      <c r="BJ211" s="42">
        <f>VLOOKUP($H211,[4]IRA!$H$7:$CH$471,75,FALSE)</f>
        <v>7</v>
      </c>
      <c r="BK211" s="42">
        <f>VLOOKUP($H211,[4]IRA!$H$7:$CH$471,76,FALSE)</f>
        <v>15</v>
      </c>
      <c r="BL211" s="42">
        <f>VLOOKUP($H211,[4]IRA!$H$7:$CH$471,77,FALSE)</f>
        <v>0</v>
      </c>
      <c r="BM211" s="42">
        <f>VLOOKUP($H211,[4]IRA!$H$7:$CH$471,78,FALSE)</f>
        <v>0</v>
      </c>
      <c r="BN211" s="42">
        <f>VLOOKUP($H211,[4]IRA!$H$7:$CH$471,79,FALSE)</f>
        <v>0</v>
      </c>
      <c r="BO211" s="13"/>
      <c r="BP211" s="13">
        <f t="shared" si="34"/>
        <v>66</v>
      </c>
      <c r="BQ211" s="20">
        <f t="shared" si="35"/>
        <v>0</v>
      </c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99"/>
      <c r="CW211" s="99"/>
      <c r="CX211" s="99"/>
      <c r="CY211" s="99"/>
      <c r="CZ211" s="99"/>
      <c r="DA211" s="99"/>
      <c r="DB211" s="99"/>
      <c r="DC211" s="99"/>
      <c r="DD211" s="99"/>
      <c r="DE211" s="99"/>
      <c r="DF211" s="99"/>
      <c r="DG211" s="99"/>
      <c r="DH211" s="99"/>
      <c r="DI211" s="99"/>
      <c r="DJ211" s="99"/>
      <c r="DK211" s="99"/>
      <c r="DL211" s="99"/>
      <c r="DM211" s="99"/>
      <c r="DN211" s="99"/>
    </row>
    <row r="212" spans="1:118" s="100" customFormat="1" ht="10.199999999999999" x14ac:dyDescent="0.2">
      <c r="A212" s="17" t="s">
        <v>434</v>
      </c>
      <c r="B212" s="17" t="s">
        <v>377</v>
      </c>
      <c r="C212" s="42">
        <v>401</v>
      </c>
      <c r="D212" s="16" t="s">
        <v>377</v>
      </c>
      <c r="E212" s="16" t="s">
        <v>434</v>
      </c>
      <c r="F212" s="17" t="s">
        <v>377</v>
      </c>
      <c r="G212" s="17" t="s">
        <v>832</v>
      </c>
      <c r="H212" s="17">
        <v>211</v>
      </c>
      <c r="I212" s="17" t="s">
        <v>391</v>
      </c>
      <c r="J212" s="43">
        <f>VLOOKUP($H212,[1]EDA!$H$6:$BH$470,42,FALSE)</f>
        <v>0</v>
      </c>
      <c r="K212" s="42">
        <f>VLOOKUP($H212,[1]EDA!$H$6:$BH$470,43,FALSE)</f>
        <v>4</v>
      </c>
      <c r="L212" s="42">
        <f>VLOOKUP($H212,[1]EDA!$H$6:$BH$470,44,FALSE)</f>
        <v>5</v>
      </c>
      <c r="M212" s="42">
        <f>VLOOKUP($H212,[1]EDA!$H$6:$BH$470,45,FALSE)</f>
        <v>3</v>
      </c>
      <c r="N212" s="42">
        <f>VLOOKUP($H212,[1]EDA!$H$6:$BH$470,46,FALSE)</f>
        <v>2</v>
      </c>
      <c r="O212" s="42">
        <f>VLOOKUP($H212,[1]EDA!$H$6:$BH$470,47,FALSE)</f>
        <v>0</v>
      </c>
      <c r="P212" s="42">
        <f>VLOOKUP($H212,[1]EDA!$H$6:$BH$470,48,FALSE)</f>
        <v>6</v>
      </c>
      <c r="Q212" s="42">
        <f>VLOOKUP($H212,[1]EDA!$H$6:$BH$470,49,FALSE)</f>
        <v>12</v>
      </c>
      <c r="R212" s="42">
        <f>VLOOKUP($H212,[1]EDA!$H$6:$BH$470,50,FALSE)</f>
        <v>10</v>
      </c>
      <c r="S212" s="42">
        <f>VLOOKUP($H212,[1]EDA!$H$6:$BH$470,51,FALSE)</f>
        <v>6</v>
      </c>
      <c r="T212" s="42">
        <f>VLOOKUP($H212,[1]EDA!$H$6:$BH$470,52,FALSE)</f>
        <v>0</v>
      </c>
      <c r="U212" s="42">
        <f>VLOOKUP($H212,[1]EDA!$H$6:$BH$470,53,FALSE)</f>
        <v>0</v>
      </c>
      <c r="V212" s="13"/>
      <c r="W212" s="13">
        <f t="shared" si="28"/>
        <v>48</v>
      </c>
      <c r="X212" s="20">
        <f t="shared" si="29"/>
        <v>0</v>
      </c>
      <c r="Y212" s="42">
        <f>VLOOKUP($H212,[2]EDA!$H$6:$AU$474,29,FALSE)</f>
        <v>0</v>
      </c>
      <c r="Z212" s="42">
        <f>VLOOKUP($H212,[2]EDA!$H$6:$AU$474,30,FALSE)</f>
        <v>0</v>
      </c>
      <c r="AA212" s="42">
        <f>VLOOKUP($H212,[2]EDA!$H$6:$AU$474,31,FALSE)</f>
        <v>0</v>
      </c>
      <c r="AB212" s="42">
        <f>VLOOKUP($H212,[2]EDA!$H$6:$AU$474,32,FALSE)</f>
        <v>0</v>
      </c>
      <c r="AC212" s="42">
        <f>VLOOKUP($H212,[2]EDA!$H$6:$AU$474,33,FALSE)</f>
        <v>0</v>
      </c>
      <c r="AD212" s="42">
        <f>VLOOKUP($H212,[2]EDA!$H$6:$AU$474,34,FALSE)</f>
        <v>0</v>
      </c>
      <c r="AE212" s="42">
        <f>VLOOKUP($H212,[2]EDA!$H$6:$AU$474,35,FALSE)</f>
        <v>0</v>
      </c>
      <c r="AF212" s="42">
        <f>VLOOKUP($H212,[2]EDA!$H$6:$AU$474,36,FALSE)</f>
        <v>0</v>
      </c>
      <c r="AG212" s="42">
        <f>VLOOKUP($H212,[2]EDA!$H$6:$AU$474,37,FALSE)</f>
        <v>0</v>
      </c>
      <c r="AH212" s="42">
        <f>VLOOKUP($H212,[2]EDA!$H$6:$AU$474,38,FALSE)</f>
        <v>0</v>
      </c>
      <c r="AI212" s="42">
        <f>VLOOKUP($H212,[2]EDA!$H$6:$AU$474,39,FALSE)</f>
        <v>0</v>
      </c>
      <c r="AJ212" s="42">
        <f>VLOOKUP($H212,[2]EDA!$H$6:$AU$474,40,FALSE)</f>
        <v>0</v>
      </c>
      <c r="AK212" s="23"/>
      <c r="AL212" s="45">
        <f t="shared" si="30"/>
        <v>0</v>
      </c>
      <c r="AM212" s="20">
        <f t="shared" si="31"/>
        <v>0</v>
      </c>
      <c r="AN212" s="42">
        <f>VLOOKUP($H212,[3]IRA!$H$6:$BH$470,42,FALSE)</f>
        <v>0</v>
      </c>
      <c r="AO212" s="42">
        <f>VLOOKUP($H212,[3]IRA!$H$6:$BH$470,43,FALSE)</f>
        <v>0</v>
      </c>
      <c r="AP212" s="42">
        <f>VLOOKUP($H212,[3]IRA!$H$6:$BH$470,44,FALSE)</f>
        <v>1</v>
      </c>
      <c r="AQ212" s="42">
        <f>VLOOKUP($H212,[3]IRA!$H$6:$BH$470,45,FALSE)</f>
        <v>0</v>
      </c>
      <c r="AR212" s="42">
        <f>VLOOKUP($H212,[3]IRA!$H$6:$BH$470,46,FALSE)</f>
        <v>1</v>
      </c>
      <c r="AS212" s="42">
        <f>VLOOKUP($H212,[3]IRA!$H$6:$BH$470,47,FALSE)</f>
        <v>0</v>
      </c>
      <c r="AT212" s="42">
        <f>VLOOKUP($H212,[3]IRA!$H$6:$BH$470,48,FALSE)</f>
        <v>0</v>
      </c>
      <c r="AU212" s="42">
        <f>VLOOKUP($H212,[3]IRA!$H$6:$BH$470,49,FALSE)</f>
        <v>1</v>
      </c>
      <c r="AV212" s="42">
        <f>VLOOKUP($H212,[3]IRA!$H$6:$BH$470,50,FALSE)</f>
        <v>0</v>
      </c>
      <c r="AW212" s="42">
        <f>VLOOKUP($H212,[3]IRA!$H$6:$BH$470,51,FALSE)</f>
        <v>1</v>
      </c>
      <c r="AX212" s="42">
        <f>VLOOKUP($H212,[3]IRA!$H$6:$BH$470,52,FALSE)</f>
        <v>0</v>
      </c>
      <c r="AY212" s="42">
        <f>VLOOKUP($H212,[3]IRA!$H$6:$BH$470,53,FALSE)</f>
        <v>0</v>
      </c>
      <c r="AZ212" s="23"/>
      <c r="BA212" s="23">
        <f t="shared" si="32"/>
        <v>4</v>
      </c>
      <c r="BB212" s="20">
        <f t="shared" si="33"/>
        <v>0</v>
      </c>
      <c r="BC212" s="42">
        <f>VLOOKUP($H212,[4]IRA!$H$7:$CH$471,68,FALSE)</f>
        <v>5</v>
      </c>
      <c r="BD212" s="42">
        <f>VLOOKUP($H212,[4]IRA!$H$7:$CH$471,69,FALSE)</f>
        <v>14</v>
      </c>
      <c r="BE212" s="42">
        <f>VLOOKUP($H212,[4]IRA!$H$7:$CH$471,70,FALSE)</f>
        <v>25</v>
      </c>
      <c r="BF212" s="42">
        <f>VLOOKUP($H212,[4]IRA!$H$7:$CH$471,71,FALSE)</f>
        <v>16</v>
      </c>
      <c r="BG212" s="42">
        <f>VLOOKUP($H212,[4]IRA!$H$7:$CH$471,72,FALSE)</f>
        <v>12</v>
      </c>
      <c r="BH212" s="42">
        <f>VLOOKUP($H212,[4]IRA!$H$7:$CH$471,73,FALSE)</f>
        <v>8</v>
      </c>
      <c r="BI212" s="42">
        <f>VLOOKUP($H212,[4]IRA!$H$7:$CH$471,74,FALSE)</f>
        <v>24</v>
      </c>
      <c r="BJ212" s="42">
        <f>VLOOKUP($H212,[4]IRA!$H$7:$CH$471,75,FALSE)</f>
        <v>16</v>
      </c>
      <c r="BK212" s="42">
        <f>VLOOKUP($H212,[4]IRA!$H$7:$CH$471,76,FALSE)</f>
        <v>19</v>
      </c>
      <c r="BL212" s="42">
        <f>VLOOKUP($H212,[4]IRA!$H$7:$CH$471,77,FALSE)</f>
        <v>18</v>
      </c>
      <c r="BM212" s="42">
        <f>VLOOKUP($H212,[4]IRA!$H$7:$CH$471,78,FALSE)</f>
        <v>0</v>
      </c>
      <c r="BN212" s="42">
        <f>VLOOKUP($H212,[4]IRA!$H$7:$CH$471,79,FALSE)</f>
        <v>0</v>
      </c>
      <c r="BO212" s="13"/>
      <c r="BP212" s="13">
        <f t="shared" si="34"/>
        <v>157</v>
      </c>
      <c r="BQ212" s="20">
        <f t="shared" si="35"/>
        <v>0</v>
      </c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  <c r="CT212" s="99"/>
      <c r="CU212" s="99"/>
      <c r="CV212" s="99"/>
      <c r="CW212" s="99"/>
      <c r="CX212" s="99"/>
      <c r="CY212" s="99"/>
      <c r="CZ212" s="99"/>
      <c r="DA212" s="99"/>
      <c r="DB212" s="99"/>
      <c r="DC212" s="99"/>
      <c r="DD212" s="99"/>
      <c r="DE212" s="99"/>
      <c r="DF212" s="99"/>
      <c r="DG212" s="99"/>
      <c r="DH212" s="99"/>
      <c r="DI212" s="99"/>
      <c r="DJ212" s="99"/>
      <c r="DK212" s="99"/>
      <c r="DL212" s="99"/>
      <c r="DM212" s="99"/>
      <c r="DN212" s="99"/>
    </row>
    <row r="213" spans="1:118" s="100" customFormat="1" ht="10.199999999999999" x14ac:dyDescent="0.2">
      <c r="A213" s="17" t="s">
        <v>434</v>
      </c>
      <c r="B213" s="17" t="s">
        <v>377</v>
      </c>
      <c r="C213" s="42">
        <v>401</v>
      </c>
      <c r="D213" s="16" t="s">
        <v>377</v>
      </c>
      <c r="E213" s="16" t="s">
        <v>434</v>
      </c>
      <c r="F213" s="17" t="s">
        <v>377</v>
      </c>
      <c r="G213" s="17" t="s">
        <v>836</v>
      </c>
      <c r="H213" s="17">
        <v>212</v>
      </c>
      <c r="I213" s="17" t="s">
        <v>389</v>
      </c>
      <c r="J213" s="43">
        <f>VLOOKUP($H213,[1]EDA!$H$6:$BH$470,42,FALSE)</f>
        <v>2</v>
      </c>
      <c r="K213" s="42">
        <f>VLOOKUP($H213,[1]EDA!$H$6:$BH$470,43,FALSE)</f>
        <v>17</v>
      </c>
      <c r="L213" s="42">
        <f>VLOOKUP($H213,[1]EDA!$H$6:$BH$470,44,FALSE)</f>
        <v>10</v>
      </c>
      <c r="M213" s="42">
        <f>VLOOKUP($H213,[1]EDA!$H$6:$BH$470,45,FALSE)</f>
        <v>6</v>
      </c>
      <c r="N213" s="42">
        <f>VLOOKUP($H213,[1]EDA!$H$6:$BH$470,46,FALSE)</f>
        <v>13</v>
      </c>
      <c r="O213" s="42">
        <f>VLOOKUP($H213,[1]EDA!$H$6:$BH$470,47,FALSE)</f>
        <v>12</v>
      </c>
      <c r="P213" s="42">
        <f>VLOOKUP($H213,[1]EDA!$H$6:$BH$470,48,FALSE)</f>
        <v>20</v>
      </c>
      <c r="Q213" s="42">
        <f>VLOOKUP($H213,[1]EDA!$H$6:$BH$470,49,FALSE)</f>
        <v>16</v>
      </c>
      <c r="R213" s="42">
        <f>VLOOKUP($H213,[1]EDA!$H$6:$BH$470,50,FALSE)</f>
        <v>13</v>
      </c>
      <c r="S213" s="42">
        <f>VLOOKUP($H213,[1]EDA!$H$6:$BH$470,51,FALSE)</f>
        <v>4</v>
      </c>
      <c r="T213" s="42">
        <f>VLOOKUP($H213,[1]EDA!$H$6:$BH$470,52,FALSE)</f>
        <v>0</v>
      </c>
      <c r="U213" s="42">
        <f>VLOOKUP($H213,[1]EDA!$H$6:$BH$470,53,FALSE)</f>
        <v>0</v>
      </c>
      <c r="V213" s="13"/>
      <c r="W213" s="13">
        <f t="shared" si="28"/>
        <v>113</v>
      </c>
      <c r="X213" s="20">
        <f t="shared" si="29"/>
        <v>0</v>
      </c>
      <c r="Y213" s="42">
        <f>VLOOKUP($H213,[2]EDA!$H$6:$AU$474,29,FALSE)</f>
        <v>1</v>
      </c>
      <c r="Z213" s="42">
        <f>VLOOKUP($H213,[2]EDA!$H$6:$AU$474,30,FALSE)</f>
        <v>1</v>
      </c>
      <c r="AA213" s="42">
        <f>VLOOKUP($H213,[2]EDA!$H$6:$AU$474,31,FALSE)</f>
        <v>0</v>
      </c>
      <c r="AB213" s="42">
        <f>VLOOKUP($H213,[2]EDA!$H$6:$AU$474,32,FALSE)</f>
        <v>0</v>
      </c>
      <c r="AC213" s="42">
        <f>VLOOKUP($H213,[2]EDA!$H$6:$AU$474,33,FALSE)</f>
        <v>0</v>
      </c>
      <c r="AD213" s="42">
        <f>VLOOKUP($H213,[2]EDA!$H$6:$AU$474,34,FALSE)</f>
        <v>1</v>
      </c>
      <c r="AE213" s="42">
        <f>VLOOKUP($H213,[2]EDA!$H$6:$AU$474,35,FALSE)</f>
        <v>0</v>
      </c>
      <c r="AF213" s="42">
        <f>VLOOKUP($H213,[2]EDA!$H$6:$AU$474,36,FALSE)</f>
        <v>0</v>
      </c>
      <c r="AG213" s="42">
        <f>VLOOKUP($H213,[2]EDA!$H$6:$AU$474,37,FALSE)</f>
        <v>2</v>
      </c>
      <c r="AH213" s="42">
        <f>VLOOKUP($H213,[2]EDA!$H$6:$AU$474,38,FALSE)</f>
        <v>0</v>
      </c>
      <c r="AI213" s="42">
        <f>VLOOKUP($H213,[2]EDA!$H$6:$AU$474,39,FALSE)</f>
        <v>0</v>
      </c>
      <c r="AJ213" s="42">
        <f>VLOOKUP($H213,[2]EDA!$H$6:$AU$474,40,FALSE)</f>
        <v>0</v>
      </c>
      <c r="AK213" s="23"/>
      <c r="AL213" s="45">
        <f t="shared" si="30"/>
        <v>5</v>
      </c>
      <c r="AM213" s="20">
        <f t="shared" si="31"/>
        <v>0</v>
      </c>
      <c r="AN213" s="42">
        <f>VLOOKUP($H213,[3]IRA!$H$6:$BH$470,42,FALSE)</f>
        <v>0</v>
      </c>
      <c r="AO213" s="42">
        <f>VLOOKUP($H213,[3]IRA!$H$6:$BH$470,43,FALSE)</f>
        <v>7</v>
      </c>
      <c r="AP213" s="42">
        <f>VLOOKUP($H213,[3]IRA!$H$6:$BH$470,44,FALSE)</f>
        <v>6</v>
      </c>
      <c r="AQ213" s="42">
        <f>VLOOKUP($H213,[3]IRA!$H$6:$BH$470,45,FALSE)</f>
        <v>2</v>
      </c>
      <c r="AR213" s="42">
        <f>VLOOKUP($H213,[3]IRA!$H$6:$BH$470,46,FALSE)</f>
        <v>2</v>
      </c>
      <c r="AS213" s="42">
        <f>VLOOKUP($H213,[3]IRA!$H$6:$BH$470,47,FALSE)</f>
        <v>0</v>
      </c>
      <c r="AT213" s="42">
        <f>VLOOKUP($H213,[3]IRA!$H$6:$BH$470,48,FALSE)</f>
        <v>6</v>
      </c>
      <c r="AU213" s="42">
        <f>VLOOKUP($H213,[3]IRA!$H$6:$BH$470,49,FALSE)</f>
        <v>1</v>
      </c>
      <c r="AV213" s="42">
        <f>VLOOKUP($H213,[3]IRA!$H$6:$BH$470,50,FALSE)</f>
        <v>2</v>
      </c>
      <c r="AW213" s="42">
        <f>VLOOKUP($H213,[3]IRA!$H$6:$BH$470,51,FALSE)</f>
        <v>0</v>
      </c>
      <c r="AX213" s="42">
        <f>VLOOKUP($H213,[3]IRA!$H$6:$BH$470,52,FALSE)</f>
        <v>0</v>
      </c>
      <c r="AY213" s="42">
        <f>VLOOKUP($H213,[3]IRA!$H$6:$BH$470,53,FALSE)</f>
        <v>0</v>
      </c>
      <c r="AZ213" s="23"/>
      <c r="BA213" s="23">
        <f t="shared" si="32"/>
        <v>26</v>
      </c>
      <c r="BB213" s="20">
        <f t="shared" si="33"/>
        <v>0</v>
      </c>
      <c r="BC213" s="42">
        <f>VLOOKUP($H213,[4]IRA!$H$7:$CH$471,68,FALSE)</f>
        <v>21</v>
      </c>
      <c r="BD213" s="42">
        <f>VLOOKUP($H213,[4]IRA!$H$7:$CH$471,69,FALSE)</f>
        <v>33</v>
      </c>
      <c r="BE213" s="42">
        <f>VLOOKUP($H213,[4]IRA!$H$7:$CH$471,70,FALSE)</f>
        <v>36</v>
      </c>
      <c r="BF213" s="42">
        <f>VLOOKUP($H213,[4]IRA!$H$7:$CH$471,71,FALSE)</f>
        <v>39</v>
      </c>
      <c r="BG213" s="42">
        <f>VLOOKUP($H213,[4]IRA!$H$7:$CH$471,72,FALSE)</f>
        <v>52</v>
      </c>
      <c r="BH213" s="42">
        <f>VLOOKUP($H213,[4]IRA!$H$7:$CH$471,73,FALSE)</f>
        <v>49</v>
      </c>
      <c r="BI213" s="42">
        <f>VLOOKUP($H213,[4]IRA!$H$7:$CH$471,74,FALSE)</f>
        <v>60</v>
      </c>
      <c r="BJ213" s="42">
        <f>VLOOKUP($H213,[4]IRA!$H$7:$CH$471,75,FALSE)</f>
        <v>67</v>
      </c>
      <c r="BK213" s="42">
        <f>VLOOKUP($H213,[4]IRA!$H$7:$CH$471,76,FALSE)</f>
        <v>62</v>
      </c>
      <c r="BL213" s="42">
        <f>VLOOKUP($H213,[4]IRA!$H$7:$CH$471,77,FALSE)</f>
        <v>43</v>
      </c>
      <c r="BM213" s="42">
        <f>VLOOKUP($H213,[4]IRA!$H$7:$CH$471,78,FALSE)</f>
        <v>0</v>
      </c>
      <c r="BN213" s="42">
        <f>VLOOKUP($H213,[4]IRA!$H$7:$CH$471,79,FALSE)</f>
        <v>0</v>
      </c>
      <c r="BO213" s="13"/>
      <c r="BP213" s="13">
        <f t="shared" si="34"/>
        <v>462</v>
      </c>
      <c r="BQ213" s="20">
        <f t="shared" si="35"/>
        <v>0</v>
      </c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  <c r="CT213" s="99"/>
      <c r="CU213" s="99"/>
      <c r="CV213" s="99"/>
      <c r="CW213" s="99"/>
      <c r="CX213" s="99"/>
      <c r="CY213" s="99"/>
      <c r="CZ213" s="99"/>
      <c r="DA213" s="99"/>
      <c r="DB213" s="99"/>
      <c r="DC213" s="99"/>
      <c r="DD213" s="99"/>
      <c r="DE213" s="99"/>
      <c r="DF213" s="99"/>
      <c r="DG213" s="99"/>
      <c r="DH213" s="99"/>
      <c r="DI213" s="99"/>
      <c r="DJ213" s="99"/>
      <c r="DK213" s="99"/>
      <c r="DL213" s="99"/>
      <c r="DM213" s="99"/>
      <c r="DN213" s="99"/>
    </row>
    <row r="214" spans="1:118" s="100" customFormat="1" ht="10.199999999999999" x14ac:dyDescent="0.2">
      <c r="A214" s="17" t="s">
        <v>434</v>
      </c>
      <c r="B214" s="17" t="s">
        <v>377</v>
      </c>
      <c r="C214" s="42">
        <v>401</v>
      </c>
      <c r="D214" s="16" t="s">
        <v>377</v>
      </c>
      <c r="E214" s="16" t="s">
        <v>434</v>
      </c>
      <c r="F214" s="17" t="s">
        <v>377</v>
      </c>
      <c r="G214" s="17" t="s">
        <v>824</v>
      </c>
      <c r="H214" s="17">
        <v>213</v>
      </c>
      <c r="I214" s="17" t="s">
        <v>404</v>
      </c>
      <c r="J214" s="43">
        <f>VLOOKUP($H214,[1]EDA!$H$6:$BH$470,42,FALSE)</f>
        <v>1</v>
      </c>
      <c r="K214" s="42">
        <f>VLOOKUP($H214,[1]EDA!$H$6:$BH$470,43,FALSE)</f>
        <v>1</v>
      </c>
      <c r="L214" s="42">
        <f>VLOOKUP($H214,[1]EDA!$H$6:$BH$470,44,FALSE)</f>
        <v>2</v>
      </c>
      <c r="M214" s="42">
        <f>VLOOKUP($H214,[1]EDA!$H$6:$BH$470,45,FALSE)</f>
        <v>0</v>
      </c>
      <c r="N214" s="42">
        <f>VLOOKUP($H214,[1]EDA!$H$6:$BH$470,46,FALSE)</f>
        <v>0</v>
      </c>
      <c r="O214" s="42">
        <f>VLOOKUP($H214,[1]EDA!$H$6:$BH$470,47,FALSE)</f>
        <v>1</v>
      </c>
      <c r="P214" s="42">
        <f>VLOOKUP($H214,[1]EDA!$H$6:$BH$470,48,FALSE)</f>
        <v>0</v>
      </c>
      <c r="Q214" s="42">
        <f>VLOOKUP($H214,[1]EDA!$H$6:$BH$470,49,FALSE)</f>
        <v>0</v>
      </c>
      <c r="R214" s="42">
        <f>VLOOKUP($H214,[1]EDA!$H$6:$BH$470,50,FALSE)</f>
        <v>0</v>
      </c>
      <c r="S214" s="42">
        <f>VLOOKUP($H214,[1]EDA!$H$6:$BH$470,51,FALSE)</f>
        <v>0</v>
      </c>
      <c r="T214" s="42">
        <f>VLOOKUP($H214,[1]EDA!$H$6:$BH$470,52,FALSE)</f>
        <v>0</v>
      </c>
      <c r="U214" s="42">
        <f>VLOOKUP($H214,[1]EDA!$H$6:$BH$470,53,FALSE)</f>
        <v>0</v>
      </c>
      <c r="V214" s="13"/>
      <c r="W214" s="13">
        <f t="shared" si="28"/>
        <v>5</v>
      </c>
      <c r="X214" s="20">
        <f t="shared" si="29"/>
        <v>0</v>
      </c>
      <c r="Y214" s="42">
        <f>VLOOKUP($H214,[2]EDA!$H$6:$AU$474,29,FALSE)</f>
        <v>0</v>
      </c>
      <c r="Z214" s="42">
        <f>VLOOKUP($H214,[2]EDA!$H$6:$AU$474,30,FALSE)</f>
        <v>0</v>
      </c>
      <c r="AA214" s="42">
        <f>VLOOKUP($H214,[2]EDA!$H$6:$AU$474,31,FALSE)</f>
        <v>0</v>
      </c>
      <c r="AB214" s="42">
        <f>VLOOKUP($H214,[2]EDA!$H$6:$AU$474,32,FALSE)</f>
        <v>0</v>
      </c>
      <c r="AC214" s="42">
        <f>VLOOKUP($H214,[2]EDA!$H$6:$AU$474,33,FALSE)</f>
        <v>0</v>
      </c>
      <c r="AD214" s="42">
        <f>VLOOKUP($H214,[2]EDA!$H$6:$AU$474,34,FALSE)</f>
        <v>0</v>
      </c>
      <c r="AE214" s="42">
        <f>VLOOKUP($H214,[2]EDA!$H$6:$AU$474,35,FALSE)</f>
        <v>0</v>
      </c>
      <c r="AF214" s="42">
        <f>VLOOKUP($H214,[2]EDA!$H$6:$AU$474,36,FALSE)</f>
        <v>0</v>
      </c>
      <c r="AG214" s="42">
        <f>VLOOKUP($H214,[2]EDA!$H$6:$AU$474,37,FALSE)</f>
        <v>0</v>
      </c>
      <c r="AH214" s="42">
        <f>VLOOKUP($H214,[2]EDA!$H$6:$AU$474,38,FALSE)</f>
        <v>0</v>
      </c>
      <c r="AI214" s="42">
        <f>VLOOKUP($H214,[2]EDA!$H$6:$AU$474,39,FALSE)</f>
        <v>0</v>
      </c>
      <c r="AJ214" s="42">
        <f>VLOOKUP($H214,[2]EDA!$H$6:$AU$474,40,FALSE)</f>
        <v>0</v>
      </c>
      <c r="AK214" s="23"/>
      <c r="AL214" s="45">
        <f t="shared" si="30"/>
        <v>0</v>
      </c>
      <c r="AM214" s="20">
        <f t="shared" si="31"/>
        <v>0</v>
      </c>
      <c r="AN214" s="42">
        <f>VLOOKUP($H214,[3]IRA!$H$6:$BH$470,42,FALSE)</f>
        <v>0</v>
      </c>
      <c r="AO214" s="42">
        <f>VLOOKUP($H214,[3]IRA!$H$6:$BH$470,43,FALSE)</f>
        <v>0</v>
      </c>
      <c r="AP214" s="42">
        <f>VLOOKUP($H214,[3]IRA!$H$6:$BH$470,44,FALSE)</f>
        <v>0</v>
      </c>
      <c r="AQ214" s="42">
        <f>VLOOKUP($H214,[3]IRA!$H$6:$BH$470,45,FALSE)</f>
        <v>0</v>
      </c>
      <c r="AR214" s="42">
        <f>VLOOKUP($H214,[3]IRA!$H$6:$BH$470,46,FALSE)</f>
        <v>0</v>
      </c>
      <c r="AS214" s="42">
        <f>VLOOKUP($H214,[3]IRA!$H$6:$BH$470,47,FALSE)</f>
        <v>0</v>
      </c>
      <c r="AT214" s="42">
        <f>VLOOKUP($H214,[3]IRA!$H$6:$BH$470,48,FALSE)</f>
        <v>0</v>
      </c>
      <c r="AU214" s="42">
        <f>VLOOKUP($H214,[3]IRA!$H$6:$BH$470,49,FALSE)</f>
        <v>0</v>
      </c>
      <c r="AV214" s="42">
        <f>VLOOKUP($H214,[3]IRA!$H$6:$BH$470,50,FALSE)</f>
        <v>0</v>
      </c>
      <c r="AW214" s="42">
        <f>VLOOKUP($H214,[3]IRA!$H$6:$BH$470,51,FALSE)</f>
        <v>0</v>
      </c>
      <c r="AX214" s="42">
        <f>VLOOKUP($H214,[3]IRA!$H$6:$BH$470,52,FALSE)</f>
        <v>0</v>
      </c>
      <c r="AY214" s="42">
        <f>VLOOKUP($H214,[3]IRA!$H$6:$BH$470,53,FALSE)</f>
        <v>0</v>
      </c>
      <c r="AZ214" s="23"/>
      <c r="BA214" s="23">
        <f t="shared" si="32"/>
        <v>0</v>
      </c>
      <c r="BB214" s="20">
        <f t="shared" si="33"/>
        <v>0</v>
      </c>
      <c r="BC214" s="42">
        <f>VLOOKUP($H214,[4]IRA!$H$7:$CH$471,68,FALSE)</f>
        <v>5</v>
      </c>
      <c r="BD214" s="42">
        <f>VLOOKUP($H214,[4]IRA!$H$7:$CH$471,69,FALSE)</f>
        <v>2</v>
      </c>
      <c r="BE214" s="42">
        <f>VLOOKUP($H214,[4]IRA!$H$7:$CH$471,70,FALSE)</f>
        <v>7</v>
      </c>
      <c r="BF214" s="42">
        <f>VLOOKUP($H214,[4]IRA!$H$7:$CH$471,71,FALSE)</f>
        <v>2</v>
      </c>
      <c r="BG214" s="42">
        <f>VLOOKUP($H214,[4]IRA!$H$7:$CH$471,72,FALSE)</f>
        <v>3</v>
      </c>
      <c r="BH214" s="42">
        <f>VLOOKUP($H214,[4]IRA!$H$7:$CH$471,73,FALSE)</f>
        <v>3</v>
      </c>
      <c r="BI214" s="42">
        <f>VLOOKUP($H214,[4]IRA!$H$7:$CH$471,74,FALSE)</f>
        <v>0</v>
      </c>
      <c r="BJ214" s="42">
        <f>VLOOKUP($H214,[4]IRA!$H$7:$CH$471,75,FALSE)</f>
        <v>3</v>
      </c>
      <c r="BK214" s="42">
        <f>VLOOKUP($H214,[4]IRA!$H$7:$CH$471,76,FALSE)</f>
        <v>1</v>
      </c>
      <c r="BL214" s="42">
        <f>VLOOKUP($H214,[4]IRA!$H$7:$CH$471,77,FALSE)</f>
        <v>4</v>
      </c>
      <c r="BM214" s="42">
        <f>VLOOKUP($H214,[4]IRA!$H$7:$CH$471,78,FALSE)</f>
        <v>0</v>
      </c>
      <c r="BN214" s="42">
        <f>VLOOKUP($H214,[4]IRA!$H$7:$CH$471,79,FALSE)</f>
        <v>0</v>
      </c>
      <c r="BO214" s="13"/>
      <c r="BP214" s="13">
        <f t="shared" si="34"/>
        <v>30</v>
      </c>
      <c r="BQ214" s="20">
        <f t="shared" si="35"/>
        <v>0</v>
      </c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</row>
    <row r="215" spans="1:118" s="100" customFormat="1" ht="10.199999999999999" x14ac:dyDescent="0.2">
      <c r="A215" s="17" t="s">
        <v>434</v>
      </c>
      <c r="B215" s="17" t="s">
        <v>377</v>
      </c>
      <c r="C215" s="42">
        <v>401</v>
      </c>
      <c r="D215" s="16" t="s">
        <v>377</v>
      </c>
      <c r="E215" s="16" t="s">
        <v>434</v>
      </c>
      <c r="F215" s="17" t="s">
        <v>377</v>
      </c>
      <c r="G215" s="17" t="s">
        <v>832</v>
      </c>
      <c r="H215" s="17">
        <v>214</v>
      </c>
      <c r="I215" s="17" t="s">
        <v>842</v>
      </c>
      <c r="J215" s="43">
        <f>VLOOKUP($H215,[1]EDA!$H$6:$BH$470,42,FALSE)</f>
        <v>2</v>
      </c>
      <c r="K215" s="42">
        <f>VLOOKUP($H215,[1]EDA!$H$6:$BH$470,43,FALSE)</f>
        <v>2</v>
      </c>
      <c r="L215" s="42">
        <f>VLOOKUP($H215,[1]EDA!$H$6:$BH$470,44,FALSE)</f>
        <v>1</v>
      </c>
      <c r="M215" s="42">
        <f>VLOOKUP($H215,[1]EDA!$H$6:$BH$470,45,FALSE)</f>
        <v>5</v>
      </c>
      <c r="N215" s="42">
        <f>VLOOKUP($H215,[1]EDA!$H$6:$BH$470,46,FALSE)</f>
        <v>0</v>
      </c>
      <c r="O215" s="42">
        <f>VLOOKUP($H215,[1]EDA!$H$6:$BH$470,47,FALSE)</f>
        <v>2</v>
      </c>
      <c r="P215" s="42">
        <f>VLOOKUP($H215,[1]EDA!$H$6:$BH$470,48,FALSE)</f>
        <v>8</v>
      </c>
      <c r="Q215" s="42">
        <f>VLOOKUP($H215,[1]EDA!$H$6:$BH$470,49,FALSE)</f>
        <v>1</v>
      </c>
      <c r="R215" s="42">
        <f>VLOOKUP($H215,[1]EDA!$H$6:$BH$470,50,FALSE)</f>
        <v>5</v>
      </c>
      <c r="S215" s="42">
        <f>VLOOKUP($H215,[1]EDA!$H$6:$BH$470,51,FALSE)</f>
        <v>2</v>
      </c>
      <c r="T215" s="42">
        <f>VLOOKUP($H215,[1]EDA!$H$6:$BH$470,52,FALSE)</f>
        <v>0</v>
      </c>
      <c r="U215" s="42">
        <f>VLOOKUP($H215,[1]EDA!$H$6:$BH$470,53,FALSE)</f>
        <v>0</v>
      </c>
      <c r="V215" s="13"/>
      <c r="W215" s="13">
        <f t="shared" si="28"/>
        <v>28</v>
      </c>
      <c r="X215" s="20">
        <f t="shared" si="29"/>
        <v>0</v>
      </c>
      <c r="Y215" s="42">
        <f>VLOOKUP($H215,[2]EDA!$H$6:$AU$474,29,FALSE)</f>
        <v>0</v>
      </c>
      <c r="Z215" s="42">
        <f>VLOOKUP($H215,[2]EDA!$H$6:$AU$474,30,FALSE)</f>
        <v>0</v>
      </c>
      <c r="AA215" s="42">
        <f>VLOOKUP($H215,[2]EDA!$H$6:$AU$474,31,FALSE)</f>
        <v>0</v>
      </c>
      <c r="AB215" s="42">
        <f>VLOOKUP($H215,[2]EDA!$H$6:$AU$474,32,FALSE)</f>
        <v>0</v>
      </c>
      <c r="AC215" s="42">
        <f>VLOOKUP($H215,[2]EDA!$H$6:$AU$474,33,FALSE)</f>
        <v>0</v>
      </c>
      <c r="AD215" s="42">
        <f>VLOOKUP($H215,[2]EDA!$H$6:$AU$474,34,FALSE)</f>
        <v>0</v>
      </c>
      <c r="AE215" s="42">
        <f>VLOOKUP($H215,[2]EDA!$H$6:$AU$474,35,FALSE)</f>
        <v>2</v>
      </c>
      <c r="AF215" s="42">
        <f>VLOOKUP($H215,[2]EDA!$H$6:$AU$474,36,FALSE)</f>
        <v>0</v>
      </c>
      <c r="AG215" s="42">
        <f>VLOOKUP($H215,[2]EDA!$H$6:$AU$474,37,FALSE)</f>
        <v>1</v>
      </c>
      <c r="AH215" s="42">
        <f>VLOOKUP($H215,[2]EDA!$H$6:$AU$474,38,FALSE)</f>
        <v>0</v>
      </c>
      <c r="AI215" s="42">
        <f>VLOOKUP($H215,[2]EDA!$H$6:$AU$474,39,FALSE)</f>
        <v>0</v>
      </c>
      <c r="AJ215" s="42">
        <f>VLOOKUP($H215,[2]EDA!$H$6:$AU$474,40,FALSE)</f>
        <v>0</v>
      </c>
      <c r="AK215" s="23"/>
      <c r="AL215" s="45">
        <f t="shared" si="30"/>
        <v>3</v>
      </c>
      <c r="AM215" s="20">
        <f t="shared" si="31"/>
        <v>0</v>
      </c>
      <c r="AN215" s="42">
        <f>VLOOKUP($H215,[3]IRA!$H$6:$BH$470,42,FALSE)</f>
        <v>0</v>
      </c>
      <c r="AO215" s="42">
        <f>VLOOKUP($H215,[3]IRA!$H$6:$BH$470,43,FALSE)</f>
        <v>0</v>
      </c>
      <c r="AP215" s="42">
        <f>VLOOKUP($H215,[3]IRA!$H$6:$BH$470,44,FALSE)</f>
        <v>0</v>
      </c>
      <c r="AQ215" s="42">
        <f>VLOOKUP($H215,[3]IRA!$H$6:$BH$470,45,FALSE)</f>
        <v>1</v>
      </c>
      <c r="AR215" s="42">
        <f>VLOOKUP($H215,[3]IRA!$H$6:$BH$470,46,FALSE)</f>
        <v>0</v>
      </c>
      <c r="AS215" s="42">
        <f>VLOOKUP($H215,[3]IRA!$H$6:$BH$470,47,FALSE)</f>
        <v>0</v>
      </c>
      <c r="AT215" s="42">
        <f>VLOOKUP($H215,[3]IRA!$H$6:$BH$470,48,FALSE)</f>
        <v>0</v>
      </c>
      <c r="AU215" s="42">
        <f>VLOOKUP($H215,[3]IRA!$H$6:$BH$470,49,FALSE)</f>
        <v>7</v>
      </c>
      <c r="AV215" s="42">
        <f>VLOOKUP($H215,[3]IRA!$H$6:$BH$470,50,FALSE)</f>
        <v>1</v>
      </c>
      <c r="AW215" s="42">
        <f>VLOOKUP($H215,[3]IRA!$H$6:$BH$470,51,FALSE)</f>
        <v>0</v>
      </c>
      <c r="AX215" s="42">
        <f>VLOOKUP($H215,[3]IRA!$H$6:$BH$470,52,FALSE)</f>
        <v>0</v>
      </c>
      <c r="AY215" s="42">
        <f>VLOOKUP($H215,[3]IRA!$H$6:$BH$470,53,FALSE)</f>
        <v>0</v>
      </c>
      <c r="AZ215" s="23"/>
      <c r="BA215" s="23">
        <f t="shared" si="32"/>
        <v>9</v>
      </c>
      <c r="BB215" s="20">
        <f t="shared" si="33"/>
        <v>0</v>
      </c>
      <c r="BC215" s="42">
        <f>VLOOKUP($H215,[4]IRA!$H$7:$CH$471,68,FALSE)</f>
        <v>0</v>
      </c>
      <c r="BD215" s="42">
        <f>VLOOKUP($H215,[4]IRA!$H$7:$CH$471,69,FALSE)</f>
        <v>2</v>
      </c>
      <c r="BE215" s="42">
        <f>VLOOKUP($H215,[4]IRA!$H$7:$CH$471,70,FALSE)</f>
        <v>1</v>
      </c>
      <c r="BF215" s="42">
        <f>VLOOKUP($H215,[4]IRA!$H$7:$CH$471,71,FALSE)</f>
        <v>3</v>
      </c>
      <c r="BG215" s="42">
        <f>VLOOKUP($H215,[4]IRA!$H$7:$CH$471,72,FALSE)</f>
        <v>1</v>
      </c>
      <c r="BH215" s="42">
        <f>VLOOKUP($H215,[4]IRA!$H$7:$CH$471,73,FALSE)</f>
        <v>2</v>
      </c>
      <c r="BI215" s="42">
        <f>VLOOKUP($H215,[4]IRA!$H$7:$CH$471,74,FALSE)</f>
        <v>4</v>
      </c>
      <c r="BJ215" s="42">
        <f>VLOOKUP($H215,[4]IRA!$H$7:$CH$471,75,FALSE)</f>
        <v>4</v>
      </c>
      <c r="BK215" s="42">
        <f>VLOOKUP($H215,[4]IRA!$H$7:$CH$471,76,FALSE)</f>
        <v>6</v>
      </c>
      <c r="BL215" s="42">
        <f>VLOOKUP($H215,[4]IRA!$H$7:$CH$471,77,FALSE)</f>
        <v>0</v>
      </c>
      <c r="BM215" s="42">
        <f>VLOOKUP($H215,[4]IRA!$H$7:$CH$471,78,FALSE)</f>
        <v>0</v>
      </c>
      <c r="BN215" s="42">
        <f>VLOOKUP($H215,[4]IRA!$H$7:$CH$471,79,FALSE)</f>
        <v>0</v>
      </c>
      <c r="BO215" s="13"/>
      <c r="BP215" s="13">
        <f t="shared" si="34"/>
        <v>23</v>
      </c>
      <c r="BQ215" s="20">
        <f t="shared" si="35"/>
        <v>0</v>
      </c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  <c r="CT215" s="99"/>
      <c r="CU215" s="99"/>
      <c r="CV215" s="99"/>
      <c r="CW215" s="99"/>
      <c r="CX215" s="99"/>
      <c r="CY215" s="99"/>
      <c r="CZ215" s="99"/>
      <c r="DA215" s="99"/>
      <c r="DB215" s="99"/>
      <c r="DC215" s="99"/>
      <c r="DD215" s="99"/>
      <c r="DE215" s="99"/>
      <c r="DF215" s="99"/>
      <c r="DG215" s="99"/>
      <c r="DH215" s="99"/>
      <c r="DI215" s="99"/>
      <c r="DJ215" s="99"/>
      <c r="DK215" s="99"/>
      <c r="DL215" s="99"/>
      <c r="DM215" s="99"/>
      <c r="DN215" s="99"/>
    </row>
    <row r="216" spans="1:118" s="100" customFormat="1" ht="10.199999999999999" x14ac:dyDescent="0.2">
      <c r="A216" s="17" t="s">
        <v>434</v>
      </c>
      <c r="B216" s="17" t="s">
        <v>377</v>
      </c>
      <c r="C216" s="42">
        <v>401</v>
      </c>
      <c r="D216" s="16" t="s">
        <v>377</v>
      </c>
      <c r="E216" s="16" t="s">
        <v>434</v>
      </c>
      <c r="F216" s="17" t="s">
        <v>377</v>
      </c>
      <c r="G216" s="17" t="s">
        <v>824</v>
      </c>
      <c r="H216" s="17">
        <v>215</v>
      </c>
      <c r="I216" s="17" t="s">
        <v>387</v>
      </c>
      <c r="J216" s="43">
        <f>VLOOKUP($H216,[1]EDA!$H$6:$BH$470,42,FALSE)</f>
        <v>1</v>
      </c>
      <c r="K216" s="42">
        <f>VLOOKUP($H216,[1]EDA!$H$6:$BH$470,43,FALSE)</f>
        <v>0</v>
      </c>
      <c r="L216" s="42">
        <f>VLOOKUP($H216,[1]EDA!$H$6:$BH$470,44,FALSE)</f>
        <v>0</v>
      </c>
      <c r="M216" s="42">
        <f>VLOOKUP($H216,[1]EDA!$H$6:$BH$470,45,FALSE)</f>
        <v>0</v>
      </c>
      <c r="N216" s="42">
        <f>VLOOKUP($H216,[1]EDA!$H$6:$BH$470,46,FALSE)</f>
        <v>0</v>
      </c>
      <c r="O216" s="42">
        <f>VLOOKUP($H216,[1]EDA!$H$6:$BH$470,47,FALSE)</f>
        <v>2</v>
      </c>
      <c r="P216" s="42">
        <f>VLOOKUP($H216,[1]EDA!$H$6:$BH$470,48,FALSE)</f>
        <v>0</v>
      </c>
      <c r="Q216" s="42">
        <f>VLOOKUP($H216,[1]EDA!$H$6:$BH$470,49,FALSE)</f>
        <v>0</v>
      </c>
      <c r="R216" s="42">
        <f>VLOOKUP($H216,[1]EDA!$H$6:$BH$470,50,FALSE)</f>
        <v>1</v>
      </c>
      <c r="S216" s="42">
        <f>VLOOKUP($H216,[1]EDA!$H$6:$BH$470,51,FALSE)</f>
        <v>1</v>
      </c>
      <c r="T216" s="42">
        <f>VLOOKUP($H216,[1]EDA!$H$6:$BH$470,52,FALSE)</f>
        <v>0</v>
      </c>
      <c r="U216" s="42">
        <f>VLOOKUP($H216,[1]EDA!$H$6:$BH$470,53,FALSE)</f>
        <v>0</v>
      </c>
      <c r="V216" s="13"/>
      <c r="W216" s="13">
        <f t="shared" si="28"/>
        <v>5</v>
      </c>
      <c r="X216" s="20">
        <f t="shared" si="29"/>
        <v>0</v>
      </c>
      <c r="Y216" s="42">
        <f>VLOOKUP($H216,[2]EDA!$H$6:$AU$474,29,FALSE)</f>
        <v>0</v>
      </c>
      <c r="Z216" s="42">
        <f>VLOOKUP($H216,[2]EDA!$H$6:$AU$474,30,FALSE)</f>
        <v>0</v>
      </c>
      <c r="AA216" s="42">
        <f>VLOOKUP($H216,[2]EDA!$H$6:$AU$474,31,FALSE)</f>
        <v>0</v>
      </c>
      <c r="AB216" s="42">
        <f>VLOOKUP($H216,[2]EDA!$H$6:$AU$474,32,FALSE)</f>
        <v>0</v>
      </c>
      <c r="AC216" s="42">
        <f>VLOOKUP($H216,[2]EDA!$H$6:$AU$474,33,FALSE)</f>
        <v>0</v>
      </c>
      <c r="AD216" s="42">
        <f>VLOOKUP($H216,[2]EDA!$H$6:$AU$474,34,FALSE)</f>
        <v>0</v>
      </c>
      <c r="AE216" s="42">
        <f>VLOOKUP($H216,[2]EDA!$H$6:$AU$474,35,FALSE)</f>
        <v>0</v>
      </c>
      <c r="AF216" s="42">
        <f>VLOOKUP($H216,[2]EDA!$H$6:$AU$474,36,FALSE)</f>
        <v>0</v>
      </c>
      <c r="AG216" s="42">
        <f>VLOOKUP($H216,[2]EDA!$H$6:$AU$474,37,FALSE)</f>
        <v>0</v>
      </c>
      <c r="AH216" s="42">
        <f>VLOOKUP($H216,[2]EDA!$H$6:$AU$474,38,FALSE)</f>
        <v>0</v>
      </c>
      <c r="AI216" s="42">
        <f>VLOOKUP($H216,[2]EDA!$H$6:$AU$474,39,FALSE)</f>
        <v>0</v>
      </c>
      <c r="AJ216" s="42">
        <f>VLOOKUP($H216,[2]EDA!$H$6:$AU$474,40,FALSE)</f>
        <v>0</v>
      </c>
      <c r="AK216" s="23"/>
      <c r="AL216" s="45">
        <f t="shared" si="30"/>
        <v>0</v>
      </c>
      <c r="AM216" s="20">
        <f t="shared" si="31"/>
        <v>0</v>
      </c>
      <c r="AN216" s="42">
        <f>VLOOKUP($H216,[3]IRA!$H$6:$BH$470,42,FALSE)</f>
        <v>0</v>
      </c>
      <c r="AO216" s="42">
        <f>VLOOKUP($H216,[3]IRA!$H$6:$BH$470,43,FALSE)</f>
        <v>0</v>
      </c>
      <c r="AP216" s="42">
        <f>VLOOKUP($H216,[3]IRA!$H$6:$BH$470,44,FALSE)</f>
        <v>0</v>
      </c>
      <c r="AQ216" s="42">
        <f>VLOOKUP($H216,[3]IRA!$H$6:$BH$470,45,FALSE)</f>
        <v>0</v>
      </c>
      <c r="AR216" s="42">
        <f>VLOOKUP($H216,[3]IRA!$H$6:$BH$470,46,FALSE)</f>
        <v>0</v>
      </c>
      <c r="AS216" s="42">
        <f>VLOOKUP($H216,[3]IRA!$H$6:$BH$470,47,FALSE)</f>
        <v>0</v>
      </c>
      <c r="AT216" s="42">
        <f>VLOOKUP($H216,[3]IRA!$H$6:$BH$470,48,FALSE)</f>
        <v>0</v>
      </c>
      <c r="AU216" s="42">
        <f>VLOOKUP($H216,[3]IRA!$H$6:$BH$470,49,FALSE)</f>
        <v>0</v>
      </c>
      <c r="AV216" s="42">
        <f>VLOOKUP($H216,[3]IRA!$H$6:$BH$470,50,FALSE)</f>
        <v>0</v>
      </c>
      <c r="AW216" s="42">
        <f>VLOOKUP($H216,[3]IRA!$H$6:$BH$470,51,FALSE)</f>
        <v>0</v>
      </c>
      <c r="AX216" s="42">
        <f>VLOOKUP($H216,[3]IRA!$H$6:$BH$470,52,FALSE)</f>
        <v>0</v>
      </c>
      <c r="AY216" s="42">
        <f>VLOOKUP($H216,[3]IRA!$H$6:$BH$470,53,FALSE)</f>
        <v>0</v>
      </c>
      <c r="AZ216" s="23"/>
      <c r="BA216" s="23">
        <f t="shared" si="32"/>
        <v>0</v>
      </c>
      <c r="BB216" s="20">
        <f t="shared" si="33"/>
        <v>0</v>
      </c>
      <c r="BC216" s="42">
        <f>VLOOKUP($H216,[4]IRA!$H$7:$CH$471,68,FALSE)</f>
        <v>6</v>
      </c>
      <c r="BD216" s="42">
        <f>VLOOKUP($H216,[4]IRA!$H$7:$CH$471,69,FALSE)</f>
        <v>1</v>
      </c>
      <c r="BE216" s="42">
        <f>VLOOKUP($H216,[4]IRA!$H$7:$CH$471,70,FALSE)</f>
        <v>4</v>
      </c>
      <c r="BF216" s="42">
        <f>VLOOKUP($H216,[4]IRA!$H$7:$CH$471,71,FALSE)</f>
        <v>4</v>
      </c>
      <c r="BG216" s="42">
        <f>VLOOKUP($H216,[4]IRA!$H$7:$CH$471,72,FALSE)</f>
        <v>2</v>
      </c>
      <c r="BH216" s="42">
        <f>VLOOKUP($H216,[4]IRA!$H$7:$CH$471,73,FALSE)</f>
        <v>3</v>
      </c>
      <c r="BI216" s="42">
        <f>VLOOKUP($H216,[4]IRA!$H$7:$CH$471,74,FALSE)</f>
        <v>2</v>
      </c>
      <c r="BJ216" s="42">
        <f>VLOOKUP($H216,[4]IRA!$H$7:$CH$471,75,FALSE)</f>
        <v>1</v>
      </c>
      <c r="BK216" s="42">
        <f>VLOOKUP($H216,[4]IRA!$H$7:$CH$471,76,FALSE)</f>
        <v>1</v>
      </c>
      <c r="BL216" s="42">
        <f>VLOOKUP($H216,[4]IRA!$H$7:$CH$471,77,FALSE)</f>
        <v>1</v>
      </c>
      <c r="BM216" s="42">
        <f>VLOOKUP($H216,[4]IRA!$H$7:$CH$471,78,FALSE)</f>
        <v>0</v>
      </c>
      <c r="BN216" s="42">
        <f>VLOOKUP($H216,[4]IRA!$H$7:$CH$471,79,FALSE)</f>
        <v>0</v>
      </c>
      <c r="BO216" s="13"/>
      <c r="BP216" s="13">
        <f t="shared" si="34"/>
        <v>25</v>
      </c>
      <c r="BQ216" s="20">
        <f t="shared" si="35"/>
        <v>0</v>
      </c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  <c r="CT216" s="99"/>
      <c r="CU216" s="99"/>
      <c r="CV216" s="99"/>
      <c r="CW216" s="99"/>
      <c r="CX216" s="99"/>
      <c r="CY216" s="99"/>
      <c r="CZ216" s="99"/>
      <c r="DA216" s="99"/>
      <c r="DB216" s="99"/>
      <c r="DC216" s="99"/>
      <c r="DD216" s="99"/>
      <c r="DE216" s="99"/>
      <c r="DF216" s="99"/>
      <c r="DG216" s="99"/>
      <c r="DH216" s="99"/>
      <c r="DI216" s="99"/>
      <c r="DJ216" s="99"/>
      <c r="DK216" s="99"/>
      <c r="DL216" s="99"/>
      <c r="DM216" s="99"/>
      <c r="DN216" s="99"/>
    </row>
    <row r="217" spans="1:118" s="100" customFormat="1" ht="10.199999999999999" x14ac:dyDescent="0.2">
      <c r="A217" s="17" t="s">
        <v>434</v>
      </c>
      <c r="B217" s="17" t="s">
        <v>377</v>
      </c>
      <c r="C217" s="42">
        <v>401</v>
      </c>
      <c r="D217" s="16" t="s">
        <v>377</v>
      </c>
      <c r="E217" s="16" t="s">
        <v>434</v>
      </c>
      <c r="F217" s="17" t="s">
        <v>377</v>
      </c>
      <c r="G217" s="17" t="s">
        <v>824</v>
      </c>
      <c r="H217" s="17">
        <v>216</v>
      </c>
      <c r="I217" s="17" t="s">
        <v>400</v>
      </c>
      <c r="J217" s="43">
        <f>VLOOKUP($H217,[1]EDA!$H$6:$BH$470,42,FALSE)</f>
        <v>3</v>
      </c>
      <c r="K217" s="42">
        <f>VLOOKUP($H217,[1]EDA!$H$6:$BH$470,43,FALSE)</f>
        <v>3</v>
      </c>
      <c r="L217" s="42">
        <f>VLOOKUP($H217,[1]EDA!$H$6:$BH$470,44,FALSE)</f>
        <v>0</v>
      </c>
      <c r="M217" s="42">
        <f>VLOOKUP($H217,[1]EDA!$H$6:$BH$470,45,FALSE)</f>
        <v>0</v>
      </c>
      <c r="N217" s="42">
        <f>VLOOKUP($H217,[1]EDA!$H$6:$BH$470,46,FALSE)</f>
        <v>1</v>
      </c>
      <c r="O217" s="42">
        <f>VLOOKUP($H217,[1]EDA!$H$6:$BH$470,47,FALSE)</f>
        <v>2</v>
      </c>
      <c r="P217" s="42">
        <f>VLOOKUP($H217,[1]EDA!$H$6:$BH$470,48,FALSE)</f>
        <v>1</v>
      </c>
      <c r="Q217" s="42">
        <f>VLOOKUP($H217,[1]EDA!$H$6:$BH$470,49,FALSE)</f>
        <v>2</v>
      </c>
      <c r="R217" s="42">
        <f>VLOOKUP($H217,[1]EDA!$H$6:$BH$470,50,FALSE)</f>
        <v>1</v>
      </c>
      <c r="S217" s="42">
        <f>VLOOKUP($H217,[1]EDA!$H$6:$BH$470,51,FALSE)</f>
        <v>0</v>
      </c>
      <c r="T217" s="42">
        <f>VLOOKUP($H217,[1]EDA!$H$6:$BH$470,52,FALSE)</f>
        <v>0</v>
      </c>
      <c r="U217" s="42">
        <f>VLOOKUP($H217,[1]EDA!$H$6:$BH$470,53,FALSE)</f>
        <v>0</v>
      </c>
      <c r="V217" s="13"/>
      <c r="W217" s="13">
        <f t="shared" si="28"/>
        <v>13</v>
      </c>
      <c r="X217" s="20">
        <f t="shared" si="29"/>
        <v>0</v>
      </c>
      <c r="Y217" s="42">
        <f>VLOOKUP($H217,[2]EDA!$H$6:$AU$474,29,FALSE)</f>
        <v>0</v>
      </c>
      <c r="Z217" s="42">
        <f>VLOOKUP($H217,[2]EDA!$H$6:$AU$474,30,FALSE)</f>
        <v>0</v>
      </c>
      <c r="AA217" s="42">
        <f>VLOOKUP($H217,[2]EDA!$H$6:$AU$474,31,FALSE)</f>
        <v>0</v>
      </c>
      <c r="AB217" s="42">
        <f>VLOOKUP($H217,[2]EDA!$H$6:$AU$474,32,FALSE)</f>
        <v>0</v>
      </c>
      <c r="AC217" s="42">
        <f>VLOOKUP($H217,[2]EDA!$H$6:$AU$474,33,FALSE)</f>
        <v>0</v>
      </c>
      <c r="AD217" s="42">
        <f>VLOOKUP($H217,[2]EDA!$H$6:$AU$474,34,FALSE)</f>
        <v>0</v>
      </c>
      <c r="AE217" s="42">
        <f>VLOOKUP($H217,[2]EDA!$H$6:$AU$474,35,FALSE)</f>
        <v>0</v>
      </c>
      <c r="AF217" s="42">
        <f>VLOOKUP($H217,[2]EDA!$H$6:$AU$474,36,FALSE)</f>
        <v>0</v>
      </c>
      <c r="AG217" s="42">
        <f>VLOOKUP($H217,[2]EDA!$H$6:$AU$474,37,FALSE)</f>
        <v>0</v>
      </c>
      <c r="AH217" s="42">
        <f>VLOOKUP($H217,[2]EDA!$H$6:$AU$474,38,FALSE)</f>
        <v>0</v>
      </c>
      <c r="AI217" s="42">
        <f>VLOOKUP($H217,[2]EDA!$H$6:$AU$474,39,FALSE)</f>
        <v>0</v>
      </c>
      <c r="AJ217" s="42">
        <f>VLOOKUP($H217,[2]EDA!$H$6:$AU$474,40,FALSE)</f>
        <v>0</v>
      </c>
      <c r="AK217" s="23"/>
      <c r="AL217" s="45">
        <f t="shared" si="30"/>
        <v>0</v>
      </c>
      <c r="AM217" s="20">
        <f t="shared" si="31"/>
        <v>0</v>
      </c>
      <c r="AN217" s="42">
        <f>VLOOKUP($H217,[3]IRA!$H$6:$BH$470,42,FALSE)</f>
        <v>0</v>
      </c>
      <c r="AO217" s="42">
        <f>VLOOKUP($H217,[3]IRA!$H$6:$BH$470,43,FALSE)</f>
        <v>0</v>
      </c>
      <c r="AP217" s="42">
        <f>VLOOKUP($H217,[3]IRA!$H$6:$BH$470,44,FALSE)</f>
        <v>0</v>
      </c>
      <c r="AQ217" s="42">
        <f>VLOOKUP($H217,[3]IRA!$H$6:$BH$470,45,FALSE)</f>
        <v>0</v>
      </c>
      <c r="AR217" s="42">
        <f>VLOOKUP($H217,[3]IRA!$H$6:$BH$470,46,FALSE)</f>
        <v>0</v>
      </c>
      <c r="AS217" s="42">
        <f>VLOOKUP($H217,[3]IRA!$H$6:$BH$470,47,FALSE)</f>
        <v>0</v>
      </c>
      <c r="AT217" s="42">
        <f>VLOOKUP($H217,[3]IRA!$H$6:$BH$470,48,FALSE)</f>
        <v>0</v>
      </c>
      <c r="AU217" s="42">
        <f>VLOOKUP($H217,[3]IRA!$H$6:$BH$470,49,FALSE)</f>
        <v>0</v>
      </c>
      <c r="AV217" s="42">
        <f>VLOOKUP($H217,[3]IRA!$H$6:$BH$470,50,FALSE)</f>
        <v>0</v>
      </c>
      <c r="AW217" s="42">
        <f>VLOOKUP($H217,[3]IRA!$H$6:$BH$470,51,FALSE)</f>
        <v>0</v>
      </c>
      <c r="AX217" s="42">
        <f>VLOOKUP($H217,[3]IRA!$H$6:$BH$470,52,FALSE)</f>
        <v>0</v>
      </c>
      <c r="AY217" s="42">
        <f>VLOOKUP($H217,[3]IRA!$H$6:$BH$470,53,FALSE)</f>
        <v>0</v>
      </c>
      <c r="AZ217" s="23"/>
      <c r="BA217" s="23">
        <f t="shared" si="32"/>
        <v>0</v>
      </c>
      <c r="BB217" s="20">
        <f t="shared" si="33"/>
        <v>0</v>
      </c>
      <c r="BC217" s="42">
        <f>VLOOKUP($H217,[4]IRA!$H$7:$CH$471,68,FALSE)</f>
        <v>9</v>
      </c>
      <c r="BD217" s="42">
        <f>VLOOKUP($H217,[4]IRA!$H$7:$CH$471,69,FALSE)</f>
        <v>6</v>
      </c>
      <c r="BE217" s="42">
        <f>VLOOKUP($H217,[4]IRA!$H$7:$CH$471,70,FALSE)</f>
        <v>6</v>
      </c>
      <c r="BF217" s="42">
        <f>VLOOKUP($H217,[4]IRA!$H$7:$CH$471,71,FALSE)</f>
        <v>20</v>
      </c>
      <c r="BG217" s="42">
        <f>VLOOKUP($H217,[4]IRA!$H$7:$CH$471,72,FALSE)</f>
        <v>3</v>
      </c>
      <c r="BH217" s="42">
        <f>VLOOKUP($H217,[4]IRA!$H$7:$CH$471,73,FALSE)</f>
        <v>4</v>
      </c>
      <c r="BI217" s="42">
        <f>VLOOKUP($H217,[4]IRA!$H$7:$CH$471,74,FALSE)</f>
        <v>5</v>
      </c>
      <c r="BJ217" s="42">
        <f>VLOOKUP($H217,[4]IRA!$H$7:$CH$471,75,FALSE)</f>
        <v>5</v>
      </c>
      <c r="BK217" s="42">
        <f>VLOOKUP($H217,[4]IRA!$H$7:$CH$471,76,FALSE)</f>
        <v>0</v>
      </c>
      <c r="BL217" s="42">
        <f>VLOOKUP($H217,[4]IRA!$H$7:$CH$471,77,FALSE)</f>
        <v>8</v>
      </c>
      <c r="BM217" s="42">
        <f>VLOOKUP($H217,[4]IRA!$H$7:$CH$471,78,FALSE)</f>
        <v>0</v>
      </c>
      <c r="BN217" s="42">
        <f>VLOOKUP($H217,[4]IRA!$H$7:$CH$471,79,FALSE)</f>
        <v>0</v>
      </c>
      <c r="BO217" s="13"/>
      <c r="BP217" s="13">
        <f t="shared" si="34"/>
        <v>66</v>
      </c>
      <c r="BQ217" s="20">
        <f t="shared" si="35"/>
        <v>0</v>
      </c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  <c r="CT217" s="99"/>
      <c r="CU217" s="99"/>
      <c r="CV217" s="99"/>
      <c r="CW217" s="99"/>
      <c r="CX217" s="99"/>
      <c r="CY217" s="99"/>
      <c r="CZ217" s="99"/>
      <c r="DA217" s="99"/>
      <c r="DB217" s="99"/>
      <c r="DC217" s="99"/>
      <c r="DD217" s="99"/>
      <c r="DE217" s="99"/>
      <c r="DF217" s="99"/>
      <c r="DG217" s="99"/>
      <c r="DH217" s="99"/>
      <c r="DI217" s="99"/>
      <c r="DJ217" s="99"/>
      <c r="DK217" s="99"/>
      <c r="DL217" s="99"/>
      <c r="DM217" s="99"/>
      <c r="DN217" s="99"/>
    </row>
    <row r="218" spans="1:118" s="100" customFormat="1" ht="10.199999999999999" x14ac:dyDescent="0.2">
      <c r="A218" s="17" t="s">
        <v>434</v>
      </c>
      <c r="B218" s="17" t="s">
        <v>377</v>
      </c>
      <c r="C218" s="42">
        <v>401</v>
      </c>
      <c r="D218" s="16" t="s">
        <v>377</v>
      </c>
      <c r="E218" s="16" t="s">
        <v>434</v>
      </c>
      <c r="F218" s="17" t="s">
        <v>377</v>
      </c>
      <c r="G218" s="17" t="s">
        <v>824</v>
      </c>
      <c r="H218" s="17">
        <v>217</v>
      </c>
      <c r="I218" s="17" t="s">
        <v>843</v>
      </c>
      <c r="J218" s="43">
        <f>VLOOKUP($H218,[1]EDA!$H$6:$BH$470,42,FALSE)</f>
        <v>0</v>
      </c>
      <c r="K218" s="42">
        <f>VLOOKUP($H218,[1]EDA!$H$6:$BH$470,43,FALSE)</f>
        <v>0</v>
      </c>
      <c r="L218" s="42">
        <f>VLOOKUP($H218,[1]EDA!$H$6:$BH$470,44,FALSE)</f>
        <v>0</v>
      </c>
      <c r="M218" s="42">
        <f>VLOOKUP($H218,[1]EDA!$H$6:$BH$470,45,FALSE)</f>
        <v>0</v>
      </c>
      <c r="N218" s="42">
        <f>VLOOKUP($H218,[1]EDA!$H$6:$BH$470,46,FALSE)</f>
        <v>0</v>
      </c>
      <c r="O218" s="42">
        <f>VLOOKUP($H218,[1]EDA!$H$6:$BH$470,47,FALSE)</f>
        <v>0</v>
      </c>
      <c r="P218" s="42">
        <f>VLOOKUP($H218,[1]EDA!$H$6:$BH$470,48,FALSE)</f>
        <v>0</v>
      </c>
      <c r="Q218" s="42">
        <f>VLOOKUP($H218,[1]EDA!$H$6:$BH$470,49,FALSE)</f>
        <v>0</v>
      </c>
      <c r="R218" s="42">
        <f>VLOOKUP($H218,[1]EDA!$H$6:$BH$470,50,FALSE)</f>
        <v>0</v>
      </c>
      <c r="S218" s="42">
        <f>VLOOKUP($H218,[1]EDA!$H$6:$BH$470,51,FALSE)</f>
        <v>0</v>
      </c>
      <c r="T218" s="42">
        <f>VLOOKUP($H218,[1]EDA!$H$6:$BH$470,52,FALSE)</f>
        <v>0</v>
      </c>
      <c r="U218" s="42">
        <f>VLOOKUP($H218,[1]EDA!$H$6:$BH$470,53,FALSE)</f>
        <v>0</v>
      </c>
      <c r="V218" s="13"/>
      <c r="W218" s="13">
        <f t="shared" si="28"/>
        <v>0</v>
      </c>
      <c r="X218" s="20">
        <f t="shared" si="29"/>
        <v>0</v>
      </c>
      <c r="Y218" s="42">
        <f>VLOOKUP($H218,[2]EDA!$H$6:$AU$474,29,FALSE)</f>
        <v>0</v>
      </c>
      <c r="Z218" s="42">
        <f>VLOOKUP($H218,[2]EDA!$H$6:$AU$474,30,FALSE)</f>
        <v>0</v>
      </c>
      <c r="AA218" s="42">
        <f>VLOOKUP($H218,[2]EDA!$H$6:$AU$474,31,FALSE)</f>
        <v>0</v>
      </c>
      <c r="AB218" s="42">
        <f>VLOOKUP($H218,[2]EDA!$H$6:$AU$474,32,FALSE)</f>
        <v>0</v>
      </c>
      <c r="AC218" s="42">
        <f>VLOOKUP($H218,[2]EDA!$H$6:$AU$474,33,FALSE)</f>
        <v>0</v>
      </c>
      <c r="AD218" s="42">
        <f>VLOOKUP($H218,[2]EDA!$H$6:$AU$474,34,FALSE)</f>
        <v>0</v>
      </c>
      <c r="AE218" s="42">
        <f>VLOOKUP($H218,[2]EDA!$H$6:$AU$474,35,FALSE)</f>
        <v>0</v>
      </c>
      <c r="AF218" s="42">
        <f>VLOOKUP($H218,[2]EDA!$H$6:$AU$474,36,FALSE)</f>
        <v>0</v>
      </c>
      <c r="AG218" s="42">
        <f>VLOOKUP($H218,[2]EDA!$H$6:$AU$474,37,FALSE)</f>
        <v>0</v>
      </c>
      <c r="AH218" s="42">
        <f>VLOOKUP($H218,[2]EDA!$H$6:$AU$474,38,FALSE)</f>
        <v>0</v>
      </c>
      <c r="AI218" s="42">
        <f>VLOOKUP($H218,[2]EDA!$H$6:$AU$474,39,FALSE)</f>
        <v>0</v>
      </c>
      <c r="AJ218" s="42">
        <f>VLOOKUP($H218,[2]EDA!$H$6:$AU$474,40,FALSE)</f>
        <v>0</v>
      </c>
      <c r="AK218" s="23"/>
      <c r="AL218" s="45">
        <f t="shared" si="30"/>
        <v>0</v>
      </c>
      <c r="AM218" s="20">
        <f t="shared" si="31"/>
        <v>0</v>
      </c>
      <c r="AN218" s="42">
        <f>VLOOKUP($H218,[3]IRA!$H$6:$BH$470,42,FALSE)</f>
        <v>0</v>
      </c>
      <c r="AO218" s="42">
        <f>VLOOKUP($H218,[3]IRA!$H$6:$BH$470,43,FALSE)</f>
        <v>0</v>
      </c>
      <c r="AP218" s="42">
        <f>VLOOKUP($H218,[3]IRA!$H$6:$BH$470,44,FALSE)</f>
        <v>1</v>
      </c>
      <c r="AQ218" s="42">
        <f>VLOOKUP($H218,[3]IRA!$H$6:$BH$470,45,FALSE)</f>
        <v>0</v>
      </c>
      <c r="AR218" s="42">
        <f>VLOOKUP($H218,[3]IRA!$H$6:$BH$470,46,FALSE)</f>
        <v>0</v>
      </c>
      <c r="AS218" s="42">
        <f>VLOOKUP($H218,[3]IRA!$H$6:$BH$470,47,FALSE)</f>
        <v>0</v>
      </c>
      <c r="AT218" s="42">
        <f>VLOOKUP($H218,[3]IRA!$H$6:$BH$470,48,FALSE)</f>
        <v>0</v>
      </c>
      <c r="AU218" s="42">
        <f>VLOOKUP($H218,[3]IRA!$H$6:$BH$470,49,FALSE)</f>
        <v>0</v>
      </c>
      <c r="AV218" s="42">
        <f>VLOOKUP($H218,[3]IRA!$H$6:$BH$470,50,FALSE)</f>
        <v>0</v>
      </c>
      <c r="AW218" s="42">
        <f>VLOOKUP($H218,[3]IRA!$H$6:$BH$470,51,FALSE)</f>
        <v>0</v>
      </c>
      <c r="AX218" s="42">
        <f>VLOOKUP($H218,[3]IRA!$H$6:$BH$470,52,FALSE)</f>
        <v>0</v>
      </c>
      <c r="AY218" s="42">
        <f>VLOOKUP($H218,[3]IRA!$H$6:$BH$470,53,FALSE)</f>
        <v>0</v>
      </c>
      <c r="AZ218" s="23"/>
      <c r="BA218" s="23">
        <f t="shared" si="32"/>
        <v>1</v>
      </c>
      <c r="BB218" s="20">
        <f t="shared" si="33"/>
        <v>0</v>
      </c>
      <c r="BC218" s="42">
        <f>VLOOKUP($H218,[4]IRA!$H$7:$CH$471,68,FALSE)</f>
        <v>1</v>
      </c>
      <c r="BD218" s="42">
        <f>VLOOKUP($H218,[4]IRA!$H$7:$CH$471,69,FALSE)</f>
        <v>0</v>
      </c>
      <c r="BE218" s="42">
        <f>VLOOKUP($H218,[4]IRA!$H$7:$CH$471,70,FALSE)</f>
        <v>2</v>
      </c>
      <c r="BF218" s="42">
        <f>VLOOKUP($H218,[4]IRA!$H$7:$CH$471,71,FALSE)</f>
        <v>2</v>
      </c>
      <c r="BG218" s="42">
        <f>VLOOKUP($H218,[4]IRA!$H$7:$CH$471,72,FALSE)</f>
        <v>2</v>
      </c>
      <c r="BH218" s="42">
        <f>VLOOKUP($H218,[4]IRA!$H$7:$CH$471,73,FALSE)</f>
        <v>0</v>
      </c>
      <c r="BI218" s="42">
        <f>VLOOKUP($H218,[4]IRA!$H$7:$CH$471,74,FALSE)</f>
        <v>1</v>
      </c>
      <c r="BJ218" s="42">
        <f>VLOOKUP($H218,[4]IRA!$H$7:$CH$471,75,FALSE)</f>
        <v>0</v>
      </c>
      <c r="BK218" s="42">
        <f>VLOOKUP($H218,[4]IRA!$H$7:$CH$471,76,FALSE)</f>
        <v>0</v>
      </c>
      <c r="BL218" s="42">
        <f>VLOOKUP($H218,[4]IRA!$H$7:$CH$471,77,FALSE)</f>
        <v>1</v>
      </c>
      <c r="BM218" s="42">
        <f>VLOOKUP($H218,[4]IRA!$H$7:$CH$471,78,FALSE)</f>
        <v>0</v>
      </c>
      <c r="BN218" s="42">
        <f>VLOOKUP($H218,[4]IRA!$H$7:$CH$471,79,FALSE)</f>
        <v>0</v>
      </c>
      <c r="BO218" s="13"/>
      <c r="BP218" s="13">
        <f t="shared" si="34"/>
        <v>9</v>
      </c>
      <c r="BQ218" s="20">
        <f t="shared" si="35"/>
        <v>0</v>
      </c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  <c r="CT218" s="99"/>
      <c r="CU218" s="99"/>
      <c r="CV218" s="99"/>
      <c r="CW218" s="99"/>
      <c r="CX218" s="99"/>
      <c r="CY218" s="99"/>
      <c r="CZ218" s="99"/>
      <c r="DA218" s="99"/>
      <c r="DB218" s="99"/>
      <c r="DC218" s="99"/>
      <c r="DD218" s="99"/>
      <c r="DE218" s="99"/>
      <c r="DF218" s="99"/>
      <c r="DG218" s="99"/>
      <c r="DH218" s="99"/>
      <c r="DI218" s="99"/>
      <c r="DJ218" s="99"/>
      <c r="DK218" s="99"/>
      <c r="DL218" s="99"/>
      <c r="DM218" s="99"/>
      <c r="DN218" s="99"/>
    </row>
    <row r="219" spans="1:118" s="100" customFormat="1" ht="10.199999999999999" x14ac:dyDescent="0.2">
      <c r="A219" s="17" t="s">
        <v>434</v>
      </c>
      <c r="B219" s="17" t="s">
        <v>377</v>
      </c>
      <c r="C219" s="42">
        <v>401</v>
      </c>
      <c r="D219" s="16" t="s">
        <v>377</v>
      </c>
      <c r="E219" s="16" t="s">
        <v>434</v>
      </c>
      <c r="F219" s="17" t="s">
        <v>377</v>
      </c>
      <c r="G219" s="17" t="s">
        <v>824</v>
      </c>
      <c r="H219" s="17">
        <v>218</v>
      </c>
      <c r="I219" s="17" t="s">
        <v>406</v>
      </c>
      <c r="J219" s="43">
        <f>VLOOKUP($H219,[1]EDA!$H$6:$BH$470,42,FALSE)</f>
        <v>0</v>
      </c>
      <c r="K219" s="42">
        <f>VLOOKUP($H219,[1]EDA!$H$6:$BH$470,43,FALSE)</f>
        <v>0</v>
      </c>
      <c r="L219" s="42">
        <f>VLOOKUP($H219,[1]EDA!$H$6:$BH$470,44,FALSE)</f>
        <v>0</v>
      </c>
      <c r="M219" s="42">
        <f>VLOOKUP($H219,[1]EDA!$H$6:$BH$470,45,FALSE)</f>
        <v>0</v>
      </c>
      <c r="N219" s="42">
        <f>VLOOKUP($H219,[1]EDA!$H$6:$BH$470,46,FALSE)</f>
        <v>0</v>
      </c>
      <c r="O219" s="42">
        <f>VLOOKUP($H219,[1]EDA!$H$6:$BH$470,47,FALSE)</f>
        <v>4</v>
      </c>
      <c r="P219" s="42">
        <f>VLOOKUP($H219,[1]EDA!$H$6:$BH$470,48,FALSE)</f>
        <v>1</v>
      </c>
      <c r="Q219" s="42">
        <f>VLOOKUP($H219,[1]EDA!$H$6:$BH$470,49,FALSE)</f>
        <v>1</v>
      </c>
      <c r="R219" s="42">
        <f>VLOOKUP($H219,[1]EDA!$H$6:$BH$470,50,FALSE)</f>
        <v>0</v>
      </c>
      <c r="S219" s="42">
        <f>VLOOKUP($H219,[1]EDA!$H$6:$BH$470,51,FALSE)</f>
        <v>0</v>
      </c>
      <c r="T219" s="42">
        <f>VLOOKUP($H219,[1]EDA!$H$6:$BH$470,52,FALSE)</f>
        <v>0</v>
      </c>
      <c r="U219" s="42">
        <f>VLOOKUP($H219,[1]EDA!$H$6:$BH$470,53,FALSE)</f>
        <v>0</v>
      </c>
      <c r="V219" s="13"/>
      <c r="W219" s="13">
        <f t="shared" si="28"/>
        <v>6</v>
      </c>
      <c r="X219" s="20">
        <f t="shared" si="29"/>
        <v>0</v>
      </c>
      <c r="Y219" s="42">
        <f>VLOOKUP($H219,[2]EDA!$H$6:$AU$474,29,FALSE)</f>
        <v>0</v>
      </c>
      <c r="Z219" s="42">
        <f>VLOOKUP($H219,[2]EDA!$H$6:$AU$474,30,FALSE)</f>
        <v>0</v>
      </c>
      <c r="AA219" s="42">
        <f>VLOOKUP($H219,[2]EDA!$H$6:$AU$474,31,FALSE)</f>
        <v>0</v>
      </c>
      <c r="AB219" s="42">
        <f>VLOOKUP($H219,[2]EDA!$H$6:$AU$474,32,FALSE)</f>
        <v>0</v>
      </c>
      <c r="AC219" s="42">
        <f>VLOOKUP($H219,[2]EDA!$H$6:$AU$474,33,FALSE)</f>
        <v>0</v>
      </c>
      <c r="AD219" s="42">
        <f>VLOOKUP($H219,[2]EDA!$H$6:$AU$474,34,FALSE)</f>
        <v>0</v>
      </c>
      <c r="AE219" s="42">
        <f>VLOOKUP($H219,[2]EDA!$H$6:$AU$474,35,FALSE)</f>
        <v>0</v>
      </c>
      <c r="AF219" s="42">
        <f>VLOOKUP($H219,[2]EDA!$H$6:$AU$474,36,FALSE)</f>
        <v>0</v>
      </c>
      <c r="AG219" s="42">
        <f>VLOOKUP($H219,[2]EDA!$H$6:$AU$474,37,FALSE)</f>
        <v>0</v>
      </c>
      <c r="AH219" s="42">
        <f>VLOOKUP($H219,[2]EDA!$H$6:$AU$474,38,FALSE)</f>
        <v>0</v>
      </c>
      <c r="AI219" s="42">
        <f>VLOOKUP($H219,[2]EDA!$H$6:$AU$474,39,FALSE)</f>
        <v>0</v>
      </c>
      <c r="AJ219" s="42">
        <f>VLOOKUP($H219,[2]EDA!$H$6:$AU$474,40,FALSE)</f>
        <v>0</v>
      </c>
      <c r="AK219" s="23"/>
      <c r="AL219" s="45">
        <f t="shared" si="30"/>
        <v>0</v>
      </c>
      <c r="AM219" s="20">
        <f t="shared" si="31"/>
        <v>0</v>
      </c>
      <c r="AN219" s="42">
        <f>VLOOKUP($H219,[3]IRA!$H$6:$BH$470,42,FALSE)</f>
        <v>0</v>
      </c>
      <c r="AO219" s="42">
        <f>VLOOKUP($H219,[3]IRA!$H$6:$BH$470,43,FALSE)</f>
        <v>0</v>
      </c>
      <c r="AP219" s="42">
        <f>VLOOKUP($H219,[3]IRA!$H$6:$BH$470,44,FALSE)</f>
        <v>0</v>
      </c>
      <c r="AQ219" s="42">
        <f>VLOOKUP($H219,[3]IRA!$H$6:$BH$470,45,FALSE)</f>
        <v>0</v>
      </c>
      <c r="AR219" s="42">
        <f>VLOOKUP($H219,[3]IRA!$H$6:$BH$470,46,FALSE)</f>
        <v>0</v>
      </c>
      <c r="AS219" s="42">
        <f>VLOOKUP($H219,[3]IRA!$H$6:$BH$470,47,FALSE)</f>
        <v>0</v>
      </c>
      <c r="AT219" s="42">
        <f>VLOOKUP($H219,[3]IRA!$H$6:$BH$470,48,FALSE)</f>
        <v>0</v>
      </c>
      <c r="AU219" s="42">
        <f>VLOOKUP($H219,[3]IRA!$H$6:$BH$470,49,FALSE)</f>
        <v>0</v>
      </c>
      <c r="AV219" s="42">
        <f>VLOOKUP($H219,[3]IRA!$H$6:$BH$470,50,FALSE)</f>
        <v>0</v>
      </c>
      <c r="AW219" s="42">
        <f>VLOOKUP($H219,[3]IRA!$H$6:$BH$470,51,FALSE)</f>
        <v>0</v>
      </c>
      <c r="AX219" s="42">
        <f>VLOOKUP($H219,[3]IRA!$H$6:$BH$470,52,FALSE)</f>
        <v>0</v>
      </c>
      <c r="AY219" s="42">
        <f>VLOOKUP($H219,[3]IRA!$H$6:$BH$470,53,FALSE)</f>
        <v>0</v>
      </c>
      <c r="AZ219" s="23"/>
      <c r="BA219" s="23">
        <f t="shared" si="32"/>
        <v>0</v>
      </c>
      <c r="BB219" s="20">
        <f t="shared" si="33"/>
        <v>0</v>
      </c>
      <c r="BC219" s="42">
        <f>VLOOKUP($H219,[4]IRA!$H$7:$CH$471,68,FALSE)</f>
        <v>3</v>
      </c>
      <c r="BD219" s="42">
        <f>VLOOKUP($H219,[4]IRA!$H$7:$CH$471,69,FALSE)</f>
        <v>4</v>
      </c>
      <c r="BE219" s="42">
        <f>VLOOKUP($H219,[4]IRA!$H$7:$CH$471,70,FALSE)</f>
        <v>4</v>
      </c>
      <c r="BF219" s="42">
        <f>VLOOKUP($H219,[4]IRA!$H$7:$CH$471,71,FALSE)</f>
        <v>5</v>
      </c>
      <c r="BG219" s="42">
        <f>VLOOKUP($H219,[4]IRA!$H$7:$CH$471,72,FALSE)</f>
        <v>3</v>
      </c>
      <c r="BH219" s="42">
        <f>VLOOKUP($H219,[4]IRA!$H$7:$CH$471,73,FALSE)</f>
        <v>1</v>
      </c>
      <c r="BI219" s="42">
        <f>VLOOKUP($H219,[4]IRA!$H$7:$CH$471,74,FALSE)</f>
        <v>4</v>
      </c>
      <c r="BJ219" s="42">
        <f>VLOOKUP($H219,[4]IRA!$H$7:$CH$471,75,FALSE)</f>
        <v>2</v>
      </c>
      <c r="BK219" s="42">
        <f>VLOOKUP($H219,[4]IRA!$H$7:$CH$471,76,FALSE)</f>
        <v>3</v>
      </c>
      <c r="BL219" s="42">
        <f>VLOOKUP($H219,[4]IRA!$H$7:$CH$471,77,FALSE)</f>
        <v>3</v>
      </c>
      <c r="BM219" s="42">
        <f>VLOOKUP($H219,[4]IRA!$H$7:$CH$471,78,FALSE)</f>
        <v>0</v>
      </c>
      <c r="BN219" s="42">
        <f>VLOOKUP($H219,[4]IRA!$H$7:$CH$471,79,FALSE)</f>
        <v>0</v>
      </c>
      <c r="BO219" s="13"/>
      <c r="BP219" s="13">
        <f t="shared" si="34"/>
        <v>32</v>
      </c>
      <c r="BQ219" s="20">
        <f t="shared" si="35"/>
        <v>0</v>
      </c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  <c r="CT219" s="99"/>
      <c r="CU219" s="99"/>
      <c r="CV219" s="99"/>
      <c r="CW219" s="99"/>
      <c r="CX219" s="99"/>
      <c r="CY219" s="99"/>
      <c r="CZ219" s="99"/>
      <c r="DA219" s="99"/>
      <c r="DB219" s="99"/>
      <c r="DC219" s="99"/>
      <c r="DD219" s="99"/>
      <c r="DE219" s="99"/>
      <c r="DF219" s="99"/>
      <c r="DG219" s="99"/>
      <c r="DH219" s="99"/>
      <c r="DI219" s="99"/>
      <c r="DJ219" s="99"/>
      <c r="DK219" s="99"/>
      <c r="DL219" s="99"/>
      <c r="DM219" s="99"/>
      <c r="DN219" s="99"/>
    </row>
    <row r="220" spans="1:118" s="100" customFormat="1" ht="10.199999999999999" x14ac:dyDescent="0.2">
      <c r="A220" s="17" t="s">
        <v>434</v>
      </c>
      <c r="B220" s="17" t="s">
        <v>377</v>
      </c>
      <c r="C220" s="42">
        <v>401</v>
      </c>
      <c r="D220" s="16" t="s">
        <v>377</v>
      </c>
      <c r="E220" s="16" t="s">
        <v>434</v>
      </c>
      <c r="F220" s="17" t="s">
        <v>377</v>
      </c>
      <c r="G220" s="17" t="s">
        <v>824</v>
      </c>
      <c r="H220" s="17">
        <v>219</v>
      </c>
      <c r="I220" s="17" t="s">
        <v>410</v>
      </c>
      <c r="J220" s="43">
        <f>VLOOKUP($H220,[1]EDA!$H$6:$BH$470,42,FALSE)</f>
        <v>1</v>
      </c>
      <c r="K220" s="42">
        <f>VLOOKUP($H220,[1]EDA!$H$6:$BH$470,43,FALSE)</f>
        <v>4</v>
      </c>
      <c r="L220" s="42">
        <f>VLOOKUP($H220,[1]EDA!$H$6:$BH$470,44,FALSE)</f>
        <v>2</v>
      </c>
      <c r="M220" s="42">
        <f>VLOOKUP($H220,[1]EDA!$H$6:$BH$470,45,FALSE)</f>
        <v>3</v>
      </c>
      <c r="N220" s="42">
        <f>VLOOKUP($H220,[1]EDA!$H$6:$BH$470,46,FALSE)</f>
        <v>3</v>
      </c>
      <c r="O220" s="42">
        <f>VLOOKUP($H220,[1]EDA!$H$6:$BH$470,47,FALSE)</f>
        <v>9</v>
      </c>
      <c r="P220" s="42">
        <f>VLOOKUP($H220,[1]EDA!$H$6:$BH$470,48,FALSE)</f>
        <v>7</v>
      </c>
      <c r="Q220" s="42">
        <f>VLOOKUP($H220,[1]EDA!$H$6:$BH$470,49,FALSE)</f>
        <v>4</v>
      </c>
      <c r="R220" s="42">
        <f>VLOOKUP($H220,[1]EDA!$H$6:$BH$470,50,FALSE)</f>
        <v>6</v>
      </c>
      <c r="S220" s="42">
        <f>VLOOKUP($H220,[1]EDA!$H$6:$BH$470,51,FALSE)</f>
        <v>4</v>
      </c>
      <c r="T220" s="42">
        <f>VLOOKUP($H220,[1]EDA!$H$6:$BH$470,52,FALSE)</f>
        <v>0</v>
      </c>
      <c r="U220" s="42">
        <f>VLOOKUP($H220,[1]EDA!$H$6:$BH$470,53,FALSE)</f>
        <v>0</v>
      </c>
      <c r="V220" s="13"/>
      <c r="W220" s="13">
        <f t="shared" si="28"/>
        <v>43</v>
      </c>
      <c r="X220" s="20">
        <f t="shared" si="29"/>
        <v>0</v>
      </c>
      <c r="Y220" s="42">
        <f>VLOOKUP($H220,[2]EDA!$H$6:$AU$474,29,FALSE)</f>
        <v>0</v>
      </c>
      <c r="Z220" s="42">
        <f>VLOOKUP($H220,[2]EDA!$H$6:$AU$474,30,FALSE)</f>
        <v>0</v>
      </c>
      <c r="AA220" s="42">
        <f>VLOOKUP($H220,[2]EDA!$H$6:$AU$474,31,FALSE)</f>
        <v>0</v>
      </c>
      <c r="AB220" s="42">
        <f>VLOOKUP($H220,[2]EDA!$H$6:$AU$474,32,FALSE)</f>
        <v>0</v>
      </c>
      <c r="AC220" s="42">
        <f>VLOOKUP($H220,[2]EDA!$H$6:$AU$474,33,FALSE)</f>
        <v>0</v>
      </c>
      <c r="AD220" s="42">
        <f>VLOOKUP($H220,[2]EDA!$H$6:$AU$474,34,FALSE)</f>
        <v>0</v>
      </c>
      <c r="AE220" s="42">
        <f>VLOOKUP($H220,[2]EDA!$H$6:$AU$474,35,FALSE)</f>
        <v>0</v>
      </c>
      <c r="AF220" s="42">
        <f>VLOOKUP($H220,[2]EDA!$H$6:$AU$474,36,FALSE)</f>
        <v>0</v>
      </c>
      <c r="AG220" s="42">
        <f>VLOOKUP($H220,[2]EDA!$H$6:$AU$474,37,FALSE)</f>
        <v>0</v>
      </c>
      <c r="AH220" s="42">
        <f>VLOOKUP($H220,[2]EDA!$H$6:$AU$474,38,FALSE)</f>
        <v>0</v>
      </c>
      <c r="AI220" s="42">
        <f>VLOOKUP($H220,[2]EDA!$H$6:$AU$474,39,FALSE)</f>
        <v>0</v>
      </c>
      <c r="AJ220" s="42">
        <f>VLOOKUP($H220,[2]EDA!$H$6:$AU$474,40,FALSE)</f>
        <v>0</v>
      </c>
      <c r="AK220" s="23"/>
      <c r="AL220" s="45">
        <f t="shared" si="30"/>
        <v>0</v>
      </c>
      <c r="AM220" s="20">
        <f t="shared" si="31"/>
        <v>0</v>
      </c>
      <c r="AN220" s="42">
        <f>VLOOKUP($H220,[3]IRA!$H$6:$BH$470,42,FALSE)</f>
        <v>0</v>
      </c>
      <c r="AO220" s="42">
        <f>VLOOKUP($H220,[3]IRA!$H$6:$BH$470,43,FALSE)</f>
        <v>0</v>
      </c>
      <c r="AP220" s="42">
        <f>VLOOKUP($H220,[3]IRA!$H$6:$BH$470,44,FALSE)</f>
        <v>0</v>
      </c>
      <c r="AQ220" s="42">
        <f>VLOOKUP($H220,[3]IRA!$H$6:$BH$470,45,FALSE)</f>
        <v>0</v>
      </c>
      <c r="AR220" s="42">
        <f>VLOOKUP($H220,[3]IRA!$H$6:$BH$470,46,FALSE)</f>
        <v>0</v>
      </c>
      <c r="AS220" s="42">
        <f>VLOOKUP($H220,[3]IRA!$H$6:$BH$470,47,FALSE)</f>
        <v>0</v>
      </c>
      <c r="AT220" s="42">
        <f>VLOOKUP($H220,[3]IRA!$H$6:$BH$470,48,FALSE)</f>
        <v>0</v>
      </c>
      <c r="AU220" s="42">
        <f>VLOOKUP($H220,[3]IRA!$H$6:$BH$470,49,FALSE)</f>
        <v>0</v>
      </c>
      <c r="AV220" s="42">
        <f>VLOOKUP($H220,[3]IRA!$H$6:$BH$470,50,FALSE)</f>
        <v>0</v>
      </c>
      <c r="AW220" s="42">
        <f>VLOOKUP($H220,[3]IRA!$H$6:$BH$470,51,FALSE)</f>
        <v>0</v>
      </c>
      <c r="AX220" s="42">
        <f>VLOOKUP($H220,[3]IRA!$H$6:$BH$470,52,FALSE)</f>
        <v>0</v>
      </c>
      <c r="AY220" s="42">
        <f>VLOOKUP($H220,[3]IRA!$H$6:$BH$470,53,FALSE)</f>
        <v>0</v>
      </c>
      <c r="AZ220" s="23"/>
      <c r="BA220" s="23">
        <f t="shared" si="32"/>
        <v>0</v>
      </c>
      <c r="BB220" s="20">
        <f t="shared" si="33"/>
        <v>0</v>
      </c>
      <c r="BC220" s="42">
        <f>VLOOKUP($H220,[4]IRA!$H$7:$CH$471,68,FALSE)</f>
        <v>6</v>
      </c>
      <c r="BD220" s="42">
        <f>VLOOKUP($H220,[4]IRA!$H$7:$CH$471,69,FALSE)</f>
        <v>8</v>
      </c>
      <c r="BE220" s="42">
        <f>VLOOKUP($H220,[4]IRA!$H$7:$CH$471,70,FALSE)</f>
        <v>8</v>
      </c>
      <c r="BF220" s="42">
        <f>VLOOKUP($H220,[4]IRA!$H$7:$CH$471,71,FALSE)</f>
        <v>4</v>
      </c>
      <c r="BG220" s="42">
        <f>VLOOKUP($H220,[4]IRA!$H$7:$CH$471,72,FALSE)</f>
        <v>12</v>
      </c>
      <c r="BH220" s="42">
        <f>VLOOKUP($H220,[4]IRA!$H$7:$CH$471,73,FALSE)</f>
        <v>20</v>
      </c>
      <c r="BI220" s="42">
        <f>VLOOKUP($H220,[4]IRA!$H$7:$CH$471,74,FALSE)</f>
        <v>11</v>
      </c>
      <c r="BJ220" s="42">
        <f>VLOOKUP($H220,[4]IRA!$H$7:$CH$471,75,FALSE)</f>
        <v>13</v>
      </c>
      <c r="BK220" s="42">
        <f>VLOOKUP($H220,[4]IRA!$H$7:$CH$471,76,FALSE)</f>
        <v>13</v>
      </c>
      <c r="BL220" s="42">
        <f>VLOOKUP($H220,[4]IRA!$H$7:$CH$471,77,FALSE)</f>
        <v>17</v>
      </c>
      <c r="BM220" s="42">
        <f>VLOOKUP($H220,[4]IRA!$H$7:$CH$471,78,FALSE)</f>
        <v>0</v>
      </c>
      <c r="BN220" s="42">
        <f>VLOOKUP($H220,[4]IRA!$H$7:$CH$471,79,FALSE)</f>
        <v>0</v>
      </c>
      <c r="BO220" s="13"/>
      <c r="BP220" s="13">
        <f t="shared" si="34"/>
        <v>112</v>
      </c>
      <c r="BQ220" s="20">
        <f t="shared" si="35"/>
        <v>0</v>
      </c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  <c r="CT220" s="99"/>
      <c r="CU220" s="99"/>
      <c r="CV220" s="99"/>
      <c r="CW220" s="99"/>
      <c r="CX220" s="99"/>
      <c r="CY220" s="99"/>
      <c r="CZ220" s="99"/>
      <c r="DA220" s="99"/>
      <c r="DB220" s="99"/>
      <c r="DC220" s="99"/>
      <c r="DD220" s="99"/>
      <c r="DE220" s="99"/>
      <c r="DF220" s="99"/>
      <c r="DG220" s="99"/>
      <c r="DH220" s="99"/>
      <c r="DI220" s="99"/>
      <c r="DJ220" s="99"/>
      <c r="DK220" s="99"/>
      <c r="DL220" s="99"/>
      <c r="DM220" s="99"/>
      <c r="DN220" s="99"/>
    </row>
    <row r="221" spans="1:118" s="100" customFormat="1" ht="10.199999999999999" x14ac:dyDescent="0.2">
      <c r="A221" s="17" t="s">
        <v>434</v>
      </c>
      <c r="B221" s="17" t="s">
        <v>377</v>
      </c>
      <c r="C221" s="42">
        <v>401</v>
      </c>
      <c r="D221" s="16" t="s">
        <v>377</v>
      </c>
      <c r="E221" s="16" t="s">
        <v>434</v>
      </c>
      <c r="F221" s="17" t="s">
        <v>377</v>
      </c>
      <c r="G221" s="17" t="s">
        <v>824</v>
      </c>
      <c r="H221" s="17">
        <v>220</v>
      </c>
      <c r="I221" s="17" t="s">
        <v>411</v>
      </c>
      <c r="J221" s="43">
        <f>VLOOKUP($H221,[1]EDA!$H$6:$BH$470,42,FALSE)</f>
        <v>1</v>
      </c>
      <c r="K221" s="42">
        <f>VLOOKUP($H221,[1]EDA!$H$6:$BH$470,43,FALSE)</f>
        <v>2</v>
      </c>
      <c r="L221" s="42">
        <f>VLOOKUP($H221,[1]EDA!$H$6:$BH$470,44,FALSE)</f>
        <v>3</v>
      </c>
      <c r="M221" s="42">
        <f>VLOOKUP($H221,[1]EDA!$H$6:$BH$470,45,FALSE)</f>
        <v>3</v>
      </c>
      <c r="N221" s="42">
        <f>VLOOKUP($H221,[1]EDA!$H$6:$BH$470,46,FALSE)</f>
        <v>2</v>
      </c>
      <c r="O221" s="42">
        <f>VLOOKUP($H221,[1]EDA!$H$6:$BH$470,47,FALSE)</f>
        <v>1</v>
      </c>
      <c r="P221" s="42">
        <f>VLOOKUP($H221,[1]EDA!$H$6:$BH$470,48,FALSE)</f>
        <v>12</v>
      </c>
      <c r="Q221" s="42">
        <f>VLOOKUP($H221,[1]EDA!$H$6:$BH$470,49,FALSE)</f>
        <v>1</v>
      </c>
      <c r="R221" s="42">
        <f>VLOOKUP($H221,[1]EDA!$H$6:$BH$470,50,FALSE)</f>
        <v>7</v>
      </c>
      <c r="S221" s="42">
        <f>VLOOKUP($H221,[1]EDA!$H$6:$BH$470,51,FALSE)</f>
        <v>7</v>
      </c>
      <c r="T221" s="42">
        <f>VLOOKUP($H221,[1]EDA!$H$6:$BH$470,52,FALSE)</f>
        <v>0</v>
      </c>
      <c r="U221" s="42">
        <f>VLOOKUP($H221,[1]EDA!$H$6:$BH$470,53,FALSE)</f>
        <v>0</v>
      </c>
      <c r="V221" s="13"/>
      <c r="W221" s="13">
        <f t="shared" si="28"/>
        <v>39</v>
      </c>
      <c r="X221" s="20">
        <f t="shared" si="29"/>
        <v>0</v>
      </c>
      <c r="Y221" s="42">
        <f>VLOOKUP($H221,[2]EDA!$H$6:$AU$474,29,FALSE)</f>
        <v>0</v>
      </c>
      <c r="Z221" s="42">
        <f>VLOOKUP($H221,[2]EDA!$H$6:$AU$474,30,FALSE)</f>
        <v>0</v>
      </c>
      <c r="AA221" s="42">
        <f>VLOOKUP($H221,[2]EDA!$H$6:$AU$474,31,FALSE)</f>
        <v>0</v>
      </c>
      <c r="AB221" s="42">
        <f>VLOOKUP($H221,[2]EDA!$H$6:$AU$474,32,FALSE)</f>
        <v>0</v>
      </c>
      <c r="AC221" s="42">
        <f>VLOOKUP($H221,[2]EDA!$H$6:$AU$474,33,FALSE)</f>
        <v>0</v>
      </c>
      <c r="AD221" s="42">
        <f>VLOOKUP($H221,[2]EDA!$H$6:$AU$474,34,FALSE)</f>
        <v>0</v>
      </c>
      <c r="AE221" s="42">
        <f>VLOOKUP($H221,[2]EDA!$H$6:$AU$474,35,FALSE)</f>
        <v>0</v>
      </c>
      <c r="AF221" s="42">
        <f>VLOOKUP($H221,[2]EDA!$H$6:$AU$474,36,FALSE)</f>
        <v>0</v>
      </c>
      <c r="AG221" s="42">
        <f>VLOOKUP($H221,[2]EDA!$H$6:$AU$474,37,FALSE)</f>
        <v>0</v>
      </c>
      <c r="AH221" s="42">
        <f>VLOOKUP($H221,[2]EDA!$H$6:$AU$474,38,FALSE)</f>
        <v>0</v>
      </c>
      <c r="AI221" s="42">
        <f>VLOOKUP($H221,[2]EDA!$H$6:$AU$474,39,FALSE)</f>
        <v>0</v>
      </c>
      <c r="AJ221" s="42">
        <f>VLOOKUP($H221,[2]EDA!$H$6:$AU$474,40,FALSE)</f>
        <v>0</v>
      </c>
      <c r="AK221" s="23"/>
      <c r="AL221" s="45">
        <f t="shared" si="30"/>
        <v>0</v>
      </c>
      <c r="AM221" s="20">
        <f t="shared" si="31"/>
        <v>0</v>
      </c>
      <c r="AN221" s="42">
        <f>VLOOKUP($H221,[3]IRA!$H$6:$BH$470,42,FALSE)</f>
        <v>0</v>
      </c>
      <c r="AO221" s="42">
        <f>VLOOKUP($H221,[3]IRA!$H$6:$BH$470,43,FALSE)</f>
        <v>0</v>
      </c>
      <c r="AP221" s="42">
        <f>VLOOKUP($H221,[3]IRA!$H$6:$BH$470,44,FALSE)</f>
        <v>0</v>
      </c>
      <c r="AQ221" s="42">
        <f>VLOOKUP($H221,[3]IRA!$H$6:$BH$470,45,FALSE)</f>
        <v>0</v>
      </c>
      <c r="AR221" s="42">
        <f>VLOOKUP($H221,[3]IRA!$H$6:$BH$470,46,FALSE)</f>
        <v>0</v>
      </c>
      <c r="AS221" s="42">
        <f>VLOOKUP($H221,[3]IRA!$H$6:$BH$470,47,FALSE)</f>
        <v>0</v>
      </c>
      <c r="AT221" s="42">
        <f>VLOOKUP($H221,[3]IRA!$H$6:$BH$470,48,FALSE)</f>
        <v>0</v>
      </c>
      <c r="AU221" s="42">
        <f>VLOOKUP($H221,[3]IRA!$H$6:$BH$470,49,FALSE)</f>
        <v>0</v>
      </c>
      <c r="AV221" s="42">
        <f>VLOOKUP($H221,[3]IRA!$H$6:$BH$470,50,FALSE)</f>
        <v>0</v>
      </c>
      <c r="AW221" s="42">
        <f>VLOOKUP($H221,[3]IRA!$H$6:$BH$470,51,FALSE)</f>
        <v>0</v>
      </c>
      <c r="AX221" s="42">
        <f>VLOOKUP($H221,[3]IRA!$H$6:$BH$470,52,FALSE)</f>
        <v>0</v>
      </c>
      <c r="AY221" s="42">
        <f>VLOOKUP($H221,[3]IRA!$H$6:$BH$470,53,FALSE)</f>
        <v>0</v>
      </c>
      <c r="AZ221" s="23"/>
      <c r="BA221" s="23">
        <f t="shared" si="32"/>
        <v>0</v>
      </c>
      <c r="BB221" s="20">
        <f t="shared" si="33"/>
        <v>0</v>
      </c>
      <c r="BC221" s="42">
        <f>VLOOKUP($H221,[4]IRA!$H$7:$CH$471,68,FALSE)</f>
        <v>19</v>
      </c>
      <c r="BD221" s="42">
        <f>VLOOKUP($H221,[4]IRA!$H$7:$CH$471,69,FALSE)</f>
        <v>6</v>
      </c>
      <c r="BE221" s="42">
        <f>VLOOKUP($H221,[4]IRA!$H$7:$CH$471,70,FALSE)</f>
        <v>36</v>
      </c>
      <c r="BF221" s="42">
        <f>VLOOKUP($H221,[4]IRA!$H$7:$CH$471,71,FALSE)</f>
        <v>20</v>
      </c>
      <c r="BG221" s="42">
        <f>VLOOKUP($H221,[4]IRA!$H$7:$CH$471,72,FALSE)</f>
        <v>18</v>
      </c>
      <c r="BH221" s="42">
        <f>VLOOKUP($H221,[4]IRA!$H$7:$CH$471,73,FALSE)</f>
        <v>11</v>
      </c>
      <c r="BI221" s="42">
        <f>VLOOKUP($H221,[4]IRA!$H$7:$CH$471,74,FALSE)</f>
        <v>28</v>
      </c>
      <c r="BJ221" s="42">
        <f>VLOOKUP($H221,[4]IRA!$H$7:$CH$471,75,FALSE)</f>
        <v>18</v>
      </c>
      <c r="BK221" s="42">
        <f>VLOOKUP($H221,[4]IRA!$H$7:$CH$471,76,FALSE)</f>
        <v>28</v>
      </c>
      <c r="BL221" s="42">
        <f>VLOOKUP($H221,[4]IRA!$H$7:$CH$471,77,FALSE)</f>
        <v>14</v>
      </c>
      <c r="BM221" s="42">
        <f>VLOOKUP($H221,[4]IRA!$H$7:$CH$471,78,FALSE)</f>
        <v>0</v>
      </c>
      <c r="BN221" s="42">
        <f>VLOOKUP($H221,[4]IRA!$H$7:$CH$471,79,FALSE)</f>
        <v>0</v>
      </c>
      <c r="BO221" s="13"/>
      <c r="BP221" s="13">
        <f t="shared" si="34"/>
        <v>198</v>
      </c>
      <c r="BQ221" s="20">
        <f t="shared" si="35"/>
        <v>0</v>
      </c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  <c r="DH221" s="99"/>
      <c r="DI221" s="99"/>
      <c r="DJ221" s="99"/>
      <c r="DK221" s="99"/>
      <c r="DL221" s="99"/>
      <c r="DM221" s="99"/>
      <c r="DN221" s="99"/>
    </row>
    <row r="222" spans="1:118" s="100" customFormat="1" ht="10.199999999999999" x14ac:dyDescent="0.2">
      <c r="A222" s="17" t="s">
        <v>434</v>
      </c>
      <c r="B222" s="17" t="s">
        <v>377</v>
      </c>
      <c r="C222" s="42">
        <v>401</v>
      </c>
      <c r="D222" s="16" t="s">
        <v>377</v>
      </c>
      <c r="E222" s="16" t="s">
        <v>434</v>
      </c>
      <c r="F222" s="17" t="s">
        <v>377</v>
      </c>
      <c r="G222" s="17" t="s">
        <v>824</v>
      </c>
      <c r="H222" s="17">
        <v>221</v>
      </c>
      <c r="I222" s="17" t="s">
        <v>395</v>
      </c>
      <c r="J222" s="43">
        <f>VLOOKUP($H222,[1]EDA!$H$6:$BH$470,42,FALSE)</f>
        <v>2</v>
      </c>
      <c r="K222" s="42">
        <f>VLOOKUP($H222,[1]EDA!$H$6:$BH$470,43,FALSE)</f>
        <v>1</v>
      </c>
      <c r="L222" s="42">
        <f>VLOOKUP($H222,[1]EDA!$H$6:$BH$470,44,FALSE)</f>
        <v>1</v>
      </c>
      <c r="M222" s="42">
        <f>VLOOKUP($H222,[1]EDA!$H$6:$BH$470,45,FALSE)</f>
        <v>1</v>
      </c>
      <c r="N222" s="42">
        <f>VLOOKUP($H222,[1]EDA!$H$6:$BH$470,46,FALSE)</f>
        <v>1</v>
      </c>
      <c r="O222" s="42">
        <f>VLOOKUP($H222,[1]EDA!$H$6:$BH$470,47,FALSE)</f>
        <v>5</v>
      </c>
      <c r="P222" s="42">
        <f>VLOOKUP($H222,[1]EDA!$H$6:$BH$470,48,FALSE)</f>
        <v>3</v>
      </c>
      <c r="Q222" s="42">
        <f>VLOOKUP($H222,[1]EDA!$H$6:$BH$470,49,FALSE)</f>
        <v>1</v>
      </c>
      <c r="R222" s="42">
        <f>VLOOKUP($H222,[1]EDA!$H$6:$BH$470,50,FALSE)</f>
        <v>5</v>
      </c>
      <c r="S222" s="42">
        <f>VLOOKUP($H222,[1]EDA!$H$6:$BH$470,51,FALSE)</f>
        <v>2</v>
      </c>
      <c r="T222" s="42">
        <f>VLOOKUP($H222,[1]EDA!$H$6:$BH$470,52,FALSE)</f>
        <v>0</v>
      </c>
      <c r="U222" s="42">
        <f>VLOOKUP($H222,[1]EDA!$H$6:$BH$470,53,FALSE)</f>
        <v>0</v>
      </c>
      <c r="V222" s="13"/>
      <c r="W222" s="13">
        <f t="shared" si="28"/>
        <v>22</v>
      </c>
      <c r="X222" s="20">
        <f t="shared" si="29"/>
        <v>0</v>
      </c>
      <c r="Y222" s="42">
        <f>VLOOKUP($H222,[2]EDA!$H$6:$AU$474,29,FALSE)</f>
        <v>0</v>
      </c>
      <c r="Z222" s="42">
        <f>VLOOKUP($H222,[2]EDA!$H$6:$AU$474,30,FALSE)</f>
        <v>0</v>
      </c>
      <c r="AA222" s="42">
        <f>VLOOKUP($H222,[2]EDA!$H$6:$AU$474,31,FALSE)</f>
        <v>0</v>
      </c>
      <c r="AB222" s="42">
        <f>VLOOKUP($H222,[2]EDA!$H$6:$AU$474,32,FALSE)</f>
        <v>0</v>
      </c>
      <c r="AC222" s="42">
        <f>VLOOKUP($H222,[2]EDA!$H$6:$AU$474,33,FALSE)</f>
        <v>0</v>
      </c>
      <c r="AD222" s="42">
        <f>VLOOKUP($H222,[2]EDA!$H$6:$AU$474,34,FALSE)</f>
        <v>0</v>
      </c>
      <c r="AE222" s="42">
        <f>VLOOKUP($H222,[2]EDA!$H$6:$AU$474,35,FALSE)</f>
        <v>0</v>
      </c>
      <c r="AF222" s="42">
        <f>VLOOKUP($H222,[2]EDA!$H$6:$AU$474,36,FALSE)</f>
        <v>0</v>
      </c>
      <c r="AG222" s="42">
        <f>VLOOKUP($H222,[2]EDA!$H$6:$AU$474,37,FALSE)</f>
        <v>0</v>
      </c>
      <c r="AH222" s="42">
        <f>VLOOKUP($H222,[2]EDA!$H$6:$AU$474,38,FALSE)</f>
        <v>0</v>
      </c>
      <c r="AI222" s="42">
        <f>VLOOKUP($H222,[2]EDA!$H$6:$AU$474,39,FALSE)</f>
        <v>0</v>
      </c>
      <c r="AJ222" s="42">
        <f>VLOOKUP($H222,[2]EDA!$H$6:$AU$474,40,FALSE)</f>
        <v>0</v>
      </c>
      <c r="AK222" s="23"/>
      <c r="AL222" s="45">
        <f t="shared" si="30"/>
        <v>0</v>
      </c>
      <c r="AM222" s="20">
        <f t="shared" si="31"/>
        <v>0</v>
      </c>
      <c r="AN222" s="42">
        <f>VLOOKUP($H222,[3]IRA!$H$6:$BH$470,42,FALSE)</f>
        <v>0</v>
      </c>
      <c r="AO222" s="42">
        <f>VLOOKUP($H222,[3]IRA!$H$6:$BH$470,43,FALSE)</f>
        <v>0</v>
      </c>
      <c r="AP222" s="42">
        <f>VLOOKUP($H222,[3]IRA!$H$6:$BH$470,44,FALSE)</f>
        <v>0</v>
      </c>
      <c r="AQ222" s="42">
        <f>VLOOKUP($H222,[3]IRA!$H$6:$BH$470,45,FALSE)</f>
        <v>0</v>
      </c>
      <c r="AR222" s="42">
        <f>VLOOKUP($H222,[3]IRA!$H$6:$BH$470,46,FALSE)</f>
        <v>0</v>
      </c>
      <c r="AS222" s="42">
        <f>VLOOKUP($H222,[3]IRA!$H$6:$BH$470,47,FALSE)</f>
        <v>0</v>
      </c>
      <c r="AT222" s="42">
        <f>VLOOKUP($H222,[3]IRA!$H$6:$BH$470,48,FALSE)</f>
        <v>0</v>
      </c>
      <c r="AU222" s="42">
        <f>VLOOKUP($H222,[3]IRA!$H$6:$BH$470,49,FALSE)</f>
        <v>0</v>
      </c>
      <c r="AV222" s="42">
        <f>VLOOKUP($H222,[3]IRA!$H$6:$BH$470,50,FALSE)</f>
        <v>0</v>
      </c>
      <c r="AW222" s="42">
        <f>VLOOKUP($H222,[3]IRA!$H$6:$BH$470,51,FALSE)</f>
        <v>0</v>
      </c>
      <c r="AX222" s="42">
        <f>VLOOKUP($H222,[3]IRA!$H$6:$BH$470,52,FALSE)</f>
        <v>0</v>
      </c>
      <c r="AY222" s="42">
        <f>VLOOKUP($H222,[3]IRA!$H$6:$BH$470,53,FALSE)</f>
        <v>0</v>
      </c>
      <c r="AZ222" s="23"/>
      <c r="BA222" s="23">
        <f t="shared" si="32"/>
        <v>0</v>
      </c>
      <c r="BB222" s="20">
        <f t="shared" si="33"/>
        <v>0</v>
      </c>
      <c r="BC222" s="42">
        <f>VLOOKUP($H222,[4]IRA!$H$7:$CH$471,68,FALSE)</f>
        <v>1</v>
      </c>
      <c r="BD222" s="42">
        <f>VLOOKUP($H222,[4]IRA!$H$7:$CH$471,69,FALSE)</f>
        <v>0</v>
      </c>
      <c r="BE222" s="42">
        <f>VLOOKUP($H222,[4]IRA!$H$7:$CH$471,70,FALSE)</f>
        <v>8</v>
      </c>
      <c r="BF222" s="42">
        <f>VLOOKUP($H222,[4]IRA!$H$7:$CH$471,71,FALSE)</f>
        <v>6</v>
      </c>
      <c r="BG222" s="42">
        <f>VLOOKUP($H222,[4]IRA!$H$7:$CH$471,72,FALSE)</f>
        <v>8</v>
      </c>
      <c r="BH222" s="42">
        <f>VLOOKUP($H222,[4]IRA!$H$7:$CH$471,73,FALSE)</f>
        <v>13</v>
      </c>
      <c r="BI222" s="42">
        <f>VLOOKUP($H222,[4]IRA!$H$7:$CH$471,74,FALSE)</f>
        <v>16</v>
      </c>
      <c r="BJ222" s="42">
        <f>VLOOKUP($H222,[4]IRA!$H$7:$CH$471,75,FALSE)</f>
        <v>4</v>
      </c>
      <c r="BK222" s="42">
        <f>VLOOKUP($H222,[4]IRA!$H$7:$CH$471,76,FALSE)</f>
        <v>9</v>
      </c>
      <c r="BL222" s="42">
        <f>VLOOKUP($H222,[4]IRA!$H$7:$CH$471,77,FALSE)</f>
        <v>5</v>
      </c>
      <c r="BM222" s="42">
        <f>VLOOKUP($H222,[4]IRA!$H$7:$CH$471,78,FALSE)</f>
        <v>0</v>
      </c>
      <c r="BN222" s="42">
        <f>VLOOKUP($H222,[4]IRA!$H$7:$CH$471,79,FALSE)</f>
        <v>0</v>
      </c>
      <c r="BO222" s="13"/>
      <c r="BP222" s="13">
        <f t="shared" si="34"/>
        <v>70</v>
      </c>
      <c r="BQ222" s="20">
        <f t="shared" si="35"/>
        <v>0</v>
      </c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  <c r="CT222" s="99"/>
      <c r="CU222" s="99"/>
      <c r="CV222" s="99"/>
      <c r="CW222" s="99"/>
      <c r="CX222" s="99"/>
      <c r="CY222" s="99"/>
      <c r="CZ222" s="99"/>
      <c r="DA222" s="99"/>
      <c r="DB222" s="99"/>
      <c r="DC222" s="99"/>
      <c r="DD222" s="99"/>
      <c r="DE222" s="99"/>
      <c r="DF222" s="99"/>
      <c r="DG222" s="99"/>
      <c r="DH222" s="99"/>
      <c r="DI222" s="99"/>
      <c r="DJ222" s="99"/>
      <c r="DK222" s="99"/>
      <c r="DL222" s="99"/>
      <c r="DM222" s="99"/>
      <c r="DN222" s="99"/>
    </row>
    <row r="223" spans="1:118" s="100" customFormat="1" ht="10.199999999999999" x14ac:dyDescent="0.2">
      <c r="A223" s="17" t="s">
        <v>434</v>
      </c>
      <c r="B223" s="17" t="s">
        <v>377</v>
      </c>
      <c r="C223" s="42">
        <v>401</v>
      </c>
      <c r="D223" s="16" t="s">
        <v>377</v>
      </c>
      <c r="E223" s="16" t="s">
        <v>434</v>
      </c>
      <c r="F223" s="17" t="s">
        <v>377</v>
      </c>
      <c r="G223" s="17" t="s">
        <v>823</v>
      </c>
      <c r="H223" s="17">
        <v>222</v>
      </c>
      <c r="I223" s="17" t="s">
        <v>398</v>
      </c>
      <c r="J223" s="43">
        <f>VLOOKUP($H223,[1]EDA!$H$6:$BH$470,42,FALSE)</f>
        <v>18</v>
      </c>
      <c r="K223" s="42">
        <f>VLOOKUP($H223,[1]EDA!$H$6:$BH$470,43,FALSE)</f>
        <v>1</v>
      </c>
      <c r="L223" s="42">
        <f>VLOOKUP($H223,[1]EDA!$H$6:$BH$470,44,FALSE)</f>
        <v>1</v>
      </c>
      <c r="M223" s="42">
        <f>VLOOKUP($H223,[1]EDA!$H$6:$BH$470,45,FALSE)</f>
        <v>7</v>
      </c>
      <c r="N223" s="42">
        <f>VLOOKUP($H223,[1]EDA!$H$6:$BH$470,46,FALSE)</f>
        <v>3</v>
      </c>
      <c r="O223" s="42">
        <f>VLOOKUP($H223,[1]EDA!$H$6:$BH$470,47,FALSE)</f>
        <v>1</v>
      </c>
      <c r="P223" s="42">
        <f>VLOOKUP($H223,[1]EDA!$H$6:$BH$470,48,FALSE)</f>
        <v>6</v>
      </c>
      <c r="Q223" s="42">
        <f>VLOOKUP($H223,[1]EDA!$H$6:$BH$470,49,FALSE)</f>
        <v>18</v>
      </c>
      <c r="R223" s="42">
        <f>VLOOKUP($H223,[1]EDA!$H$6:$BH$470,50,FALSE)</f>
        <v>4</v>
      </c>
      <c r="S223" s="42">
        <f>VLOOKUP($H223,[1]EDA!$H$6:$BH$470,51,FALSE)</f>
        <v>3</v>
      </c>
      <c r="T223" s="42">
        <f>VLOOKUP($H223,[1]EDA!$H$6:$BH$470,52,FALSE)</f>
        <v>0</v>
      </c>
      <c r="U223" s="42">
        <f>VLOOKUP($H223,[1]EDA!$H$6:$BH$470,53,FALSE)</f>
        <v>0</v>
      </c>
      <c r="V223" s="13"/>
      <c r="W223" s="13">
        <f t="shared" si="28"/>
        <v>62</v>
      </c>
      <c r="X223" s="20">
        <f t="shared" si="29"/>
        <v>0</v>
      </c>
      <c r="Y223" s="42">
        <f>VLOOKUP($H223,[2]EDA!$H$6:$AU$474,29,FALSE)</f>
        <v>0</v>
      </c>
      <c r="Z223" s="42">
        <f>VLOOKUP($H223,[2]EDA!$H$6:$AU$474,30,FALSE)</f>
        <v>0</v>
      </c>
      <c r="AA223" s="42">
        <f>VLOOKUP($H223,[2]EDA!$H$6:$AU$474,31,FALSE)</f>
        <v>0</v>
      </c>
      <c r="AB223" s="42">
        <f>VLOOKUP($H223,[2]EDA!$H$6:$AU$474,32,FALSE)</f>
        <v>0</v>
      </c>
      <c r="AC223" s="42">
        <f>VLOOKUP($H223,[2]EDA!$H$6:$AU$474,33,FALSE)</f>
        <v>0</v>
      </c>
      <c r="AD223" s="42">
        <f>VLOOKUP($H223,[2]EDA!$H$6:$AU$474,34,FALSE)</f>
        <v>0</v>
      </c>
      <c r="AE223" s="42">
        <f>VLOOKUP($H223,[2]EDA!$H$6:$AU$474,35,FALSE)</f>
        <v>1</v>
      </c>
      <c r="AF223" s="42">
        <f>VLOOKUP($H223,[2]EDA!$H$6:$AU$474,36,FALSE)</f>
        <v>0</v>
      </c>
      <c r="AG223" s="42">
        <f>VLOOKUP($H223,[2]EDA!$H$6:$AU$474,37,FALSE)</f>
        <v>0</v>
      </c>
      <c r="AH223" s="42">
        <f>VLOOKUP($H223,[2]EDA!$H$6:$AU$474,38,FALSE)</f>
        <v>0</v>
      </c>
      <c r="AI223" s="42">
        <f>VLOOKUP($H223,[2]EDA!$H$6:$AU$474,39,FALSE)</f>
        <v>0</v>
      </c>
      <c r="AJ223" s="42">
        <f>VLOOKUP($H223,[2]EDA!$H$6:$AU$474,40,FALSE)</f>
        <v>0</v>
      </c>
      <c r="AK223" s="23"/>
      <c r="AL223" s="45">
        <f t="shared" si="30"/>
        <v>1</v>
      </c>
      <c r="AM223" s="20">
        <f t="shared" si="31"/>
        <v>0</v>
      </c>
      <c r="AN223" s="42">
        <f>VLOOKUP($H223,[3]IRA!$H$6:$BH$470,42,FALSE)</f>
        <v>0</v>
      </c>
      <c r="AO223" s="42">
        <f>VLOOKUP($H223,[3]IRA!$H$6:$BH$470,43,FALSE)</f>
        <v>0</v>
      </c>
      <c r="AP223" s="42">
        <f>VLOOKUP($H223,[3]IRA!$H$6:$BH$470,44,FALSE)</f>
        <v>1</v>
      </c>
      <c r="AQ223" s="42">
        <f>VLOOKUP($H223,[3]IRA!$H$6:$BH$470,45,FALSE)</f>
        <v>0</v>
      </c>
      <c r="AR223" s="42">
        <f>VLOOKUP($H223,[3]IRA!$H$6:$BH$470,46,FALSE)</f>
        <v>1</v>
      </c>
      <c r="AS223" s="42">
        <f>VLOOKUP($H223,[3]IRA!$H$6:$BH$470,47,FALSE)</f>
        <v>0</v>
      </c>
      <c r="AT223" s="42">
        <f>VLOOKUP($H223,[3]IRA!$H$6:$BH$470,48,FALSE)</f>
        <v>8</v>
      </c>
      <c r="AU223" s="42">
        <f>VLOOKUP($H223,[3]IRA!$H$6:$BH$470,49,FALSE)</f>
        <v>8</v>
      </c>
      <c r="AV223" s="42">
        <f>VLOOKUP($H223,[3]IRA!$H$6:$BH$470,50,FALSE)</f>
        <v>0</v>
      </c>
      <c r="AW223" s="42">
        <f>VLOOKUP($H223,[3]IRA!$H$6:$BH$470,51,FALSE)</f>
        <v>1</v>
      </c>
      <c r="AX223" s="42">
        <f>VLOOKUP($H223,[3]IRA!$H$6:$BH$470,52,FALSE)</f>
        <v>0</v>
      </c>
      <c r="AY223" s="42">
        <f>VLOOKUP($H223,[3]IRA!$H$6:$BH$470,53,FALSE)</f>
        <v>0</v>
      </c>
      <c r="AZ223" s="23"/>
      <c r="BA223" s="23">
        <f t="shared" si="32"/>
        <v>19</v>
      </c>
      <c r="BB223" s="20">
        <f t="shared" si="33"/>
        <v>0</v>
      </c>
      <c r="BC223" s="42">
        <f>VLOOKUP($H223,[4]IRA!$H$7:$CH$471,68,FALSE)</f>
        <v>15</v>
      </c>
      <c r="BD223" s="42">
        <f>VLOOKUP($H223,[4]IRA!$H$7:$CH$471,69,FALSE)</f>
        <v>13</v>
      </c>
      <c r="BE223" s="42">
        <f>VLOOKUP($H223,[4]IRA!$H$7:$CH$471,70,FALSE)</f>
        <v>31</v>
      </c>
      <c r="BF223" s="42">
        <f>VLOOKUP($H223,[4]IRA!$H$7:$CH$471,71,FALSE)</f>
        <v>23</v>
      </c>
      <c r="BG223" s="42">
        <f>VLOOKUP($H223,[4]IRA!$H$7:$CH$471,72,FALSE)</f>
        <v>24</v>
      </c>
      <c r="BH223" s="42">
        <f>VLOOKUP($H223,[4]IRA!$H$7:$CH$471,73,FALSE)</f>
        <v>17</v>
      </c>
      <c r="BI223" s="42">
        <f>VLOOKUP($H223,[4]IRA!$H$7:$CH$471,74,FALSE)</f>
        <v>34</v>
      </c>
      <c r="BJ223" s="42">
        <f>VLOOKUP($H223,[4]IRA!$H$7:$CH$471,75,FALSE)</f>
        <v>43</v>
      </c>
      <c r="BK223" s="42">
        <f>VLOOKUP($H223,[4]IRA!$H$7:$CH$471,76,FALSE)</f>
        <v>25</v>
      </c>
      <c r="BL223" s="42">
        <f>VLOOKUP($H223,[4]IRA!$H$7:$CH$471,77,FALSE)</f>
        <v>12</v>
      </c>
      <c r="BM223" s="42">
        <f>VLOOKUP($H223,[4]IRA!$H$7:$CH$471,78,FALSE)</f>
        <v>0</v>
      </c>
      <c r="BN223" s="42">
        <f>VLOOKUP($H223,[4]IRA!$H$7:$CH$471,79,FALSE)</f>
        <v>0</v>
      </c>
      <c r="BO223" s="13"/>
      <c r="BP223" s="13">
        <f t="shared" si="34"/>
        <v>237</v>
      </c>
      <c r="BQ223" s="20">
        <f t="shared" si="35"/>
        <v>0</v>
      </c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  <c r="CT223" s="99"/>
      <c r="CU223" s="99"/>
      <c r="CV223" s="99"/>
      <c r="CW223" s="99"/>
      <c r="CX223" s="99"/>
      <c r="CY223" s="99"/>
      <c r="CZ223" s="99"/>
      <c r="DA223" s="99"/>
      <c r="DB223" s="99"/>
      <c r="DC223" s="99"/>
      <c r="DD223" s="99"/>
      <c r="DE223" s="99"/>
      <c r="DF223" s="99"/>
      <c r="DG223" s="99"/>
      <c r="DH223" s="99"/>
      <c r="DI223" s="99"/>
      <c r="DJ223" s="99"/>
      <c r="DK223" s="99"/>
      <c r="DL223" s="99"/>
      <c r="DM223" s="99"/>
      <c r="DN223" s="99"/>
    </row>
    <row r="224" spans="1:118" s="100" customFormat="1" ht="10.199999999999999" x14ac:dyDescent="0.2">
      <c r="A224" s="17" t="s">
        <v>434</v>
      </c>
      <c r="B224" s="17" t="s">
        <v>377</v>
      </c>
      <c r="C224" s="42">
        <v>401</v>
      </c>
      <c r="D224" s="16" t="s">
        <v>377</v>
      </c>
      <c r="E224" s="16" t="s">
        <v>434</v>
      </c>
      <c r="F224" s="17" t="s">
        <v>377</v>
      </c>
      <c r="G224" s="17" t="s">
        <v>824</v>
      </c>
      <c r="H224" s="17">
        <v>223</v>
      </c>
      <c r="I224" s="17" t="s">
        <v>393</v>
      </c>
      <c r="J224" s="43">
        <f>VLOOKUP($H224,[1]EDA!$H$6:$BH$470,42,FALSE)</f>
        <v>0</v>
      </c>
      <c r="K224" s="42">
        <f>VLOOKUP($H224,[1]EDA!$H$6:$BH$470,43,FALSE)</f>
        <v>0</v>
      </c>
      <c r="L224" s="42">
        <f>VLOOKUP($H224,[1]EDA!$H$6:$BH$470,44,FALSE)</f>
        <v>0</v>
      </c>
      <c r="M224" s="42">
        <f>VLOOKUP($H224,[1]EDA!$H$6:$BH$470,45,FALSE)</f>
        <v>0</v>
      </c>
      <c r="N224" s="42">
        <f>VLOOKUP($H224,[1]EDA!$H$6:$BH$470,46,FALSE)</f>
        <v>1</v>
      </c>
      <c r="O224" s="42">
        <f>VLOOKUP($H224,[1]EDA!$H$6:$BH$470,47,FALSE)</f>
        <v>0</v>
      </c>
      <c r="P224" s="42">
        <f>VLOOKUP($H224,[1]EDA!$H$6:$BH$470,48,FALSE)</f>
        <v>2</v>
      </c>
      <c r="Q224" s="42">
        <f>VLOOKUP($H224,[1]EDA!$H$6:$BH$470,49,FALSE)</f>
        <v>0</v>
      </c>
      <c r="R224" s="42">
        <f>VLOOKUP($H224,[1]EDA!$H$6:$BH$470,50,FALSE)</f>
        <v>0</v>
      </c>
      <c r="S224" s="42">
        <f>VLOOKUP($H224,[1]EDA!$H$6:$BH$470,51,FALSE)</f>
        <v>0</v>
      </c>
      <c r="T224" s="42">
        <f>VLOOKUP($H224,[1]EDA!$H$6:$BH$470,52,FALSE)</f>
        <v>0</v>
      </c>
      <c r="U224" s="42">
        <f>VLOOKUP($H224,[1]EDA!$H$6:$BH$470,53,FALSE)</f>
        <v>0</v>
      </c>
      <c r="V224" s="13"/>
      <c r="W224" s="13">
        <f t="shared" si="28"/>
        <v>3</v>
      </c>
      <c r="X224" s="20">
        <f t="shared" si="29"/>
        <v>0</v>
      </c>
      <c r="Y224" s="42">
        <f>VLOOKUP($H224,[2]EDA!$H$6:$AU$474,29,FALSE)</f>
        <v>0</v>
      </c>
      <c r="Z224" s="42">
        <f>VLOOKUP($H224,[2]EDA!$H$6:$AU$474,30,FALSE)</f>
        <v>0</v>
      </c>
      <c r="AA224" s="42">
        <f>VLOOKUP($H224,[2]EDA!$H$6:$AU$474,31,FALSE)</f>
        <v>0</v>
      </c>
      <c r="AB224" s="42">
        <f>VLOOKUP($H224,[2]EDA!$H$6:$AU$474,32,FALSE)</f>
        <v>0</v>
      </c>
      <c r="AC224" s="42">
        <f>VLOOKUP($H224,[2]EDA!$H$6:$AU$474,33,FALSE)</f>
        <v>0</v>
      </c>
      <c r="AD224" s="42">
        <f>VLOOKUP($H224,[2]EDA!$H$6:$AU$474,34,FALSE)</f>
        <v>0</v>
      </c>
      <c r="AE224" s="42">
        <f>VLOOKUP($H224,[2]EDA!$H$6:$AU$474,35,FALSE)</f>
        <v>0</v>
      </c>
      <c r="AF224" s="42">
        <f>VLOOKUP($H224,[2]EDA!$H$6:$AU$474,36,FALSE)</f>
        <v>0</v>
      </c>
      <c r="AG224" s="42">
        <f>VLOOKUP($H224,[2]EDA!$H$6:$AU$474,37,FALSE)</f>
        <v>0</v>
      </c>
      <c r="AH224" s="42">
        <f>VLOOKUP($H224,[2]EDA!$H$6:$AU$474,38,FALSE)</f>
        <v>0</v>
      </c>
      <c r="AI224" s="42">
        <f>VLOOKUP($H224,[2]EDA!$H$6:$AU$474,39,FALSE)</f>
        <v>0</v>
      </c>
      <c r="AJ224" s="42">
        <f>VLOOKUP($H224,[2]EDA!$H$6:$AU$474,40,FALSE)</f>
        <v>0</v>
      </c>
      <c r="AK224" s="23"/>
      <c r="AL224" s="45">
        <f t="shared" si="30"/>
        <v>0</v>
      </c>
      <c r="AM224" s="20">
        <f t="shared" si="31"/>
        <v>0</v>
      </c>
      <c r="AN224" s="42">
        <f>VLOOKUP($H224,[3]IRA!$H$6:$BH$470,42,FALSE)</f>
        <v>0</v>
      </c>
      <c r="AO224" s="42">
        <f>VLOOKUP($H224,[3]IRA!$H$6:$BH$470,43,FALSE)</f>
        <v>0</v>
      </c>
      <c r="AP224" s="42">
        <f>VLOOKUP($H224,[3]IRA!$H$6:$BH$470,44,FALSE)</f>
        <v>0</v>
      </c>
      <c r="AQ224" s="42">
        <f>VLOOKUP($H224,[3]IRA!$H$6:$BH$470,45,FALSE)</f>
        <v>0</v>
      </c>
      <c r="AR224" s="42">
        <f>VLOOKUP($H224,[3]IRA!$H$6:$BH$470,46,FALSE)</f>
        <v>0</v>
      </c>
      <c r="AS224" s="42">
        <f>VLOOKUP($H224,[3]IRA!$H$6:$BH$470,47,FALSE)</f>
        <v>0</v>
      </c>
      <c r="AT224" s="42">
        <f>VLOOKUP($H224,[3]IRA!$H$6:$BH$470,48,FALSE)</f>
        <v>0</v>
      </c>
      <c r="AU224" s="42">
        <f>VLOOKUP($H224,[3]IRA!$H$6:$BH$470,49,FALSE)</f>
        <v>0</v>
      </c>
      <c r="AV224" s="42">
        <f>VLOOKUP($H224,[3]IRA!$H$6:$BH$470,50,FALSE)</f>
        <v>0</v>
      </c>
      <c r="AW224" s="42">
        <f>VLOOKUP($H224,[3]IRA!$H$6:$BH$470,51,FALSE)</f>
        <v>0</v>
      </c>
      <c r="AX224" s="42">
        <f>VLOOKUP($H224,[3]IRA!$H$6:$BH$470,52,FALSE)</f>
        <v>0</v>
      </c>
      <c r="AY224" s="42">
        <f>VLOOKUP($H224,[3]IRA!$H$6:$BH$470,53,FALSE)</f>
        <v>0</v>
      </c>
      <c r="AZ224" s="23"/>
      <c r="BA224" s="23">
        <f t="shared" si="32"/>
        <v>0</v>
      </c>
      <c r="BB224" s="20">
        <f t="shared" si="33"/>
        <v>0</v>
      </c>
      <c r="BC224" s="42">
        <f>VLOOKUP($H224,[4]IRA!$H$7:$CH$471,68,FALSE)</f>
        <v>1</v>
      </c>
      <c r="BD224" s="42">
        <f>VLOOKUP($H224,[4]IRA!$H$7:$CH$471,69,FALSE)</f>
        <v>0</v>
      </c>
      <c r="BE224" s="42">
        <f>VLOOKUP($H224,[4]IRA!$H$7:$CH$471,70,FALSE)</f>
        <v>4</v>
      </c>
      <c r="BF224" s="42">
        <f>VLOOKUP($H224,[4]IRA!$H$7:$CH$471,71,FALSE)</f>
        <v>0</v>
      </c>
      <c r="BG224" s="42">
        <f>VLOOKUP($H224,[4]IRA!$H$7:$CH$471,72,FALSE)</f>
        <v>0</v>
      </c>
      <c r="BH224" s="42">
        <f>VLOOKUP($H224,[4]IRA!$H$7:$CH$471,73,FALSE)</f>
        <v>0</v>
      </c>
      <c r="BI224" s="42">
        <f>VLOOKUP($H224,[4]IRA!$H$7:$CH$471,74,FALSE)</f>
        <v>0</v>
      </c>
      <c r="BJ224" s="42">
        <f>VLOOKUP($H224,[4]IRA!$H$7:$CH$471,75,FALSE)</f>
        <v>0</v>
      </c>
      <c r="BK224" s="42">
        <f>VLOOKUP($H224,[4]IRA!$H$7:$CH$471,76,FALSE)</f>
        <v>0</v>
      </c>
      <c r="BL224" s="42">
        <f>VLOOKUP($H224,[4]IRA!$H$7:$CH$471,77,FALSE)</f>
        <v>0</v>
      </c>
      <c r="BM224" s="42">
        <f>VLOOKUP($H224,[4]IRA!$H$7:$CH$471,78,FALSE)</f>
        <v>0</v>
      </c>
      <c r="BN224" s="42">
        <f>VLOOKUP($H224,[4]IRA!$H$7:$CH$471,79,FALSE)</f>
        <v>0</v>
      </c>
      <c r="BO224" s="13"/>
      <c r="BP224" s="13">
        <f t="shared" si="34"/>
        <v>5</v>
      </c>
      <c r="BQ224" s="20">
        <f t="shared" si="35"/>
        <v>0</v>
      </c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  <c r="CT224" s="99"/>
      <c r="CU224" s="99"/>
      <c r="CV224" s="99"/>
      <c r="CW224" s="99"/>
      <c r="CX224" s="99"/>
      <c r="CY224" s="99"/>
      <c r="CZ224" s="99"/>
      <c r="DA224" s="99"/>
      <c r="DB224" s="99"/>
      <c r="DC224" s="99"/>
      <c r="DD224" s="99"/>
      <c r="DE224" s="99"/>
      <c r="DF224" s="99"/>
      <c r="DG224" s="99"/>
      <c r="DH224" s="99"/>
      <c r="DI224" s="99"/>
      <c r="DJ224" s="99"/>
      <c r="DK224" s="99"/>
      <c r="DL224" s="99"/>
      <c r="DM224" s="99"/>
      <c r="DN224" s="99"/>
    </row>
    <row r="225" spans="1:118" s="100" customFormat="1" ht="10.199999999999999" x14ac:dyDescent="0.2">
      <c r="A225" s="17" t="s">
        <v>434</v>
      </c>
      <c r="B225" s="17" t="s">
        <v>377</v>
      </c>
      <c r="C225" s="42">
        <v>401</v>
      </c>
      <c r="D225" s="16" t="s">
        <v>377</v>
      </c>
      <c r="E225" s="16" t="s">
        <v>434</v>
      </c>
      <c r="F225" s="17" t="s">
        <v>377</v>
      </c>
      <c r="G225" s="17" t="s">
        <v>832</v>
      </c>
      <c r="H225" s="17">
        <v>224</v>
      </c>
      <c r="I225" s="17" t="s">
        <v>386</v>
      </c>
      <c r="J225" s="43">
        <f>VLOOKUP($H225,[1]EDA!$H$6:$BH$470,42,FALSE)</f>
        <v>15</v>
      </c>
      <c r="K225" s="42">
        <f>VLOOKUP($H225,[1]EDA!$H$6:$BH$470,43,FALSE)</f>
        <v>12</v>
      </c>
      <c r="L225" s="42">
        <f>VLOOKUP($H225,[1]EDA!$H$6:$BH$470,44,FALSE)</f>
        <v>17</v>
      </c>
      <c r="M225" s="42">
        <f>VLOOKUP($H225,[1]EDA!$H$6:$BH$470,45,FALSE)</f>
        <v>13</v>
      </c>
      <c r="N225" s="42">
        <f>VLOOKUP($H225,[1]EDA!$H$6:$BH$470,46,FALSE)</f>
        <v>9</v>
      </c>
      <c r="O225" s="42">
        <f>VLOOKUP($H225,[1]EDA!$H$6:$BH$470,47,FALSE)</f>
        <v>10</v>
      </c>
      <c r="P225" s="42">
        <f>VLOOKUP($H225,[1]EDA!$H$6:$BH$470,48,FALSE)</f>
        <v>15</v>
      </c>
      <c r="Q225" s="42">
        <f>VLOOKUP($H225,[1]EDA!$H$6:$BH$470,49,FALSE)</f>
        <v>14</v>
      </c>
      <c r="R225" s="42">
        <f>VLOOKUP($H225,[1]EDA!$H$6:$BH$470,50,FALSE)</f>
        <v>8</v>
      </c>
      <c r="S225" s="42">
        <f>VLOOKUP($H225,[1]EDA!$H$6:$BH$470,51,FALSE)</f>
        <v>15</v>
      </c>
      <c r="T225" s="42">
        <f>VLOOKUP($H225,[1]EDA!$H$6:$BH$470,52,FALSE)</f>
        <v>0</v>
      </c>
      <c r="U225" s="42">
        <f>VLOOKUP($H225,[1]EDA!$H$6:$BH$470,53,FALSE)</f>
        <v>0</v>
      </c>
      <c r="V225" s="13"/>
      <c r="W225" s="13">
        <f t="shared" si="28"/>
        <v>128</v>
      </c>
      <c r="X225" s="20">
        <f t="shared" si="29"/>
        <v>0</v>
      </c>
      <c r="Y225" s="42">
        <f>VLOOKUP($H225,[2]EDA!$H$6:$AU$474,29,FALSE)</f>
        <v>0</v>
      </c>
      <c r="Z225" s="42">
        <f>VLOOKUP($H225,[2]EDA!$H$6:$AU$474,30,FALSE)</f>
        <v>2</v>
      </c>
      <c r="AA225" s="42">
        <f>VLOOKUP($H225,[2]EDA!$H$6:$AU$474,31,FALSE)</f>
        <v>0</v>
      </c>
      <c r="AB225" s="42">
        <f>VLOOKUP($H225,[2]EDA!$H$6:$AU$474,32,FALSE)</f>
        <v>0</v>
      </c>
      <c r="AC225" s="42">
        <f>VLOOKUP($H225,[2]EDA!$H$6:$AU$474,33,FALSE)</f>
        <v>0</v>
      </c>
      <c r="AD225" s="42">
        <f>VLOOKUP($H225,[2]EDA!$H$6:$AU$474,34,FALSE)</f>
        <v>0</v>
      </c>
      <c r="AE225" s="42">
        <f>VLOOKUP($H225,[2]EDA!$H$6:$AU$474,35,FALSE)</f>
        <v>0</v>
      </c>
      <c r="AF225" s="42">
        <f>VLOOKUP($H225,[2]EDA!$H$6:$AU$474,36,FALSE)</f>
        <v>0</v>
      </c>
      <c r="AG225" s="42">
        <f>VLOOKUP($H225,[2]EDA!$H$6:$AU$474,37,FALSE)</f>
        <v>0</v>
      </c>
      <c r="AH225" s="42">
        <f>VLOOKUP($H225,[2]EDA!$H$6:$AU$474,38,FALSE)</f>
        <v>0</v>
      </c>
      <c r="AI225" s="42">
        <f>VLOOKUP($H225,[2]EDA!$H$6:$AU$474,39,FALSE)</f>
        <v>0</v>
      </c>
      <c r="AJ225" s="42">
        <f>VLOOKUP($H225,[2]EDA!$H$6:$AU$474,40,FALSE)</f>
        <v>0</v>
      </c>
      <c r="AK225" s="23"/>
      <c r="AL225" s="45">
        <f t="shared" si="30"/>
        <v>2</v>
      </c>
      <c r="AM225" s="20">
        <f t="shared" si="31"/>
        <v>0</v>
      </c>
      <c r="AN225" s="42">
        <f>VLOOKUP($H225,[3]IRA!$H$6:$BH$470,42,FALSE)</f>
        <v>0</v>
      </c>
      <c r="AO225" s="42">
        <f>VLOOKUP($H225,[3]IRA!$H$6:$BH$470,43,FALSE)</f>
        <v>6</v>
      </c>
      <c r="AP225" s="42">
        <f>VLOOKUP($H225,[3]IRA!$H$6:$BH$470,44,FALSE)</f>
        <v>1</v>
      </c>
      <c r="AQ225" s="42">
        <f>VLOOKUP($H225,[3]IRA!$H$6:$BH$470,45,FALSE)</f>
        <v>0</v>
      </c>
      <c r="AR225" s="42">
        <f>VLOOKUP($H225,[3]IRA!$H$6:$BH$470,46,FALSE)</f>
        <v>0</v>
      </c>
      <c r="AS225" s="42">
        <f>VLOOKUP($H225,[3]IRA!$H$6:$BH$470,47,FALSE)</f>
        <v>0</v>
      </c>
      <c r="AT225" s="42">
        <f>VLOOKUP($H225,[3]IRA!$H$6:$BH$470,48,FALSE)</f>
        <v>3</v>
      </c>
      <c r="AU225" s="42">
        <f>VLOOKUP($H225,[3]IRA!$H$6:$BH$470,49,FALSE)</f>
        <v>0</v>
      </c>
      <c r="AV225" s="42">
        <f>VLOOKUP($H225,[3]IRA!$H$6:$BH$470,50,FALSE)</f>
        <v>0</v>
      </c>
      <c r="AW225" s="42">
        <f>VLOOKUP($H225,[3]IRA!$H$6:$BH$470,51,FALSE)</f>
        <v>0</v>
      </c>
      <c r="AX225" s="42">
        <f>VLOOKUP($H225,[3]IRA!$H$6:$BH$470,52,FALSE)</f>
        <v>0</v>
      </c>
      <c r="AY225" s="42">
        <f>VLOOKUP($H225,[3]IRA!$H$6:$BH$470,53,FALSE)</f>
        <v>0</v>
      </c>
      <c r="AZ225" s="23"/>
      <c r="BA225" s="23">
        <f t="shared" si="32"/>
        <v>10</v>
      </c>
      <c r="BB225" s="20">
        <f t="shared" si="33"/>
        <v>0</v>
      </c>
      <c r="BC225" s="42">
        <f>VLOOKUP($H225,[4]IRA!$H$7:$CH$471,68,FALSE)</f>
        <v>20</v>
      </c>
      <c r="BD225" s="42">
        <f>VLOOKUP($H225,[4]IRA!$H$7:$CH$471,69,FALSE)</f>
        <v>50</v>
      </c>
      <c r="BE225" s="42">
        <f>VLOOKUP($H225,[4]IRA!$H$7:$CH$471,70,FALSE)</f>
        <v>95</v>
      </c>
      <c r="BF225" s="42">
        <f>VLOOKUP($H225,[4]IRA!$H$7:$CH$471,71,FALSE)</f>
        <v>98</v>
      </c>
      <c r="BG225" s="42">
        <f>VLOOKUP($H225,[4]IRA!$H$7:$CH$471,72,FALSE)</f>
        <v>63</v>
      </c>
      <c r="BH225" s="42">
        <f>VLOOKUP($H225,[4]IRA!$H$7:$CH$471,73,FALSE)</f>
        <v>45</v>
      </c>
      <c r="BI225" s="42">
        <f>VLOOKUP($H225,[4]IRA!$H$7:$CH$471,74,FALSE)</f>
        <v>46</v>
      </c>
      <c r="BJ225" s="42">
        <f>VLOOKUP($H225,[4]IRA!$H$7:$CH$471,75,FALSE)</f>
        <v>23</v>
      </c>
      <c r="BK225" s="42">
        <f>VLOOKUP($H225,[4]IRA!$H$7:$CH$471,76,FALSE)</f>
        <v>46</v>
      </c>
      <c r="BL225" s="42">
        <f>VLOOKUP($H225,[4]IRA!$H$7:$CH$471,77,FALSE)</f>
        <v>35</v>
      </c>
      <c r="BM225" s="42">
        <f>VLOOKUP($H225,[4]IRA!$H$7:$CH$471,78,FALSE)</f>
        <v>0</v>
      </c>
      <c r="BN225" s="42">
        <f>VLOOKUP($H225,[4]IRA!$H$7:$CH$471,79,FALSE)</f>
        <v>0</v>
      </c>
      <c r="BO225" s="13"/>
      <c r="BP225" s="13">
        <f t="shared" si="34"/>
        <v>521</v>
      </c>
      <c r="BQ225" s="20">
        <f t="shared" si="35"/>
        <v>0</v>
      </c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  <c r="CT225" s="99"/>
      <c r="CU225" s="99"/>
      <c r="CV225" s="99"/>
      <c r="CW225" s="99"/>
      <c r="CX225" s="99"/>
      <c r="CY225" s="99"/>
      <c r="CZ225" s="99"/>
      <c r="DA225" s="99"/>
      <c r="DB225" s="99"/>
      <c r="DC225" s="99"/>
      <c r="DD225" s="99"/>
      <c r="DE225" s="99"/>
      <c r="DF225" s="99"/>
      <c r="DG225" s="99"/>
      <c r="DH225" s="99"/>
      <c r="DI225" s="99"/>
      <c r="DJ225" s="99"/>
      <c r="DK225" s="99"/>
      <c r="DL225" s="99"/>
      <c r="DM225" s="99"/>
      <c r="DN225" s="99"/>
    </row>
    <row r="226" spans="1:118" s="100" customFormat="1" ht="10.199999999999999" x14ac:dyDescent="0.2">
      <c r="A226" s="17" t="s">
        <v>434</v>
      </c>
      <c r="B226" s="17" t="s">
        <v>377</v>
      </c>
      <c r="C226" s="42">
        <v>401</v>
      </c>
      <c r="D226" s="16" t="s">
        <v>377</v>
      </c>
      <c r="E226" s="16" t="s">
        <v>434</v>
      </c>
      <c r="F226" s="17" t="s">
        <v>377</v>
      </c>
      <c r="G226" s="17" t="s">
        <v>824</v>
      </c>
      <c r="H226" s="17">
        <v>225</v>
      </c>
      <c r="I226" s="17" t="s">
        <v>383</v>
      </c>
      <c r="J226" s="43">
        <f>VLOOKUP($H226,[1]EDA!$H$6:$BH$470,42,FALSE)</f>
        <v>3</v>
      </c>
      <c r="K226" s="42">
        <f>VLOOKUP($H226,[1]EDA!$H$6:$BH$470,43,FALSE)</f>
        <v>1</v>
      </c>
      <c r="L226" s="42">
        <f>VLOOKUP($H226,[1]EDA!$H$6:$BH$470,44,FALSE)</f>
        <v>2</v>
      </c>
      <c r="M226" s="42">
        <f>VLOOKUP($H226,[1]EDA!$H$6:$BH$470,45,FALSE)</f>
        <v>0</v>
      </c>
      <c r="N226" s="42">
        <f>VLOOKUP($H226,[1]EDA!$H$6:$BH$470,46,FALSE)</f>
        <v>3</v>
      </c>
      <c r="O226" s="42">
        <f>VLOOKUP($H226,[1]EDA!$H$6:$BH$470,47,FALSE)</f>
        <v>5</v>
      </c>
      <c r="P226" s="42">
        <f>VLOOKUP($H226,[1]EDA!$H$6:$BH$470,48,FALSE)</f>
        <v>0</v>
      </c>
      <c r="Q226" s="42">
        <f>VLOOKUP($H226,[1]EDA!$H$6:$BH$470,49,FALSE)</f>
        <v>5</v>
      </c>
      <c r="R226" s="42">
        <f>VLOOKUP($H226,[1]EDA!$H$6:$BH$470,50,FALSE)</f>
        <v>2</v>
      </c>
      <c r="S226" s="42">
        <f>VLOOKUP($H226,[1]EDA!$H$6:$BH$470,51,FALSE)</f>
        <v>0</v>
      </c>
      <c r="T226" s="42">
        <f>VLOOKUP($H226,[1]EDA!$H$6:$BH$470,52,FALSE)</f>
        <v>0</v>
      </c>
      <c r="U226" s="42">
        <f>VLOOKUP($H226,[1]EDA!$H$6:$BH$470,53,FALSE)</f>
        <v>0</v>
      </c>
      <c r="V226" s="13"/>
      <c r="W226" s="13">
        <f t="shared" si="28"/>
        <v>21</v>
      </c>
      <c r="X226" s="20">
        <f t="shared" si="29"/>
        <v>0</v>
      </c>
      <c r="Y226" s="42">
        <f>VLOOKUP($H226,[2]EDA!$H$6:$AU$474,29,FALSE)</f>
        <v>0</v>
      </c>
      <c r="Z226" s="42">
        <f>VLOOKUP($H226,[2]EDA!$H$6:$AU$474,30,FALSE)</f>
        <v>0</v>
      </c>
      <c r="AA226" s="42">
        <f>VLOOKUP($H226,[2]EDA!$H$6:$AU$474,31,FALSE)</f>
        <v>0</v>
      </c>
      <c r="AB226" s="42">
        <f>VLOOKUP($H226,[2]EDA!$H$6:$AU$474,32,FALSE)</f>
        <v>0</v>
      </c>
      <c r="AC226" s="42">
        <f>VLOOKUP($H226,[2]EDA!$H$6:$AU$474,33,FALSE)</f>
        <v>0</v>
      </c>
      <c r="AD226" s="42">
        <f>VLOOKUP($H226,[2]EDA!$H$6:$AU$474,34,FALSE)</f>
        <v>0</v>
      </c>
      <c r="AE226" s="42">
        <f>VLOOKUP($H226,[2]EDA!$H$6:$AU$474,35,FALSE)</f>
        <v>0</v>
      </c>
      <c r="AF226" s="42">
        <f>VLOOKUP($H226,[2]EDA!$H$6:$AU$474,36,FALSE)</f>
        <v>0</v>
      </c>
      <c r="AG226" s="42">
        <f>VLOOKUP($H226,[2]EDA!$H$6:$AU$474,37,FALSE)</f>
        <v>0</v>
      </c>
      <c r="AH226" s="42">
        <f>VLOOKUP($H226,[2]EDA!$H$6:$AU$474,38,FALSE)</f>
        <v>0</v>
      </c>
      <c r="AI226" s="42">
        <f>VLOOKUP($H226,[2]EDA!$H$6:$AU$474,39,FALSE)</f>
        <v>0</v>
      </c>
      <c r="AJ226" s="42">
        <f>VLOOKUP($H226,[2]EDA!$H$6:$AU$474,40,FALSE)</f>
        <v>0</v>
      </c>
      <c r="AK226" s="23"/>
      <c r="AL226" s="45">
        <f t="shared" si="30"/>
        <v>0</v>
      </c>
      <c r="AM226" s="20">
        <f t="shared" si="31"/>
        <v>0</v>
      </c>
      <c r="AN226" s="42">
        <f>VLOOKUP($H226,[3]IRA!$H$6:$BH$470,42,FALSE)</f>
        <v>0</v>
      </c>
      <c r="AO226" s="42">
        <f>VLOOKUP($H226,[3]IRA!$H$6:$BH$470,43,FALSE)</f>
        <v>0</v>
      </c>
      <c r="AP226" s="42">
        <f>VLOOKUP($H226,[3]IRA!$H$6:$BH$470,44,FALSE)</f>
        <v>0</v>
      </c>
      <c r="AQ226" s="42">
        <f>VLOOKUP($H226,[3]IRA!$H$6:$BH$470,45,FALSE)</f>
        <v>0</v>
      </c>
      <c r="AR226" s="42">
        <f>VLOOKUP($H226,[3]IRA!$H$6:$BH$470,46,FALSE)</f>
        <v>0</v>
      </c>
      <c r="AS226" s="42">
        <f>VLOOKUP($H226,[3]IRA!$H$6:$BH$470,47,FALSE)</f>
        <v>0</v>
      </c>
      <c r="AT226" s="42">
        <f>VLOOKUP($H226,[3]IRA!$H$6:$BH$470,48,FALSE)</f>
        <v>0</v>
      </c>
      <c r="AU226" s="42">
        <f>VLOOKUP($H226,[3]IRA!$H$6:$BH$470,49,FALSE)</f>
        <v>0</v>
      </c>
      <c r="AV226" s="42">
        <f>VLOOKUP($H226,[3]IRA!$H$6:$BH$470,50,FALSE)</f>
        <v>0</v>
      </c>
      <c r="AW226" s="42">
        <f>VLOOKUP($H226,[3]IRA!$H$6:$BH$470,51,FALSE)</f>
        <v>0</v>
      </c>
      <c r="AX226" s="42">
        <f>VLOOKUP($H226,[3]IRA!$H$6:$BH$470,52,FALSE)</f>
        <v>0</v>
      </c>
      <c r="AY226" s="42">
        <f>VLOOKUP($H226,[3]IRA!$H$6:$BH$470,53,FALSE)</f>
        <v>0</v>
      </c>
      <c r="AZ226" s="23"/>
      <c r="BA226" s="23">
        <f t="shared" si="32"/>
        <v>0</v>
      </c>
      <c r="BB226" s="20">
        <f t="shared" si="33"/>
        <v>0</v>
      </c>
      <c r="BC226" s="42">
        <f>VLOOKUP($H226,[4]IRA!$H$7:$CH$471,68,FALSE)</f>
        <v>8</v>
      </c>
      <c r="BD226" s="42">
        <f>VLOOKUP($H226,[4]IRA!$H$7:$CH$471,69,FALSE)</f>
        <v>20</v>
      </c>
      <c r="BE226" s="42">
        <f>VLOOKUP($H226,[4]IRA!$H$7:$CH$471,70,FALSE)</f>
        <v>10</v>
      </c>
      <c r="BF226" s="42">
        <f>VLOOKUP($H226,[4]IRA!$H$7:$CH$471,71,FALSE)</f>
        <v>16</v>
      </c>
      <c r="BG226" s="42">
        <f>VLOOKUP($H226,[4]IRA!$H$7:$CH$471,72,FALSE)</f>
        <v>11</v>
      </c>
      <c r="BH226" s="42">
        <f>VLOOKUP($H226,[4]IRA!$H$7:$CH$471,73,FALSE)</f>
        <v>9</v>
      </c>
      <c r="BI226" s="42">
        <f>VLOOKUP($H226,[4]IRA!$H$7:$CH$471,74,FALSE)</f>
        <v>19</v>
      </c>
      <c r="BJ226" s="42">
        <f>VLOOKUP($H226,[4]IRA!$H$7:$CH$471,75,FALSE)</f>
        <v>8</v>
      </c>
      <c r="BK226" s="42">
        <f>VLOOKUP($H226,[4]IRA!$H$7:$CH$471,76,FALSE)</f>
        <v>12</v>
      </c>
      <c r="BL226" s="42">
        <f>VLOOKUP($H226,[4]IRA!$H$7:$CH$471,77,FALSE)</f>
        <v>3</v>
      </c>
      <c r="BM226" s="42">
        <f>VLOOKUP($H226,[4]IRA!$H$7:$CH$471,78,FALSE)</f>
        <v>0</v>
      </c>
      <c r="BN226" s="42">
        <f>VLOOKUP($H226,[4]IRA!$H$7:$CH$471,79,FALSE)</f>
        <v>0</v>
      </c>
      <c r="BO226" s="13"/>
      <c r="BP226" s="13">
        <f t="shared" si="34"/>
        <v>116</v>
      </c>
      <c r="BQ226" s="20">
        <f t="shared" si="35"/>
        <v>0</v>
      </c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</row>
    <row r="227" spans="1:118" s="100" customFormat="1" ht="10.199999999999999" x14ac:dyDescent="0.2">
      <c r="A227" s="17" t="s">
        <v>434</v>
      </c>
      <c r="B227" s="17" t="s">
        <v>377</v>
      </c>
      <c r="C227" s="42">
        <v>401</v>
      </c>
      <c r="D227" s="16" t="s">
        <v>377</v>
      </c>
      <c r="E227" s="16" t="s">
        <v>434</v>
      </c>
      <c r="F227" s="17" t="s">
        <v>377</v>
      </c>
      <c r="G227" s="17" t="s">
        <v>824</v>
      </c>
      <c r="H227" s="17">
        <v>226</v>
      </c>
      <c r="I227" s="17" t="s">
        <v>397</v>
      </c>
      <c r="J227" s="43">
        <f>VLOOKUP($H227,[1]EDA!$H$6:$BH$470,42,FALSE)</f>
        <v>1</v>
      </c>
      <c r="K227" s="42">
        <f>VLOOKUP($H227,[1]EDA!$H$6:$BH$470,43,FALSE)</f>
        <v>0</v>
      </c>
      <c r="L227" s="42">
        <f>VLOOKUP($H227,[1]EDA!$H$6:$BH$470,44,FALSE)</f>
        <v>2</v>
      </c>
      <c r="M227" s="42">
        <f>VLOOKUP($H227,[1]EDA!$H$6:$BH$470,45,FALSE)</f>
        <v>2</v>
      </c>
      <c r="N227" s="42">
        <f>VLOOKUP($H227,[1]EDA!$H$6:$BH$470,46,FALSE)</f>
        <v>3</v>
      </c>
      <c r="O227" s="42">
        <f>VLOOKUP($H227,[1]EDA!$H$6:$BH$470,47,FALSE)</f>
        <v>7</v>
      </c>
      <c r="P227" s="42">
        <f>VLOOKUP($H227,[1]EDA!$H$6:$BH$470,48,FALSE)</f>
        <v>4</v>
      </c>
      <c r="Q227" s="42">
        <f>VLOOKUP($H227,[1]EDA!$H$6:$BH$470,49,FALSE)</f>
        <v>2</v>
      </c>
      <c r="R227" s="42">
        <f>VLOOKUP($H227,[1]EDA!$H$6:$BH$470,50,FALSE)</f>
        <v>9</v>
      </c>
      <c r="S227" s="42">
        <f>VLOOKUP($H227,[1]EDA!$H$6:$BH$470,51,FALSE)</f>
        <v>3</v>
      </c>
      <c r="T227" s="42">
        <f>VLOOKUP($H227,[1]EDA!$H$6:$BH$470,52,FALSE)</f>
        <v>0</v>
      </c>
      <c r="U227" s="42">
        <f>VLOOKUP($H227,[1]EDA!$H$6:$BH$470,53,FALSE)</f>
        <v>0</v>
      </c>
      <c r="V227" s="13"/>
      <c r="W227" s="13">
        <f t="shared" si="28"/>
        <v>33</v>
      </c>
      <c r="X227" s="20">
        <f t="shared" si="29"/>
        <v>0</v>
      </c>
      <c r="Y227" s="42">
        <f>VLOOKUP($H227,[2]EDA!$H$6:$AU$474,29,FALSE)</f>
        <v>0</v>
      </c>
      <c r="Z227" s="42">
        <f>VLOOKUP($H227,[2]EDA!$H$6:$AU$474,30,FALSE)</f>
        <v>0</v>
      </c>
      <c r="AA227" s="42">
        <f>VLOOKUP($H227,[2]EDA!$H$6:$AU$474,31,FALSE)</f>
        <v>0</v>
      </c>
      <c r="AB227" s="42">
        <f>VLOOKUP($H227,[2]EDA!$H$6:$AU$474,32,FALSE)</f>
        <v>0</v>
      </c>
      <c r="AC227" s="42">
        <f>VLOOKUP($H227,[2]EDA!$H$6:$AU$474,33,FALSE)</f>
        <v>0</v>
      </c>
      <c r="AD227" s="42">
        <f>VLOOKUP($H227,[2]EDA!$H$6:$AU$474,34,FALSE)</f>
        <v>0</v>
      </c>
      <c r="AE227" s="42">
        <f>VLOOKUP($H227,[2]EDA!$H$6:$AU$474,35,FALSE)</f>
        <v>0</v>
      </c>
      <c r="AF227" s="42">
        <f>VLOOKUP($H227,[2]EDA!$H$6:$AU$474,36,FALSE)</f>
        <v>0</v>
      </c>
      <c r="AG227" s="42">
        <f>VLOOKUP($H227,[2]EDA!$H$6:$AU$474,37,FALSE)</f>
        <v>0</v>
      </c>
      <c r="AH227" s="42">
        <f>VLOOKUP($H227,[2]EDA!$H$6:$AU$474,38,FALSE)</f>
        <v>0</v>
      </c>
      <c r="AI227" s="42">
        <f>VLOOKUP($H227,[2]EDA!$H$6:$AU$474,39,FALSE)</f>
        <v>0</v>
      </c>
      <c r="AJ227" s="42">
        <f>VLOOKUP($H227,[2]EDA!$H$6:$AU$474,40,FALSE)</f>
        <v>0</v>
      </c>
      <c r="AK227" s="23"/>
      <c r="AL227" s="45">
        <f t="shared" si="30"/>
        <v>0</v>
      </c>
      <c r="AM227" s="20">
        <f t="shared" si="31"/>
        <v>0</v>
      </c>
      <c r="AN227" s="42">
        <f>VLOOKUP($H227,[3]IRA!$H$6:$BH$470,42,FALSE)</f>
        <v>0</v>
      </c>
      <c r="AO227" s="42">
        <f>VLOOKUP($H227,[3]IRA!$H$6:$BH$470,43,FALSE)</f>
        <v>0</v>
      </c>
      <c r="AP227" s="42">
        <f>VLOOKUP($H227,[3]IRA!$H$6:$BH$470,44,FALSE)</f>
        <v>0</v>
      </c>
      <c r="AQ227" s="42">
        <f>VLOOKUP($H227,[3]IRA!$H$6:$BH$470,45,FALSE)</f>
        <v>0</v>
      </c>
      <c r="AR227" s="42">
        <f>VLOOKUP($H227,[3]IRA!$H$6:$BH$470,46,FALSE)</f>
        <v>0</v>
      </c>
      <c r="AS227" s="42">
        <f>VLOOKUP($H227,[3]IRA!$H$6:$BH$470,47,FALSE)</f>
        <v>0</v>
      </c>
      <c r="AT227" s="42">
        <f>VLOOKUP($H227,[3]IRA!$H$6:$BH$470,48,FALSE)</f>
        <v>0</v>
      </c>
      <c r="AU227" s="42">
        <f>VLOOKUP($H227,[3]IRA!$H$6:$BH$470,49,FALSE)</f>
        <v>0</v>
      </c>
      <c r="AV227" s="42">
        <f>VLOOKUP($H227,[3]IRA!$H$6:$BH$470,50,FALSE)</f>
        <v>0</v>
      </c>
      <c r="AW227" s="42">
        <f>VLOOKUP($H227,[3]IRA!$H$6:$BH$470,51,FALSE)</f>
        <v>0</v>
      </c>
      <c r="AX227" s="42">
        <f>VLOOKUP($H227,[3]IRA!$H$6:$BH$470,52,FALSE)</f>
        <v>0</v>
      </c>
      <c r="AY227" s="42">
        <f>VLOOKUP($H227,[3]IRA!$H$6:$BH$470,53,FALSE)</f>
        <v>0</v>
      </c>
      <c r="AZ227" s="23"/>
      <c r="BA227" s="23">
        <f t="shared" si="32"/>
        <v>0</v>
      </c>
      <c r="BB227" s="20">
        <f t="shared" si="33"/>
        <v>0</v>
      </c>
      <c r="BC227" s="42">
        <f>VLOOKUP($H227,[4]IRA!$H$7:$CH$471,68,FALSE)</f>
        <v>2</v>
      </c>
      <c r="BD227" s="42">
        <f>VLOOKUP($H227,[4]IRA!$H$7:$CH$471,69,FALSE)</f>
        <v>4</v>
      </c>
      <c r="BE227" s="42">
        <f>VLOOKUP($H227,[4]IRA!$H$7:$CH$471,70,FALSE)</f>
        <v>5</v>
      </c>
      <c r="BF227" s="42">
        <f>VLOOKUP($H227,[4]IRA!$H$7:$CH$471,71,FALSE)</f>
        <v>7</v>
      </c>
      <c r="BG227" s="42">
        <f>VLOOKUP($H227,[4]IRA!$H$7:$CH$471,72,FALSE)</f>
        <v>13</v>
      </c>
      <c r="BH227" s="42">
        <f>VLOOKUP($H227,[4]IRA!$H$7:$CH$471,73,FALSE)</f>
        <v>14</v>
      </c>
      <c r="BI227" s="42">
        <f>VLOOKUP($H227,[4]IRA!$H$7:$CH$471,74,FALSE)</f>
        <v>16</v>
      </c>
      <c r="BJ227" s="42">
        <f>VLOOKUP($H227,[4]IRA!$H$7:$CH$471,75,FALSE)</f>
        <v>23</v>
      </c>
      <c r="BK227" s="42">
        <f>VLOOKUP($H227,[4]IRA!$H$7:$CH$471,76,FALSE)</f>
        <v>7</v>
      </c>
      <c r="BL227" s="42">
        <f>VLOOKUP($H227,[4]IRA!$H$7:$CH$471,77,FALSE)</f>
        <v>6</v>
      </c>
      <c r="BM227" s="42">
        <f>VLOOKUP($H227,[4]IRA!$H$7:$CH$471,78,FALSE)</f>
        <v>0</v>
      </c>
      <c r="BN227" s="42">
        <f>VLOOKUP($H227,[4]IRA!$H$7:$CH$471,79,FALSE)</f>
        <v>0</v>
      </c>
      <c r="BO227" s="13"/>
      <c r="BP227" s="13">
        <f t="shared" si="34"/>
        <v>97</v>
      </c>
      <c r="BQ227" s="20">
        <f t="shared" si="35"/>
        <v>0</v>
      </c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99"/>
      <c r="CV227" s="99"/>
      <c r="CW227" s="99"/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99"/>
      <c r="DI227" s="99"/>
      <c r="DJ227" s="99"/>
      <c r="DK227" s="99"/>
      <c r="DL227" s="99"/>
      <c r="DM227" s="99"/>
      <c r="DN227" s="99"/>
    </row>
    <row r="228" spans="1:118" s="100" customFormat="1" ht="10.199999999999999" x14ac:dyDescent="0.2">
      <c r="A228" s="17" t="s">
        <v>434</v>
      </c>
      <c r="B228" s="17" t="s">
        <v>377</v>
      </c>
      <c r="C228" s="42">
        <v>401</v>
      </c>
      <c r="D228" s="16" t="s">
        <v>377</v>
      </c>
      <c r="E228" s="16" t="s">
        <v>434</v>
      </c>
      <c r="F228" s="17" t="s">
        <v>377</v>
      </c>
      <c r="G228" s="17" t="s">
        <v>824</v>
      </c>
      <c r="H228" s="17">
        <v>227</v>
      </c>
      <c r="I228" s="17" t="s">
        <v>408</v>
      </c>
      <c r="J228" s="43">
        <f>VLOOKUP($H228,[1]EDA!$H$6:$BH$470,42,FALSE)</f>
        <v>1</v>
      </c>
      <c r="K228" s="42">
        <f>VLOOKUP($H228,[1]EDA!$H$6:$BH$470,43,FALSE)</f>
        <v>0</v>
      </c>
      <c r="L228" s="42">
        <f>VLOOKUP($H228,[1]EDA!$H$6:$BH$470,44,FALSE)</f>
        <v>0</v>
      </c>
      <c r="M228" s="42">
        <f>VLOOKUP($H228,[1]EDA!$H$6:$BH$470,45,FALSE)</f>
        <v>1</v>
      </c>
      <c r="N228" s="42">
        <f>VLOOKUP($H228,[1]EDA!$H$6:$BH$470,46,FALSE)</f>
        <v>1</v>
      </c>
      <c r="O228" s="42">
        <f>VLOOKUP($H228,[1]EDA!$H$6:$BH$470,47,FALSE)</f>
        <v>2</v>
      </c>
      <c r="P228" s="42">
        <f>VLOOKUP($H228,[1]EDA!$H$6:$BH$470,48,FALSE)</f>
        <v>3</v>
      </c>
      <c r="Q228" s="42">
        <f>VLOOKUP($H228,[1]EDA!$H$6:$BH$470,49,FALSE)</f>
        <v>0</v>
      </c>
      <c r="R228" s="42">
        <f>VLOOKUP($H228,[1]EDA!$H$6:$BH$470,50,FALSE)</f>
        <v>0</v>
      </c>
      <c r="S228" s="42">
        <f>VLOOKUP($H228,[1]EDA!$H$6:$BH$470,51,FALSE)</f>
        <v>0</v>
      </c>
      <c r="T228" s="42">
        <f>VLOOKUP($H228,[1]EDA!$H$6:$BH$470,52,FALSE)</f>
        <v>0</v>
      </c>
      <c r="U228" s="42">
        <f>VLOOKUP($H228,[1]EDA!$H$6:$BH$470,53,FALSE)</f>
        <v>0</v>
      </c>
      <c r="V228" s="13"/>
      <c r="W228" s="13">
        <f t="shared" si="28"/>
        <v>8</v>
      </c>
      <c r="X228" s="20">
        <f t="shared" si="29"/>
        <v>0</v>
      </c>
      <c r="Y228" s="42">
        <f>VLOOKUP($H228,[2]EDA!$H$6:$AU$474,29,FALSE)</f>
        <v>0</v>
      </c>
      <c r="Z228" s="42">
        <f>VLOOKUP($H228,[2]EDA!$H$6:$AU$474,30,FALSE)</f>
        <v>0</v>
      </c>
      <c r="AA228" s="42">
        <f>VLOOKUP($H228,[2]EDA!$H$6:$AU$474,31,FALSE)</f>
        <v>0</v>
      </c>
      <c r="AB228" s="42">
        <f>VLOOKUP($H228,[2]EDA!$H$6:$AU$474,32,FALSE)</f>
        <v>0</v>
      </c>
      <c r="AC228" s="42">
        <f>VLOOKUP($H228,[2]EDA!$H$6:$AU$474,33,FALSE)</f>
        <v>0</v>
      </c>
      <c r="AD228" s="42">
        <f>VLOOKUP($H228,[2]EDA!$H$6:$AU$474,34,FALSE)</f>
        <v>0</v>
      </c>
      <c r="AE228" s="42">
        <f>VLOOKUP($H228,[2]EDA!$H$6:$AU$474,35,FALSE)</f>
        <v>0</v>
      </c>
      <c r="AF228" s="42">
        <f>VLOOKUP($H228,[2]EDA!$H$6:$AU$474,36,FALSE)</f>
        <v>0</v>
      </c>
      <c r="AG228" s="42">
        <f>VLOOKUP($H228,[2]EDA!$H$6:$AU$474,37,FALSE)</f>
        <v>0</v>
      </c>
      <c r="AH228" s="42">
        <f>VLOOKUP($H228,[2]EDA!$H$6:$AU$474,38,FALSE)</f>
        <v>0</v>
      </c>
      <c r="AI228" s="42">
        <f>VLOOKUP($H228,[2]EDA!$H$6:$AU$474,39,FALSE)</f>
        <v>0</v>
      </c>
      <c r="AJ228" s="42">
        <f>VLOOKUP($H228,[2]EDA!$H$6:$AU$474,40,FALSE)</f>
        <v>0</v>
      </c>
      <c r="AK228" s="23"/>
      <c r="AL228" s="45">
        <f t="shared" si="30"/>
        <v>0</v>
      </c>
      <c r="AM228" s="20">
        <f t="shared" si="31"/>
        <v>0</v>
      </c>
      <c r="AN228" s="42">
        <f>VLOOKUP($H228,[3]IRA!$H$6:$BH$470,42,FALSE)</f>
        <v>0</v>
      </c>
      <c r="AO228" s="42">
        <f>VLOOKUP($H228,[3]IRA!$H$6:$BH$470,43,FALSE)</f>
        <v>0</v>
      </c>
      <c r="AP228" s="42">
        <f>VLOOKUP($H228,[3]IRA!$H$6:$BH$470,44,FALSE)</f>
        <v>0</v>
      </c>
      <c r="AQ228" s="42">
        <f>VLOOKUP($H228,[3]IRA!$H$6:$BH$470,45,FALSE)</f>
        <v>0</v>
      </c>
      <c r="AR228" s="42">
        <f>VLOOKUP($H228,[3]IRA!$H$6:$BH$470,46,FALSE)</f>
        <v>0</v>
      </c>
      <c r="AS228" s="42">
        <f>VLOOKUP($H228,[3]IRA!$H$6:$BH$470,47,FALSE)</f>
        <v>0</v>
      </c>
      <c r="AT228" s="42">
        <f>VLOOKUP($H228,[3]IRA!$H$6:$BH$470,48,FALSE)</f>
        <v>0</v>
      </c>
      <c r="AU228" s="42">
        <f>VLOOKUP($H228,[3]IRA!$H$6:$BH$470,49,FALSE)</f>
        <v>0</v>
      </c>
      <c r="AV228" s="42">
        <f>VLOOKUP($H228,[3]IRA!$H$6:$BH$470,50,FALSE)</f>
        <v>0</v>
      </c>
      <c r="AW228" s="42">
        <f>VLOOKUP($H228,[3]IRA!$H$6:$BH$470,51,FALSE)</f>
        <v>0</v>
      </c>
      <c r="AX228" s="42">
        <f>VLOOKUP($H228,[3]IRA!$H$6:$BH$470,52,FALSE)</f>
        <v>0</v>
      </c>
      <c r="AY228" s="42">
        <f>VLOOKUP($H228,[3]IRA!$H$6:$BH$470,53,FALSE)</f>
        <v>0</v>
      </c>
      <c r="AZ228" s="23"/>
      <c r="BA228" s="23">
        <f t="shared" si="32"/>
        <v>0</v>
      </c>
      <c r="BB228" s="20">
        <f t="shared" si="33"/>
        <v>0</v>
      </c>
      <c r="BC228" s="42">
        <f>VLOOKUP($H228,[4]IRA!$H$7:$CH$471,68,FALSE)</f>
        <v>0</v>
      </c>
      <c r="BD228" s="42">
        <f>VLOOKUP($H228,[4]IRA!$H$7:$CH$471,69,FALSE)</f>
        <v>3</v>
      </c>
      <c r="BE228" s="42">
        <f>VLOOKUP($H228,[4]IRA!$H$7:$CH$471,70,FALSE)</f>
        <v>1</v>
      </c>
      <c r="BF228" s="42">
        <f>VLOOKUP($H228,[4]IRA!$H$7:$CH$471,71,FALSE)</f>
        <v>3</v>
      </c>
      <c r="BG228" s="42">
        <f>VLOOKUP($H228,[4]IRA!$H$7:$CH$471,72,FALSE)</f>
        <v>5</v>
      </c>
      <c r="BH228" s="42">
        <f>VLOOKUP($H228,[4]IRA!$H$7:$CH$471,73,FALSE)</f>
        <v>5</v>
      </c>
      <c r="BI228" s="42">
        <f>VLOOKUP($H228,[4]IRA!$H$7:$CH$471,74,FALSE)</f>
        <v>5</v>
      </c>
      <c r="BJ228" s="42">
        <f>VLOOKUP($H228,[4]IRA!$H$7:$CH$471,75,FALSE)</f>
        <v>9</v>
      </c>
      <c r="BK228" s="42">
        <f>VLOOKUP($H228,[4]IRA!$H$7:$CH$471,76,FALSE)</f>
        <v>4</v>
      </c>
      <c r="BL228" s="42">
        <f>VLOOKUP($H228,[4]IRA!$H$7:$CH$471,77,FALSE)</f>
        <v>8</v>
      </c>
      <c r="BM228" s="42">
        <f>VLOOKUP($H228,[4]IRA!$H$7:$CH$471,78,FALSE)</f>
        <v>0</v>
      </c>
      <c r="BN228" s="42">
        <f>VLOOKUP($H228,[4]IRA!$H$7:$CH$471,79,FALSE)</f>
        <v>0</v>
      </c>
      <c r="BO228" s="13"/>
      <c r="BP228" s="13">
        <f t="shared" si="34"/>
        <v>43</v>
      </c>
      <c r="BQ228" s="20">
        <f t="shared" si="35"/>
        <v>0</v>
      </c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  <c r="CT228" s="99"/>
      <c r="CU228" s="99"/>
      <c r="CV228" s="99"/>
      <c r="CW228" s="99"/>
      <c r="CX228" s="99"/>
      <c r="CY228" s="99"/>
      <c r="CZ228" s="99"/>
      <c r="DA228" s="99"/>
      <c r="DB228" s="99"/>
      <c r="DC228" s="99"/>
      <c r="DD228" s="99"/>
      <c r="DE228" s="99"/>
      <c r="DF228" s="99"/>
      <c r="DG228" s="99"/>
      <c r="DH228" s="99"/>
      <c r="DI228" s="99"/>
      <c r="DJ228" s="99"/>
      <c r="DK228" s="99"/>
      <c r="DL228" s="99"/>
      <c r="DM228" s="99"/>
      <c r="DN228" s="99"/>
    </row>
    <row r="229" spans="1:118" s="100" customFormat="1" ht="10.199999999999999" x14ac:dyDescent="0.2">
      <c r="A229" s="17" t="s">
        <v>434</v>
      </c>
      <c r="B229" s="17" t="s">
        <v>377</v>
      </c>
      <c r="C229" s="42">
        <v>401</v>
      </c>
      <c r="D229" s="16" t="s">
        <v>377</v>
      </c>
      <c r="E229" s="16" t="s">
        <v>434</v>
      </c>
      <c r="F229" s="17" t="s">
        <v>377</v>
      </c>
      <c r="G229" s="17" t="s">
        <v>832</v>
      </c>
      <c r="H229" s="17">
        <v>228</v>
      </c>
      <c r="I229" s="17" t="s">
        <v>381</v>
      </c>
      <c r="J229" s="43">
        <f>VLOOKUP($H229,[1]EDA!$H$6:$BH$470,42,FALSE)</f>
        <v>4</v>
      </c>
      <c r="K229" s="42">
        <f>VLOOKUP($H229,[1]EDA!$H$6:$BH$470,43,FALSE)</f>
        <v>1</v>
      </c>
      <c r="L229" s="42">
        <f>VLOOKUP($H229,[1]EDA!$H$6:$BH$470,44,FALSE)</f>
        <v>7</v>
      </c>
      <c r="M229" s="42">
        <f>VLOOKUP($H229,[1]EDA!$H$6:$BH$470,45,FALSE)</f>
        <v>11</v>
      </c>
      <c r="N229" s="42">
        <f>VLOOKUP($H229,[1]EDA!$H$6:$BH$470,46,FALSE)</f>
        <v>5</v>
      </c>
      <c r="O229" s="42">
        <f>VLOOKUP($H229,[1]EDA!$H$6:$BH$470,47,FALSE)</f>
        <v>7</v>
      </c>
      <c r="P229" s="42">
        <f>VLOOKUP($H229,[1]EDA!$H$6:$BH$470,48,FALSE)</f>
        <v>7</v>
      </c>
      <c r="Q229" s="42">
        <f>VLOOKUP($H229,[1]EDA!$H$6:$BH$470,49,FALSE)</f>
        <v>13</v>
      </c>
      <c r="R229" s="42">
        <f>VLOOKUP($H229,[1]EDA!$H$6:$BH$470,50,FALSE)</f>
        <v>14</v>
      </c>
      <c r="S229" s="42">
        <f>VLOOKUP($H229,[1]EDA!$H$6:$BH$470,51,FALSE)</f>
        <v>9</v>
      </c>
      <c r="T229" s="42">
        <f>VLOOKUP($H229,[1]EDA!$H$6:$BH$470,52,FALSE)</f>
        <v>0</v>
      </c>
      <c r="U229" s="42">
        <f>VLOOKUP($H229,[1]EDA!$H$6:$BH$470,53,FALSE)</f>
        <v>0</v>
      </c>
      <c r="V229" s="13"/>
      <c r="W229" s="13">
        <f t="shared" si="28"/>
        <v>78</v>
      </c>
      <c r="X229" s="20">
        <f t="shared" si="29"/>
        <v>0</v>
      </c>
      <c r="Y229" s="42">
        <f>VLOOKUP($H229,[2]EDA!$H$6:$AU$474,29,FALSE)</f>
        <v>0</v>
      </c>
      <c r="Z229" s="42">
        <f>VLOOKUP($H229,[2]EDA!$H$6:$AU$474,30,FALSE)</f>
        <v>0</v>
      </c>
      <c r="AA229" s="42">
        <f>VLOOKUP($H229,[2]EDA!$H$6:$AU$474,31,FALSE)</f>
        <v>0</v>
      </c>
      <c r="AB229" s="42">
        <f>VLOOKUP($H229,[2]EDA!$H$6:$AU$474,32,FALSE)</f>
        <v>0</v>
      </c>
      <c r="AC229" s="42">
        <f>VLOOKUP($H229,[2]EDA!$H$6:$AU$474,33,FALSE)</f>
        <v>1</v>
      </c>
      <c r="AD229" s="42">
        <f>VLOOKUP($H229,[2]EDA!$H$6:$AU$474,34,FALSE)</f>
        <v>0</v>
      </c>
      <c r="AE229" s="42">
        <f>VLOOKUP($H229,[2]EDA!$H$6:$AU$474,35,FALSE)</f>
        <v>1</v>
      </c>
      <c r="AF229" s="42">
        <f>VLOOKUP($H229,[2]EDA!$H$6:$AU$474,36,FALSE)</f>
        <v>0</v>
      </c>
      <c r="AG229" s="42">
        <f>VLOOKUP($H229,[2]EDA!$H$6:$AU$474,37,FALSE)</f>
        <v>0</v>
      </c>
      <c r="AH229" s="42">
        <f>VLOOKUP($H229,[2]EDA!$H$6:$AU$474,38,FALSE)</f>
        <v>0</v>
      </c>
      <c r="AI229" s="42">
        <f>VLOOKUP($H229,[2]EDA!$H$6:$AU$474,39,FALSE)</f>
        <v>0</v>
      </c>
      <c r="AJ229" s="42">
        <f>VLOOKUP($H229,[2]EDA!$H$6:$AU$474,40,FALSE)</f>
        <v>0</v>
      </c>
      <c r="AK229" s="23"/>
      <c r="AL229" s="45">
        <f t="shared" si="30"/>
        <v>2</v>
      </c>
      <c r="AM229" s="20">
        <f t="shared" si="31"/>
        <v>0</v>
      </c>
      <c r="AN229" s="42">
        <f>VLOOKUP($H229,[3]IRA!$H$6:$BH$470,42,FALSE)</f>
        <v>0</v>
      </c>
      <c r="AO229" s="42">
        <f>VLOOKUP($H229,[3]IRA!$H$6:$BH$470,43,FALSE)</f>
        <v>0</v>
      </c>
      <c r="AP229" s="42">
        <f>VLOOKUP($H229,[3]IRA!$H$6:$BH$470,44,FALSE)</f>
        <v>0</v>
      </c>
      <c r="AQ229" s="42">
        <f>VLOOKUP($H229,[3]IRA!$H$6:$BH$470,45,FALSE)</f>
        <v>0</v>
      </c>
      <c r="AR229" s="42">
        <f>VLOOKUP($H229,[3]IRA!$H$6:$BH$470,46,FALSE)</f>
        <v>0</v>
      </c>
      <c r="AS229" s="42">
        <f>VLOOKUP($H229,[3]IRA!$H$6:$BH$470,47,FALSE)</f>
        <v>0</v>
      </c>
      <c r="AT229" s="42">
        <f>VLOOKUP($H229,[3]IRA!$H$6:$BH$470,48,FALSE)</f>
        <v>0</v>
      </c>
      <c r="AU229" s="42">
        <f>VLOOKUP($H229,[3]IRA!$H$6:$BH$470,49,FALSE)</f>
        <v>6</v>
      </c>
      <c r="AV229" s="42">
        <f>VLOOKUP($H229,[3]IRA!$H$6:$BH$470,50,FALSE)</f>
        <v>21</v>
      </c>
      <c r="AW229" s="42">
        <f>VLOOKUP($H229,[3]IRA!$H$6:$BH$470,51,FALSE)</f>
        <v>0</v>
      </c>
      <c r="AX229" s="42">
        <f>VLOOKUP($H229,[3]IRA!$H$6:$BH$470,52,FALSE)</f>
        <v>0</v>
      </c>
      <c r="AY229" s="42">
        <f>VLOOKUP($H229,[3]IRA!$H$6:$BH$470,53,FALSE)</f>
        <v>0</v>
      </c>
      <c r="AZ229" s="23"/>
      <c r="BA229" s="23">
        <f t="shared" si="32"/>
        <v>27</v>
      </c>
      <c r="BB229" s="20">
        <f t="shared" si="33"/>
        <v>0</v>
      </c>
      <c r="BC229" s="42">
        <f>VLOOKUP($H229,[4]IRA!$H$7:$CH$471,68,FALSE)</f>
        <v>7</v>
      </c>
      <c r="BD229" s="42">
        <f>VLOOKUP($H229,[4]IRA!$H$7:$CH$471,69,FALSE)</f>
        <v>8</v>
      </c>
      <c r="BE229" s="42">
        <f>VLOOKUP($H229,[4]IRA!$H$7:$CH$471,70,FALSE)</f>
        <v>50</v>
      </c>
      <c r="BF229" s="42">
        <f>VLOOKUP($H229,[4]IRA!$H$7:$CH$471,71,FALSE)</f>
        <v>32</v>
      </c>
      <c r="BG229" s="42">
        <f>VLOOKUP($H229,[4]IRA!$H$7:$CH$471,72,FALSE)</f>
        <v>19</v>
      </c>
      <c r="BH229" s="42">
        <f>VLOOKUP($H229,[4]IRA!$H$7:$CH$471,73,FALSE)</f>
        <v>19</v>
      </c>
      <c r="BI229" s="42">
        <f>VLOOKUP($H229,[4]IRA!$H$7:$CH$471,74,FALSE)</f>
        <v>8</v>
      </c>
      <c r="BJ229" s="42">
        <f>VLOOKUP($H229,[4]IRA!$H$7:$CH$471,75,FALSE)</f>
        <v>23</v>
      </c>
      <c r="BK229" s="42">
        <f>VLOOKUP($H229,[4]IRA!$H$7:$CH$471,76,FALSE)</f>
        <v>48</v>
      </c>
      <c r="BL229" s="42">
        <f>VLOOKUP($H229,[4]IRA!$H$7:$CH$471,77,FALSE)</f>
        <v>15</v>
      </c>
      <c r="BM229" s="42">
        <f>VLOOKUP($H229,[4]IRA!$H$7:$CH$471,78,FALSE)</f>
        <v>0</v>
      </c>
      <c r="BN229" s="42">
        <f>VLOOKUP($H229,[4]IRA!$H$7:$CH$471,79,FALSE)</f>
        <v>0</v>
      </c>
      <c r="BO229" s="13"/>
      <c r="BP229" s="13">
        <f t="shared" si="34"/>
        <v>229</v>
      </c>
      <c r="BQ229" s="20">
        <f t="shared" si="35"/>
        <v>0</v>
      </c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  <c r="CT229" s="99"/>
      <c r="CU229" s="99"/>
      <c r="CV229" s="99"/>
      <c r="CW229" s="99"/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  <c r="DH229" s="99"/>
      <c r="DI229" s="99"/>
      <c r="DJ229" s="99"/>
      <c r="DK229" s="99"/>
      <c r="DL229" s="99"/>
      <c r="DM229" s="99"/>
      <c r="DN229" s="99"/>
    </row>
    <row r="230" spans="1:118" s="100" customFormat="1" ht="10.199999999999999" x14ac:dyDescent="0.2">
      <c r="A230" s="17" t="s">
        <v>434</v>
      </c>
      <c r="B230" s="17" t="s">
        <v>377</v>
      </c>
      <c r="C230" s="42">
        <v>401</v>
      </c>
      <c r="D230" s="16" t="s">
        <v>377</v>
      </c>
      <c r="E230" s="16" t="s">
        <v>434</v>
      </c>
      <c r="F230" s="17" t="s">
        <v>377</v>
      </c>
      <c r="G230" s="17" t="s">
        <v>824</v>
      </c>
      <c r="H230" s="17">
        <v>229</v>
      </c>
      <c r="I230" s="17" t="s">
        <v>378</v>
      </c>
      <c r="J230" s="43">
        <f>VLOOKUP($H230,[1]EDA!$H$6:$BH$470,42,FALSE)</f>
        <v>1</v>
      </c>
      <c r="K230" s="42">
        <f>VLOOKUP($H230,[1]EDA!$H$6:$BH$470,43,FALSE)</f>
        <v>3</v>
      </c>
      <c r="L230" s="42">
        <f>VLOOKUP($H230,[1]EDA!$H$6:$BH$470,44,FALSE)</f>
        <v>0</v>
      </c>
      <c r="M230" s="42">
        <f>VLOOKUP($H230,[1]EDA!$H$6:$BH$470,45,FALSE)</f>
        <v>3</v>
      </c>
      <c r="N230" s="42">
        <f>VLOOKUP($H230,[1]EDA!$H$6:$BH$470,46,FALSE)</f>
        <v>2</v>
      </c>
      <c r="O230" s="42">
        <f>VLOOKUP($H230,[1]EDA!$H$6:$BH$470,47,FALSE)</f>
        <v>1</v>
      </c>
      <c r="P230" s="42">
        <f>VLOOKUP($H230,[1]EDA!$H$6:$BH$470,48,FALSE)</f>
        <v>4</v>
      </c>
      <c r="Q230" s="42">
        <f>VLOOKUP($H230,[1]EDA!$H$6:$BH$470,49,FALSE)</f>
        <v>2</v>
      </c>
      <c r="R230" s="42">
        <f>VLOOKUP($H230,[1]EDA!$H$6:$BH$470,50,FALSE)</f>
        <v>7</v>
      </c>
      <c r="S230" s="42">
        <f>VLOOKUP($H230,[1]EDA!$H$6:$BH$470,51,FALSE)</f>
        <v>6</v>
      </c>
      <c r="T230" s="42">
        <f>VLOOKUP($H230,[1]EDA!$H$6:$BH$470,52,FALSE)</f>
        <v>0</v>
      </c>
      <c r="U230" s="42">
        <f>VLOOKUP($H230,[1]EDA!$H$6:$BH$470,53,FALSE)</f>
        <v>0</v>
      </c>
      <c r="V230" s="13"/>
      <c r="W230" s="13">
        <f t="shared" si="28"/>
        <v>29</v>
      </c>
      <c r="X230" s="20">
        <f t="shared" si="29"/>
        <v>0</v>
      </c>
      <c r="Y230" s="42">
        <f>VLOOKUP($H230,[2]EDA!$H$6:$AU$474,29,FALSE)</f>
        <v>0</v>
      </c>
      <c r="Z230" s="42">
        <f>VLOOKUP($H230,[2]EDA!$H$6:$AU$474,30,FALSE)</f>
        <v>0</v>
      </c>
      <c r="AA230" s="42">
        <f>VLOOKUP($H230,[2]EDA!$H$6:$AU$474,31,FALSE)</f>
        <v>0</v>
      </c>
      <c r="AB230" s="42">
        <f>VLOOKUP($H230,[2]EDA!$H$6:$AU$474,32,FALSE)</f>
        <v>0</v>
      </c>
      <c r="AC230" s="42">
        <f>VLOOKUP($H230,[2]EDA!$H$6:$AU$474,33,FALSE)</f>
        <v>0</v>
      </c>
      <c r="AD230" s="42">
        <f>VLOOKUP($H230,[2]EDA!$H$6:$AU$474,34,FALSE)</f>
        <v>0</v>
      </c>
      <c r="AE230" s="42">
        <f>VLOOKUP($H230,[2]EDA!$H$6:$AU$474,35,FALSE)</f>
        <v>0</v>
      </c>
      <c r="AF230" s="42">
        <f>VLOOKUP($H230,[2]EDA!$H$6:$AU$474,36,FALSE)</f>
        <v>0</v>
      </c>
      <c r="AG230" s="42">
        <f>VLOOKUP($H230,[2]EDA!$H$6:$AU$474,37,FALSE)</f>
        <v>0</v>
      </c>
      <c r="AH230" s="42">
        <f>VLOOKUP($H230,[2]EDA!$H$6:$AU$474,38,FALSE)</f>
        <v>0</v>
      </c>
      <c r="AI230" s="42">
        <f>VLOOKUP($H230,[2]EDA!$H$6:$AU$474,39,FALSE)</f>
        <v>0</v>
      </c>
      <c r="AJ230" s="42">
        <f>VLOOKUP($H230,[2]EDA!$H$6:$AU$474,40,FALSE)</f>
        <v>0</v>
      </c>
      <c r="AK230" s="23"/>
      <c r="AL230" s="45">
        <f t="shared" si="30"/>
        <v>0</v>
      </c>
      <c r="AM230" s="20">
        <f t="shared" si="31"/>
        <v>0</v>
      </c>
      <c r="AN230" s="42">
        <f>VLOOKUP($H230,[3]IRA!$H$6:$BH$470,42,FALSE)</f>
        <v>0</v>
      </c>
      <c r="AO230" s="42">
        <f>VLOOKUP($H230,[3]IRA!$H$6:$BH$470,43,FALSE)</f>
        <v>0</v>
      </c>
      <c r="AP230" s="42">
        <f>VLOOKUP($H230,[3]IRA!$H$6:$BH$470,44,FALSE)</f>
        <v>0</v>
      </c>
      <c r="AQ230" s="42">
        <f>VLOOKUP($H230,[3]IRA!$H$6:$BH$470,45,FALSE)</f>
        <v>0</v>
      </c>
      <c r="AR230" s="42">
        <f>VLOOKUP($H230,[3]IRA!$H$6:$BH$470,46,FALSE)</f>
        <v>0</v>
      </c>
      <c r="AS230" s="42">
        <f>VLOOKUP($H230,[3]IRA!$H$6:$BH$470,47,FALSE)</f>
        <v>0</v>
      </c>
      <c r="AT230" s="42">
        <f>VLOOKUP($H230,[3]IRA!$H$6:$BH$470,48,FALSE)</f>
        <v>0</v>
      </c>
      <c r="AU230" s="42">
        <f>VLOOKUP($H230,[3]IRA!$H$6:$BH$470,49,FALSE)</f>
        <v>0</v>
      </c>
      <c r="AV230" s="42">
        <f>VLOOKUP($H230,[3]IRA!$H$6:$BH$470,50,FALSE)</f>
        <v>0</v>
      </c>
      <c r="AW230" s="42">
        <f>VLOOKUP($H230,[3]IRA!$H$6:$BH$470,51,FALSE)</f>
        <v>0</v>
      </c>
      <c r="AX230" s="42">
        <f>VLOOKUP($H230,[3]IRA!$H$6:$BH$470,52,FALSE)</f>
        <v>0</v>
      </c>
      <c r="AY230" s="42">
        <f>VLOOKUP($H230,[3]IRA!$H$6:$BH$470,53,FALSE)</f>
        <v>0</v>
      </c>
      <c r="AZ230" s="23"/>
      <c r="BA230" s="23">
        <f t="shared" si="32"/>
        <v>0</v>
      </c>
      <c r="BB230" s="20">
        <f t="shared" si="33"/>
        <v>0</v>
      </c>
      <c r="BC230" s="42">
        <f>VLOOKUP($H230,[4]IRA!$H$7:$CH$471,68,FALSE)</f>
        <v>1</v>
      </c>
      <c r="BD230" s="42">
        <f>VLOOKUP($H230,[4]IRA!$H$7:$CH$471,69,FALSE)</f>
        <v>1</v>
      </c>
      <c r="BE230" s="42">
        <f>VLOOKUP($H230,[4]IRA!$H$7:$CH$471,70,FALSE)</f>
        <v>6</v>
      </c>
      <c r="BF230" s="42">
        <f>VLOOKUP($H230,[4]IRA!$H$7:$CH$471,71,FALSE)</f>
        <v>12</v>
      </c>
      <c r="BG230" s="42">
        <f>VLOOKUP($H230,[4]IRA!$H$7:$CH$471,72,FALSE)</f>
        <v>2</v>
      </c>
      <c r="BH230" s="42">
        <f>VLOOKUP($H230,[4]IRA!$H$7:$CH$471,73,FALSE)</f>
        <v>5</v>
      </c>
      <c r="BI230" s="42">
        <f>VLOOKUP($H230,[4]IRA!$H$7:$CH$471,74,FALSE)</f>
        <v>7</v>
      </c>
      <c r="BJ230" s="42">
        <f>VLOOKUP($H230,[4]IRA!$H$7:$CH$471,75,FALSE)</f>
        <v>8</v>
      </c>
      <c r="BK230" s="42">
        <f>VLOOKUP($H230,[4]IRA!$H$7:$CH$471,76,FALSE)</f>
        <v>10</v>
      </c>
      <c r="BL230" s="42">
        <f>VLOOKUP($H230,[4]IRA!$H$7:$CH$471,77,FALSE)</f>
        <v>8</v>
      </c>
      <c r="BM230" s="42">
        <f>VLOOKUP($H230,[4]IRA!$H$7:$CH$471,78,FALSE)</f>
        <v>0</v>
      </c>
      <c r="BN230" s="42">
        <f>VLOOKUP($H230,[4]IRA!$H$7:$CH$471,79,FALSE)</f>
        <v>0</v>
      </c>
      <c r="BO230" s="13"/>
      <c r="BP230" s="13">
        <f t="shared" si="34"/>
        <v>60</v>
      </c>
      <c r="BQ230" s="20">
        <f t="shared" si="35"/>
        <v>0</v>
      </c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  <c r="CT230" s="99"/>
      <c r="CU230" s="99"/>
      <c r="CV230" s="99"/>
      <c r="CW230" s="99"/>
      <c r="CX230" s="99"/>
      <c r="CY230" s="99"/>
      <c r="CZ230" s="99"/>
      <c r="DA230" s="99"/>
      <c r="DB230" s="99"/>
      <c r="DC230" s="99"/>
      <c r="DD230" s="99"/>
      <c r="DE230" s="99"/>
      <c r="DF230" s="99"/>
      <c r="DG230" s="99"/>
      <c r="DH230" s="99"/>
      <c r="DI230" s="99"/>
      <c r="DJ230" s="99"/>
      <c r="DK230" s="99"/>
      <c r="DL230" s="99"/>
      <c r="DM230" s="99"/>
      <c r="DN230" s="99"/>
    </row>
    <row r="231" spans="1:118" s="100" customFormat="1" ht="10.199999999999999" x14ac:dyDescent="0.2">
      <c r="A231" s="17" t="s">
        <v>434</v>
      </c>
      <c r="B231" s="17" t="s">
        <v>377</v>
      </c>
      <c r="C231" s="42">
        <v>401</v>
      </c>
      <c r="D231" s="16" t="s">
        <v>377</v>
      </c>
      <c r="E231" s="16" t="s">
        <v>434</v>
      </c>
      <c r="F231" s="17" t="s">
        <v>377</v>
      </c>
      <c r="G231" s="17" t="s">
        <v>824</v>
      </c>
      <c r="H231" s="17">
        <v>230</v>
      </c>
      <c r="I231" s="17" t="s">
        <v>382</v>
      </c>
      <c r="J231" s="43">
        <f>VLOOKUP($H231,[1]EDA!$H$6:$BH$470,42,FALSE)</f>
        <v>2</v>
      </c>
      <c r="K231" s="42">
        <f>VLOOKUP($H231,[1]EDA!$H$6:$BH$470,43,FALSE)</f>
        <v>4</v>
      </c>
      <c r="L231" s="42">
        <f>VLOOKUP($H231,[1]EDA!$H$6:$BH$470,44,FALSE)</f>
        <v>6</v>
      </c>
      <c r="M231" s="42">
        <f>VLOOKUP($H231,[1]EDA!$H$6:$BH$470,45,FALSE)</f>
        <v>3</v>
      </c>
      <c r="N231" s="42">
        <f>VLOOKUP($H231,[1]EDA!$H$6:$BH$470,46,FALSE)</f>
        <v>5</v>
      </c>
      <c r="O231" s="42">
        <f>VLOOKUP($H231,[1]EDA!$H$6:$BH$470,47,FALSE)</f>
        <v>2</v>
      </c>
      <c r="P231" s="42">
        <f>VLOOKUP($H231,[1]EDA!$H$6:$BH$470,48,FALSE)</f>
        <v>5</v>
      </c>
      <c r="Q231" s="42">
        <f>VLOOKUP($H231,[1]EDA!$H$6:$BH$470,49,FALSE)</f>
        <v>3</v>
      </c>
      <c r="R231" s="42">
        <f>VLOOKUP($H231,[1]EDA!$H$6:$BH$470,50,FALSE)</f>
        <v>2</v>
      </c>
      <c r="S231" s="42">
        <f>VLOOKUP($H231,[1]EDA!$H$6:$BH$470,51,FALSE)</f>
        <v>1</v>
      </c>
      <c r="T231" s="42">
        <f>VLOOKUP($H231,[1]EDA!$H$6:$BH$470,52,FALSE)</f>
        <v>0</v>
      </c>
      <c r="U231" s="42">
        <f>VLOOKUP($H231,[1]EDA!$H$6:$BH$470,53,FALSE)</f>
        <v>0</v>
      </c>
      <c r="V231" s="13"/>
      <c r="W231" s="13">
        <f t="shared" si="28"/>
        <v>33</v>
      </c>
      <c r="X231" s="20">
        <f t="shared" si="29"/>
        <v>0</v>
      </c>
      <c r="Y231" s="42">
        <f>VLOOKUP($H231,[2]EDA!$H$6:$AU$474,29,FALSE)</f>
        <v>0</v>
      </c>
      <c r="Z231" s="42">
        <f>VLOOKUP($H231,[2]EDA!$H$6:$AU$474,30,FALSE)</f>
        <v>0</v>
      </c>
      <c r="AA231" s="42">
        <f>VLOOKUP($H231,[2]EDA!$H$6:$AU$474,31,FALSE)</f>
        <v>0</v>
      </c>
      <c r="AB231" s="42">
        <f>VLOOKUP($H231,[2]EDA!$H$6:$AU$474,32,FALSE)</f>
        <v>0</v>
      </c>
      <c r="AC231" s="42">
        <f>VLOOKUP($H231,[2]EDA!$H$6:$AU$474,33,FALSE)</f>
        <v>0</v>
      </c>
      <c r="AD231" s="42">
        <f>VLOOKUP($H231,[2]EDA!$H$6:$AU$474,34,FALSE)</f>
        <v>0</v>
      </c>
      <c r="AE231" s="42">
        <f>VLOOKUP($H231,[2]EDA!$H$6:$AU$474,35,FALSE)</f>
        <v>0</v>
      </c>
      <c r="AF231" s="42">
        <f>VLOOKUP($H231,[2]EDA!$H$6:$AU$474,36,FALSE)</f>
        <v>0</v>
      </c>
      <c r="AG231" s="42">
        <f>VLOOKUP($H231,[2]EDA!$H$6:$AU$474,37,FALSE)</f>
        <v>0</v>
      </c>
      <c r="AH231" s="42">
        <f>VLOOKUP($H231,[2]EDA!$H$6:$AU$474,38,FALSE)</f>
        <v>0</v>
      </c>
      <c r="AI231" s="42">
        <f>VLOOKUP($H231,[2]EDA!$H$6:$AU$474,39,FALSE)</f>
        <v>0</v>
      </c>
      <c r="AJ231" s="42">
        <f>VLOOKUP($H231,[2]EDA!$H$6:$AU$474,40,FALSE)</f>
        <v>0</v>
      </c>
      <c r="AK231" s="23"/>
      <c r="AL231" s="45">
        <f t="shared" si="30"/>
        <v>0</v>
      </c>
      <c r="AM231" s="20">
        <f t="shared" si="31"/>
        <v>0</v>
      </c>
      <c r="AN231" s="42">
        <f>VLOOKUP($H231,[3]IRA!$H$6:$BH$470,42,FALSE)</f>
        <v>0</v>
      </c>
      <c r="AO231" s="42">
        <f>VLOOKUP($H231,[3]IRA!$H$6:$BH$470,43,FALSE)</f>
        <v>0</v>
      </c>
      <c r="AP231" s="42">
        <f>VLOOKUP($H231,[3]IRA!$H$6:$BH$470,44,FALSE)</f>
        <v>0</v>
      </c>
      <c r="AQ231" s="42">
        <f>VLOOKUP($H231,[3]IRA!$H$6:$BH$470,45,FALSE)</f>
        <v>1</v>
      </c>
      <c r="AR231" s="42">
        <f>VLOOKUP($H231,[3]IRA!$H$6:$BH$470,46,FALSE)</f>
        <v>2</v>
      </c>
      <c r="AS231" s="42">
        <f>VLOOKUP($H231,[3]IRA!$H$6:$BH$470,47,FALSE)</f>
        <v>0</v>
      </c>
      <c r="AT231" s="42">
        <f>VLOOKUP($H231,[3]IRA!$H$6:$BH$470,48,FALSE)</f>
        <v>0</v>
      </c>
      <c r="AU231" s="42">
        <f>VLOOKUP($H231,[3]IRA!$H$6:$BH$470,49,FALSE)</f>
        <v>0</v>
      </c>
      <c r="AV231" s="42">
        <f>VLOOKUP($H231,[3]IRA!$H$6:$BH$470,50,FALSE)</f>
        <v>0</v>
      </c>
      <c r="AW231" s="42">
        <f>VLOOKUP($H231,[3]IRA!$H$6:$BH$470,51,FALSE)</f>
        <v>0</v>
      </c>
      <c r="AX231" s="42">
        <f>VLOOKUP($H231,[3]IRA!$H$6:$BH$470,52,FALSE)</f>
        <v>0</v>
      </c>
      <c r="AY231" s="42">
        <f>VLOOKUP($H231,[3]IRA!$H$6:$BH$470,53,FALSE)</f>
        <v>0</v>
      </c>
      <c r="AZ231" s="23"/>
      <c r="BA231" s="23">
        <f t="shared" si="32"/>
        <v>3</v>
      </c>
      <c r="BB231" s="20">
        <f t="shared" si="33"/>
        <v>0</v>
      </c>
      <c r="BC231" s="42">
        <f>VLOOKUP($H231,[4]IRA!$H$7:$CH$471,68,FALSE)</f>
        <v>0</v>
      </c>
      <c r="BD231" s="42">
        <f>VLOOKUP($H231,[4]IRA!$H$7:$CH$471,69,FALSE)</f>
        <v>0</v>
      </c>
      <c r="BE231" s="42">
        <f>VLOOKUP($H231,[4]IRA!$H$7:$CH$471,70,FALSE)</f>
        <v>11</v>
      </c>
      <c r="BF231" s="42">
        <f>VLOOKUP($H231,[4]IRA!$H$7:$CH$471,71,FALSE)</f>
        <v>8</v>
      </c>
      <c r="BG231" s="42">
        <f>VLOOKUP($H231,[4]IRA!$H$7:$CH$471,72,FALSE)</f>
        <v>15</v>
      </c>
      <c r="BH231" s="42">
        <f>VLOOKUP($H231,[4]IRA!$H$7:$CH$471,73,FALSE)</f>
        <v>4</v>
      </c>
      <c r="BI231" s="42">
        <f>VLOOKUP($H231,[4]IRA!$H$7:$CH$471,74,FALSE)</f>
        <v>5</v>
      </c>
      <c r="BJ231" s="42">
        <f>VLOOKUP($H231,[4]IRA!$H$7:$CH$471,75,FALSE)</f>
        <v>6</v>
      </c>
      <c r="BK231" s="42">
        <f>VLOOKUP($H231,[4]IRA!$H$7:$CH$471,76,FALSE)</f>
        <v>4</v>
      </c>
      <c r="BL231" s="42">
        <f>VLOOKUP($H231,[4]IRA!$H$7:$CH$471,77,FALSE)</f>
        <v>5</v>
      </c>
      <c r="BM231" s="42">
        <f>VLOOKUP($H231,[4]IRA!$H$7:$CH$471,78,FALSE)</f>
        <v>0</v>
      </c>
      <c r="BN231" s="42">
        <f>VLOOKUP($H231,[4]IRA!$H$7:$CH$471,79,FALSE)</f>
        <v>0</v>
      </c>
      <c r="BO231" s="13"/>
      <c r="BP231" s="13">
        <f t="shared" si="34"/>
        <v>58</v>
      </c>
      <c r="BQ231" s="20">
        <f t="shared" si="35"/>
        <v>0</v>
      </c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  <c r="CT231" s="99"/>
      <c r="CU231" s="99"/>
      <c r="CV231" s="99"/>
      <c r="CW231" s="99"/>
      <c r="CX231" s="99"/>
      <c r="CY231" s="99"/>
      <c r="CZ231" s="99"/>
      <c r="DA231" s="99"/>
      <c r="DB231" s="99"/>
      <c r="DC231" s="99"/>
      <c r="DD231" s="99"/>
      <c r="DE231" s="99"/>
      <c r="DF231" s="99"/>
      <c r="DG231" s="99"/>
      <c r="DH231" s="99"/>
      <c r="DI231" s="99"/>
      <c r="DJ231" s="99"/>
      <c r="DK231" s="99"/>
      <c r="DL231" s="99"/>
      <c r="DM231" s="99"/>
      <c r="DN231" s="99"/>
    </row>
    <row r="232" spans="1:118" s="100" customFormat="1" ht="10.199999999999999" x14ac:dyDescent="0.2">
      <c r="A232" s="17" t="s">
        <v>434</v>
      </c>
      <c r="B232" s="17" t="s">
        <v>377</v>
      </c>
      <c r="C232" s="42">
        <v>401</v>
      </c>
      <c r="D232" s="16" t="s">
        <v>377</v>
      </c>
      <c r="E232" s="16" t="s">
        <v>434</v>
      </c>
      <c r="F232" s="17" t="s">
        <v>377</v>
      </c>
      <c r="G232" s="17" t="s">
        <v>824</v>
      </c>
      <c r="H232" s="17">
        <v>231</v>
      </c>
      <c r="I232" s="17" t="s">
        <v>396</v>
      </c>
      <c r="J232" s="43">
        <f>VLOOKUP($H232,[1]EDA!$H$6:$BH$470,42,FALSE)</f>
        <v>1</v>
      </c>
      <c r="K232" s="42">
        <f>VLOOKUP($H232,[1]EDA!$H$6:$BH$470,43,FALSE)</f>
        <v>1</v>
      </c>
      <c r="L232" s="42">
        <f>VLOOKUP($H232,[1]EDA!$H$6:$BH$470,44,FALSE)</f>
        <v>1</v>
      </c>
      <c r="M232" s="42">
        <f>VLOOKUP($H232,[1]EDA!$H$6:$BH$470,45,FALSE)</f>
        <v>2</v>
      </c>
      <c r="N232" s="42">
        <f>VLOOKUP($H232,[1]EDA!$H$6:$BH$470,46,FALSE)</f>
        <v>3</v>
      </c>
      <c r="O232" s="42">
        <f>VLOOKUP($H232,[1]EDA!$H$6:$BH$470,47,FALSE)</f>
        <v>4</v>
      </c>
      <c r="P232" s="42">
        <f>VLOOKUP($H232,[1]EDA!$H$6:$BH$470,48,FALSE)</f>
        <v>8</v>
      </c>
      <c r="Q232" s="42">
        <f>VLOOKUP($H232,[1]EDA!$H$6:$BH$470,49,FALSE)</f>
        <v>3</v>
      </c>
      <c r="R232" s="42">
        <f>VLOOKUP($H232,[1]EDA!$H$6:$BH$470,50,FALSE)</f>
        <v>5</v>
      </c>
      <c r="S232" s="42">
        <f>VLOOKUP($H232,[1]EDA!$H$6:$BH$470,51,FALSE)</f>
        <v>1</v>
      </c>
      <c r="T232" s="42">
        <f>VLOOKUP($H232,[1]EDA!$H$6:$BH$470,52,FALSE)</f>
        <v>0</v>
      </c>
      <c r="U232" s="42">
        <f>VLOOKUP($H232,[1]EDA!$H$6:$BH$470,53,FALSE)</f>
        <v>0</v>
      </c>
      <c r="V232" s="13"/>
      <c r="W232" s="13">
        <f t="shared" si="28"/>
        <v>29</v>
      </c>
      <c r="X232" s="20">
        <f t="shared" si="29"/>
        <v>0</v>
      </c>
      <c r="Y232" s="42">
        <f>VLOOKUP($H232,[2]EDA!$H$6:$AU$474,29,FALSE)</f>
        <v>0</v>
      </c>
      <c r="Z232" s="42">
        <f>VLOOKUP($H232,[2]EDA!$H$6:$AU$474,30,FALSE)</f>
        <v>0</v>
      </c>
      <c r="AA232" s="42">
        <f>VLOOKUP($H232,[2]EDA!$H$6:$AU$474,31,FALSE)</f>
        <v>0</v>
      </c>
      <c r="AB232" s="42">
        <f>VLOOKUP($H232,[2]EDA!$H$6:$AU$474,32,FALSE)</f>
        <v>0</v>
      </c>
      <c r="AC232" s="42">
        <f>VLOOKUP($H232,[2]EDA!$H$6:$AU$474,33,FALSE)</f>
        <v>0</v>
      </c>
      <c r="AD232" s="42">
        <f>VLOOKUP($H232,[2]EDA!$H$6:$AU$474,34,FALSE)</f>
        <v>0</v>
      </c>
      <c r="AE232" s="42">
        <f>VLOOKUP($H232,[2]EDA!$H$6:$AU$474,35,FALSE)</f>
        <v>0</v>
      </c>
      <c r="AF232" s="42">
        <f>VLOOKUP($H232,[2]EDA!$H$6:$AU$474,36,FALSE)</f>
        <v>0</v>
      </c>
      <c r="AG232" s="42">
        <f>VLOOKUP($H232,[2]EDA!$H$6:$AU$474,37,FALSE)</f>
        <v>0</v>
      </c>
      <c r="AH232" s="42">
        <f>VLOOKUP($H232,[2]EDA!$H$6:$AU$474,38,FALSE)</f>
        <v>0</v>
      </c>
      <c r="AI232" s="42">
        <f>VLOOKUP($H232,[2]EDA!$H$6:$AU$474,39,FALSE)</f>
        <v>0</v>
      </c>
      <c r="AJ232" s="42">
        <f>VLOOKUP($H232,[2]EDA!$H$6:$AU$474,40,FALSE)</f>
        <v>0</v>
      </c>
      <c r="AK232" s="23"/>
      <c r="AL232" s="45">
        <f t="shared" si="30"/>
        <v>0</v>
      </c>
      <c r="AM232" s="20">
        <f t="shared" si="31"/>
        <v>0</v>
      </c>
      <c r="AN232" s="42">
        <f>VLOOKUP($H232,[3]IRA!$H$6:$BH$470,42,FALSE)</f>
        <v>0</v>
      </c>
      <c r="AO232" s="42">
        <f>VLOOKUP($H232,[3]IRA!$H$6:$BH$470,43,FALSE)</f>
        <v>0</v>
      </c>
      <c r="AP232" s="42">
        <f>VLOOKUP($H232,[3]IRA!$H$6:$BH$470,44,FALSE)</f>
        <v>0</v>
      </c>
      <c r="AQ232" s="42">
        <f>VLOOKUP($H232,[3]IRA!$H$6:$BH$470,45,FALSE)</f>
        <v>0</v>
      </c>
      <c r="AR232" s="42">
        <f>VLOOKUP($H232,[3]IRA!$H$6:$BH$470,46,FALSE)</f>
        <v>0</v>
      </c>
      <c r="AS232" s="42">
        <f>VLOOKUP($H232,[3]IRA!$H$6:$BH$470,47,FALSE)</f>
        <v>0</v>
      </c>
      <c r="AT232" s="42">
        <f>VLOOKUP($H232,[3]IRA!$H$6:$BH$470,48,FALSE)</f>
        <v>0</v>
      </c>
      <c r="AU232" s="42">
        <f>VLOOKUP($H232,[3]IRA!$H$6:$BH$470,49,FALSE)</f>
        <v>0</v>
      </c>
      <c r="AV232" s="42">
        <f>VLOOKUP($H232,[3]IRA!$H$6:$BH$470,50,FALSE)</f>
        <v>0</v>
      </c>
      <c r="AW232" s="42">
        <f>VLOOKUP($H232,[3]IRA!$H$6:$BH$470,51,FALSE)</f>
        <v>0</v>
      </c>
      <c r="AX232" s="42">
        <f>VLOOKUP($H232,[3]IRA!$H$6:$BH$470,52,FALSE)</f>
        <v>0</v>
      </c>
      <c r="AY232" s="42">
        <f>VLOOKUP($H232,[3]IRA!$H$6:$BH$470,53,FALSE)</f>
        <v>0</v>
      </c>
      <c r="AZ232" s="23"/>
      <c r="BA232" s="23">
        <f t="shared" si="32"/>
        <v>0</v>
      </c>
      <c r="BB232" s="20">
        <f t="shared" si="33"/>
        <v>0</v>
      </c>
      <c r="BC232" s="42">
        <f>VLOOKUP($H232,[4]IRA!$H$7:$CH$471,68,FALSE)</f>
        <v>4</v>
      </c>
      <c r="BD232" s="42">
        <f>VLOOKUP($H232,[4]IRA!$H$7:$CH$471,69,FALSE)</f>
        <v>4</v>
      </c>
      <c r="BE232" s="42">
        <f>VLOOKUP($H232,[4]IRA!$H$7:$CH$471,70,FALSE)</f>
        <v>19</v>
      </c>
      <c r="BF232" s="42">
        <f>VLOOKUP($H232,[4]IRA!$H$7:$CH$471,71,FALSE)</f>
        <v>20</v>
      </c>
      <c r="BG232" s="42">
        <f>VLOOKUP($H232,[4]IRA!$H$7:$CH$471,72,FALSE)</f>
        <v>21</v>
      </c>
      <c r="BH232" s="42">
        <f>VLOOKUP($H232,[4]IRA!$H$7:$CH$471,73,FALSE)</f>
        <v>20</v>
      </c>
      <c r="BI232" s="42">
        <f>VLOOKUP($H232,[4]IRA!$H$7:$CH$471,74,FALSE)</f>
        <v>18</v>
      </c>
      <c r="BJ232" s="42">
        <f>VLOOKUP($H232,[4]IRA!$H$7:$CH$471,75,FALSE)</f>
        <v>11</v>
      </c>
      <c r="BK232" s="42">
        <f>VLOOKUP($H232,[4]IRA!$H$7:$CH$471,76,FALSE)</f>
        <v>20</v>
      </c>
      <c r="BL232" s="42">
        <f>VLOOKUP($H232,[4]IRA!$H$7:$CH$471,77,FALSE)</f>
        <v>6</v>
      </c>
      <c r="BM232" s="42">
        <f>VLOOKUP($H232,[4]IRA!$H$7:$CH$471,78,FALSE)</f>
        <v>0</v>
      </c>
      <c r="BN232" s="42">
        <f>VLOOKUP($H232,[4]IRA!$H$7:$CH$471,79,FALSE)</f>
        <v>0</v>
      </c>
      <c r="BO232" s="13"/>
      <c r="BP232" s="13">
        <f t="shared" si="34"/>
        <v>143</v>
      </c>
      <c r="BQ232" s="20">
        <f t="shared" si="35"/>
        <v>0</v>
      </c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99"/>
      <c r="CX232" s="99"/>
      <c r="CY232" s="99"/>
      <c r="CZ232" s="99"/>
      <c r="DA232" s="99"/>
      <c r="DB232" s="99"/>
      <c r="DC232" s="99"/>
      <c r="DD232" s="99"/>
      <c r="DE232" s="99"/>
      <c r="DF232" s="99"/>
      <c r="DG232" s="99"/>
      <c r="DH232" s="99"/>
      <c r="DI232" s="99"/>
      <c r="DJ232" s="99"/>
      <c r="DK232" s="99"/>
      <c r="DL232" s="99"/>
      <c r="DM232" s="99"/>
      <c r="DN232" s="99"/>
    </row>
    <row r="233" spans="1:118" s="100" customFormat="1" ht="10.199999999999999" x14ac:dyDescent="0.2">
      <c r="A233" s="17" t="s">
        <v>434</v>
      </c>
      <c r="B233" s="17" t="s">
        <v>377</v>
      </c>
      <c r="C233" s="42">
        <v>401</v>
      </c>
      <c r="D233" s="16" t="s">
        <v>377</v>
      </c>
      <c r="E233" s="16" t="s">
        <v>434</v>
      </c>
      <c r="F233" s="17" t="s">
        <v>377</v>
      </c>
      <c r="G233" s="17" t="s">
        <v>832</v>
      </c>
      <c r="H233" s="17">
        <v>232</v>
      </c>
      <c r="I233" s="17" t="s">
        <v>390</v>
      </c>
      <c r="J233" s="43">
        <f>VLOOKUP($H233,[1]EDA!$H$6:$BH$470,42,FALSE)</f>
        <v>3</v>
      </c>
      <c r="K233" s="42">
        <f>VLOOKUP($H233,[1]EDA!$H$6:$BH$470,43,FALSE)</f>
        <v>2</v>
      </c>
      <c r="L233" s="42">
        <f>VLOOKUP($H233,[1]EDA!$H$6:$BH$470,44,FALSE)</f>
        <v>11</v>
      </c>
      <c r="M233" s="42">
        <f>VLOOKUP($H233,[1]EDA!$H$6:$BH$470,45,FALSE)</f>
        <v>4</v>
      </c>
      <c r="N233" s="42">
        <f>VLOOKUP($H233,[1]EDA!$H$6:$BH$470,46,FALSE)</f>
        <v>2</v>
      </c>
      <c r="O233" s="42">
        <f>VLOOKUP($H233,[1]EDA!$H$6:$BH$470,47,FALSE)</f>
        <v>1</v>
      </c>
      <c r="P233" s="42">
        <f>VLOOKUP($H233,[1]EDA!$H$6:$BH$470,48,FALSE)</f>
        <v>2</v>
      </c>
      <c r="Q233" s="42">
        <f>VLOOKUP($H233,[1]EDA!$H$6:$BH$470,49,FALSE)</f>
        <v>3</v>
      </c>
      <c r="R233" s="42">
        <f>VLOOKUP($H233,[1]EDA!$H$6:$BH$470,50,FALSE)</f>
        <v>8</v>
      </c>
      <c r="S233" s="42">
        <f>VLOOKUP($H233,[1]EDA!$H$6:$BH$470,51,FALSE)</f>
        <v>2</v>
      </c>
      <c r="T233" s="42">
        <f>VLOOKUP($H233,[1]EDA!$H$6:$BH$470,52,FALSE)</f>
        <v>0</v>
      </c>
      <c r="U233" s="42">
        <f>VLOOKUP($H233,[1]EDA!$H$6:$BH$470,53,FALSE)</f>
        <v>0</v>
      </c>
      <c r="V233" s="13"/>
      <c r="W233" s="13">
        <f t="shared" si="28"/>
        <v>38</v>
      </c>
      <c r="X233" s="20">
        <f t="shared" si="29"/>
        <v>0</v>
      </c>
      <c r="Y233" s="42">
        <f>VLOOKUP($H233,[2]EDA!$H$6:$AU$474,29,FALSE)</f>
        <v>0</v>
      </c>
      <c r="Z233" s="42">
        <f>VLOOKUP($H233,[2]EDA!$H$6:$AU$474,30,FALSE)</f>
        <v>0</v>
      </c>
      <c r="AA233" s="42">
        <f>VLOOKUP($H233,[2]EDA!$H$6:$AU$474,31,FALSE)</f>
        <v>0</v>
      </c>
      <c r="AB233" s="42">
        <f>VLOOKUP($H233,[2]EDA!$H$6:$AU$474,32,FALSE)</f>
        <v>0</v>
      </c>
      <c r="AC233" s="42">
        <f>VLOOKUP($H233,[2]EDA!$H$6:$AU$474,33,FALSE)</f>
        <v>0</v>
      </c>
      <c r="AD233" s="42">
        <f>VLOOKUP($H233,[2]EDA!$H$6:$AU$474,34,FALSE)</f>
        <v>0</v>
      </c>
      <c r="AE233" s="42">
        <f>VLOOKUP($H233,[2]EDA!$H$6:$AU$474,35,FALSE)</f>
        <v>0</v>
      </c>
      <c r="AF233" s="42">
        <f>VLOOKUP($H233,[2]EDA!$H$6:$AU$474,36,FALSE)</f>
        <v>0</v>
      </c>
      <c r="AG233" s="42">
        <f>VLOOKUP($H233,[2]EDA!$H$6:$AU$474,37,FALSE)</f>
        <v>0</v>
      </c>
      <c r="AH233" s="42">
        <f>VLOOKUP($H233,[2]EDA!$H$6:$AU$474,38,FALSE)</f>
        <v>0</v>
      </c>
      <c r="AI233" s="42">
        <f>VLOOKUP($H233,[2]EDA!$H$6:$AU$474,39,FALSE)</f>
        <v>0</v>
      </c>
      <c r="AJ233" s="42">
        <f>VLOOKUP($H233,[2]EDA!$H$6:$AU$474,40,FALSE)</f>
        <v>0</v>
      </c>
      <c r="AK233" s="23"/>
      <c r="AL233" s="45">
        <f t="shared" si="30"/>
        <v>0</v>
      </c>
      <c r="AM233" s="20">
        <f t="shared" si="31"/>
        <v>0</v>
      </c>
      <c r="AN233" s="42">
        <f>VLOOKUP($H233,[3]IRA!$H$6:$BH$470,42,FALSE)</f>
        <v>0</v>
      </c>
      <c r="AO233" s="42">
        <f>VLOOKUP($H233,[3]IRA!$H$6:$BH$470,43,FALSE)</f>
        <v>4</v>
      </c>
      <c r="AP233" s="42">
        <f>VLOOKUP($H233,[3]IRA!$H$6:$BH$470,44,FALSE)</f>
        <v>0</v>
      </c>
      <c r="AQ233" s="42">
        <f>VLOOKUP($H233,[3]IRA!$H$6:$BH$470,45,FALSE)</f>
        <v>0</v>
      </c>
      <c r="AR233" s="42">
        <f>VLOOKUP($H233,[3]IRA!$H$6:$BH$470,46,FALSE)</f>
        <v>0</v>
      </c>
      <c r="AS233" s="42">
        <f>VLOOKUP($H233,[3]IRA!$H$6:$BH$470,47,FALSE)</f>
        <v>0</v>
      </c>
      <c r="AT233" s="42">
        <f>VLOOKUP($H233,[3]IRA!$H$6:$BH$470,48,FALSE)</f>
        <v>1</v>
      </c>
      <c r="AU233" s="42">
        <f>VLOOKUP($H233,[3]IRA!$H$6:$BH$470,49,FALSE)</f>
        <v>0</v>
      </c>
      <c r="AV233" s="42">
        <f>VLOOKUP($H233,[3]IRA!$H$6:$BH$470,50,FALSE)</f>
        <v>0</v>
      </c>
      <c r="AW233" s="42">
        <f>VLOOKUP($H233,[3]IRA!$H$6:$BH$470,51,FALSE)</f>
        <v>0</v>
      </c>
      <c r="AX233" s="42">
        <f>VLOOKUP($H233,[3]IRA!$H$6:$BH$470,52,FALSE)</f>
        <v>0</v>
      </c>
      <c r="AY233" s="42">
        <f>VLOOKUP($H233,[3]IRA!$H$6:$BH$470,53,FALSE)</f>
        <v>0</v>
      </c>
      <c r="AZ233" s="23"/>
      <c r="BA233" s="23">
        <f t="shared" si="32"/>
        <v>5</v>
      </c>
      <c r="BB233" s="20">
        <f t="shared" si="33"/>
        <v>0</v>
      </c>
      <c r="BC233" s="42">
        <f>VLOOKUP($H233,[4]IRA!$H$7:$CH$471,68,FALSE)</f>
        <v>3</v>
      </c>
      <c r="BD233" s="42">
        <f>VLOOKUP($H233,[4]IRA!$H$7:$CH$471,69,FALSE)</f>
        <v>6</v>
      </c>
      <c r="BE233" s="42">
        <f>VLOOKUP($H233,[4]IRA!$H$7:$CH$471,70,FALSE)</f>
        <v>16</v>
      </c>
      <c r="BF233" s="42">
        <f>VLOOKUP($H233,[4]IRA!$H$7:$CH$471,71,FALSE)</f>
        <v>2</v>
      </c>
      <c r="BG233" s="42">
        <f>VLOOKUP($H233,[4]IRA!$H$7:$CH$471,72,FALSE)</f>
        <v>2</v>
      </c>
      <c r="BH233" s="42">
        <f>VLOOKUP($H233,[4]IRA!$H$7:$CH$471,73,FALSE)</f>
        <v>8</v>
      </c>
      <c r="BI233" s="42">
        <f>VLOOKUP($H233,[4]IRA!$H$7:$CH$471,74,FALSE)</f>
        <v>8</v>
      </c>
      <c r="BJ233" s="42">
        <f>VLOOKUP($H233,[4]IRA!$H$7:$CH$471,75,FALSE)</f>
        <v>1</v>
      </c>
      <c r="BK233" s="42">
        <f>VLOOKUP($H233,[4]IRA!$H$7:$CH$471,76,FALSE)</f>
        <v>2</v>
      </c>
      <c r="BL233" s="42">
        <f>VLOOKUP($H233,[4]IRA!$H$7:$CH$471,77,FALSE)</f>
        <v>5</v>
      </c>
      <c r="BM233" s="42">
        <f>VLOOKUP($H233,[4]IRA!$H$7:$CH$471,78,FALSE)</f>
        <v>0</v>
      </c>
      <c r="BN233" s="42">
        <f>VLOOKUP($H233,[4]IRA!$H$7:$CH$471,79,FALSE)</f>
        <v>0</v>
      </c>
      <c r="BO233" s="13"/>
      <c r="BP233" s="13">
        <f t="shared" si="34"/>
        <v>53</v>
      </c>
      <c r="BQ233" s="20">
        <f t="shared" si="35"/>
        <v>0</v>
      </c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  <c r="CT233" s="99"/>
      <c r="CU233" s="99"/>
      <c r="CV233" s="99"/>
      <c r="CW233" s="99"/>
      <c r="CX233" s="99"/>
      <c r="CY233" s="99"/>
      <c r="CZ233" s="99"/>
      <c r="DA233" s="99"/>
      <c r="DB233" s="99"/>
      <c r="DC233" s="99"/>
      <c r="DD233" s="99"/>
      <c r="DE233" s="99"/>
      <c r="DF233" s="99"/>
      <c r="DG233" s="99"/>
      <c r="DH233" s="99"/>
      <c r="DI233" s="99"/>
      <c r="DJ233" s="99"/>
      <c r="DK233" s="99"/>
      <c r="DL233" s="99"/>
      <c r="DM233" s="99"/>
      <c r="DN233" s="99"/>
    </row>
    <row r="234" spans="1:118" s="100" customFormat="1" ht="10.199999999999999" x14ac:dyDescent="0.2">
      <c r="A234" s="17" t="s">
        <v>434</v>
      </c>
      <c r="B234" s="17" t="s">
        <v>377</v>
      </c>
      <c r="C234" s="42">
        <v>401</v>
      </c>
      <c r="D234" s="16" t="s">
        <v>377</v>
      </c>
      <c r="E234" s="16" t="s">
        <v>434</v>
      </c>
      <c r="F234" s="17" t="s">
        <v>377</v>
      </c>
      <c r="G234" s="17" t="s">
        <v>824</v>
      </c>
      <c r="H234" s="17">
        <v>234</v>
      </c>
      <c r="I234" s="17" t="s">
        <v>412</v>
      </c>
      <c r="J234" s="43">
        <f>VLOOKUP($H234,[1]EDA!$H$6:$BH$470,42,FALSE)</f>
        <v>0</v>
      </c>
      <c r="K234" s="42">
        <f>VLOOKUP($H234,[1]EDA!$H$6:$BH$470,43,FALSE)</f>
        <v>0</v>
      </c>
      <c r="L234" s="42">
        <f>VLOOKUP($H234,[1]EDA!$H$6:$BH$470,44,FALSE)</f>
        <v>0</v>
      </c>
      <c r="M234" s="42">
        <f>VLOOKUP($H234,[1]EDA!$H$6:$BH$470,45,FALSE)</f>
        <v>0</v>
      </c>
      <c r="N234" s="42">
        <f>VLOOKUP($H234,[1]EDA!$H$6:$BH$470,46,FALSE)</f>
        <v>0</v>
      </c>
      <c r="O234" s="42">
        <f>VLOOKUP($H234,[1]EDA!$H$6:$BH$470,47,FALSE)</f>
        <v>0</v>
      </c>
      <c r="P234" s="42">
        <f>VLOOKUP($H234,[1]EDA!$H$6:$BH$470,48,FALSE)</f>
        <v>0</v>
      </c>
      <c r="Q234" s="42">
        <f>VLOOKUP($H234,[1]EDA!$H$6:$BH$470,49,FALSE)</f>
        <v>0</v>
      </c>
      <c r="R234" s="42">
        <f>VLOOKUP($H234,[1]EDA!$H$6:$BH$470,50,FALSE)</f>
        <v>0</v>
      </c>
      <c r="S234" s="42">
        <f>VLOOKUP($H234,[1]EDA!$H$6:$BH$470,51,FALSE)</f>
        <v>0</v>
      </c>
      <c r="T234" s="42">
        <f>VLOOKUP($H234,[1]EDA!$H$6:$BH$470,52,FALSE)</f>
        <v>0</v>
      </c>
      <c r="U234" s="42">
        <f>VLOOKUP($H234,[1]EDA!$H$6:$BH$470,53,FALSE)</f>
        <v>0</v>
      </c>
      <c r="V234" s="13"/>
      <c r="W234" s="13">
        <f t="shared" si="28"/>
        <v>0</v>
      </c>
      <c r="X234" s="20">
        <f t="shared" si="29"/>
        <v>0</v>
      </c>
      <c r="Y234" s="42">
        <f>VLOOKUP($H234,[2]EDA!$H$6:$AU$474,29,FALSE)</f>
        <v>0</v>
      </c>
      <c r="Z234" s="42">
        <f>VLOOKUP($H234,[2]EDA!$H$6:$AU$474,30,FALSE)</f>
        <v>0</v>
      </c>
      <c r="AA234" s="42">
        <f>VLOOKUP($H234,[2]EDA!$H$6:$AU$474,31,FALSE)</f>
        <v>0</v>
      </c>
      <c r="AB234" s="42">
        <f>VLOOKUP($H234,[2]EDA!$H$6:$AU$474,32,FALSE)</f>
        <v>0</v>
      </c>
      <c r="AC234" s="42">
        <f>VLOOKUP($H234,[2]EDA!$H$6:$AU$474,33,FALSE)</f>
        <v>0</v>
      </c>
      <c r="AD234" s="42">
        <f>VLOOKUP($H234,[2]EDA!$H$6:$AU$474,34,FALSE)</f>
        <v>0</v>
      </c>
      <c r="AE234" s="42">
        <f>VLOOKUP($H234,[2]EDA!$H$6:$AU$474,35,FALSE)</f>
        <v>0</v>
      </c>
      <c r="AF234" s="42">
        <f>VLOOKUP($H234,[2]EDA!$H$6:$AU$474,36,FALSE)</f>
        <v>0</v>
      </c>
      <c r="AG234" s="42">
        <f>VLOOKUP($H234,[2]EDA!$H$6:$AU$474,37,FALSE)</f>
        <v>0</v>
      </c>
      <c r="AH234" s="42">
        <f>VLOOKUP($H234,[2]EDA!$H$6:$AU$474,38,FALSE)</f>
        <v>0</v>
      </c>
      <c r="AI234" s="42">
        <f>VLOOKUP($H234,[2]EDA!$H$6:$AU$474,39,FALSE)</f>
        <v>0</v>
      </c>
      <c r="AJ234" s="42">
        <f>VLOOKUP($H234,[2]EDA!$H$6:$AU$474,40,FALSE)</f>
        <v>0</v>
      </c>
      <c r="AK234" s="23"/>
      <c r="AL234" s="45">
        <f t="shared" si="30"/>
        <v>0</v>
      </c>
      <c r="AM234" s="20">
        <f t="shared" si="31"/>
        <v>0</v>
      </c>
      <c r="AN234" s="42">
        <f>VLOOKUP($H234,[3]IRA!$H$6:$BH$470,42,FALSE)</f>
        <v>0</v>
      </c>
      <c r="AO234" s="42">
        <f>VLOOKUP($H234,[3]IRA!$H$6:$BH$470,43,FALSE)</f>
        <v>0</v>
      </c>
      <c r="AP234" s="42">
        <f>VLOOKUP($H234,[3]IRA!$H$6:$BH$470,44,FALSE)</f>
        <v>0</v>
      </c>
      <c r="AQ234" s="42">
        <f>VLOOKUP($H234,[3]IRA!$H$6:$BH$470,45,FALSE)</f>
        <v>0</v>
      </c>
      <c r="AR234" s="42">
        <f>VLOOKUP($H234,[3]IRA!$H$6:$BH$470,46,FALSE)</f>
        <v>0</v>
      </c>
      <c r="AS234" s="42">
        <f>VLOOKUP($H234,[3]IRA!$H$6:$BH$470,47,FALSE)</f>
        <v>0</v>
      </c>
      <c r="AT234" s="42">
        <f>VLOOKUP($H234,[3]IRA!$H$6:$BH$470,48,FALSE)</f>
        <v>0</v>
      </c>
      <c r="AU234" s="42">
        <f>VLOOKUP($H234,[3]IRA!$H$6:$BH$470,49,FALSE)</f>
        <v>0</v>
      </c>
      <c r="AV234" s="42">
        <f>VLOOKUP($H234,[3]IRA!$H$6:$BH$470,50,FALSE)</f>
        <v>0</v>
      </c>
      <c r="AW234" s="42">
        <f>VLOOKUP($H234,[3]IRA!$H$6:$BH$470,51,FALSE)</f>
        <v>0</v>
      </c>
      <c r="AX234" s="42">
        <f>VLOOKUP($H234,[3]IRA!$H$6:$BH$470,52,FALSE)</f>
        <v>0</v>
      </c>
      <c r="AY234" s="42">
        <f>VLOOKUP($H234,[3]IRA!$H$6:$BH$470,53,FALSE)</f>
        <v>0</v>
      </c>
      <c r="AZ234" s="23"/>
      <c r="BA234" s="23">
        <f t="shared" si="32"/>
        <v>0</v>
      </c>
      <c r="BB234" s="20">
        <f t="shared" si="33"/>
        <v>0</v>
      </c>
      <c r="BC234" s="42">
        <f>VLOOKUP($H234,[4]IRA!$H$7:$CH$471,68,FALSE)</f>
        <v>5</v>
      </c>
      <c r="BD234" s="42">
        <f>VLOOKUP($H234,[4]IRA!$H$7:$CH$471,69,FALSE)</f>
        <v>0</v>
      </c>
      <c r="BE234" s="42">
        <f>VLOOKUP($H234,[4]IRA!$H$7:$CH$471,70,FALSE)</f>
        <v>4</v>
      </c>
      <c r="BF234" s="42">
        <f>VLOOKUP($H234,[4]IRA!$H$7:$CH$471,71,FALSE)</f>
        <v>1</v>
      </c>
      <c r="BG234" s="42">
        <f>VLOOKUP($H234,[4]IRA!$H$7:$CH$471,72,FALSE)</f>
        <v>0</v>
      </c>
      <c r="BH234" s="42">
        <f>VLOOKUP($H234,[4]IRA!$H$7:$CH$471,73,FALSE)</f>
        <v>4</v>
      </c>
      <c r="BI234" s="42">
        <f>VLOOKUP($H234,[4]IRA!$H$7:$CH$471,74,FALSE)</f>
        <v>1</v>
      </c>
      <c r="BJ234" s="42">
        <f>VLOOKUP($H234,[4]IRA!$H$7:$CH$471,75,FALSE)</f>
        <v>2</v>
      </c>
      <c r="BK234" s="42">
        <f>VLOOKUP($H234,[4]IRA!$H$7:$CH$471,76,FALSE)</f>
        <v>0</v>
      </c>
      <c r="BL234" s="42">
        <f>VLOOKUP($H234,[4]IRA!$H$7:$CH$471,77,FALSE)</f>
        <v>0</v>
      </c>
      <c r="BM234" s="42">
        <f>VLOOKUP($H234,[4]IRA!$H$7:$CH$471,78,FALSE)</f>
        <v>0</v>
      </c>
      <c r="BN234" s="42">
        <f>VLOOKUP($H234,[4]IRA!$H$7:$CH$471,79,FALSE)</f>
        <v>0</v>
      </c>
      <c r="BO234" s="13"/>
      <c r="BP234" s="13">
        <f t="shared" si="34"/>
        <v>17</v>
      </c>
      <c r="BQ234" s="20">
        <f t="shared" si="35"/>
        <v>0</v>
      </c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99"/>
      <c r="CU234" s="99"/>
      <c r="CV234" s="99"/>
      <c r="CW234" s="99"/>
      <c r="CX234" s="99"/>
      <c r="CY234" s="99"/>
      <c r="CZ234" s="99"/>
      <c r="DA234" s="99"/>
      <c r="DB234" s="99"/>
      <c r="DC234" s="99"/>
      <c r="DD234" s="99"/>
      <c r="DE234" s="99"/>
      <c r="DF234" s="99"/>
      <c r="DG234" s="99"/>
      <c r="DH234" s="99"/>
      <c r="DI234" s="99"/>
      <c r="DJ234" s="99"/>
      <c r="DK234" s="99"/>
      <c r="DL234" s="99"/>
      <c r="DM234" s="99"/>
      <c r="DN234" s="99"/>
    </row>
    <row r="235" spans="1:118" s="100" customFormat="1" ht="10.199999999999999" x14ac:dyDescent="0.2">
      <c r="A235" s="17" t="s">
        <v>636</v>
      </c>
      <c r="B235" s="17" t="s">
        <v>37</v>
      </c>
      <c r="C235" s="42">
        <v>404</v>
      </c>
      <c r="D235" s="16" t="s">
        <v>844</v>
      </c>
      <c r="E235" s="16" t="s">
        <v>636</v>
      </c>
      <c r="F235" s="17" t="s">
        <v>37</v>
      </c>
      <c r="G235" s="17" t="s">
        <v>825</v>
      </c>
      <c r="H235" s="17">
        <v>235</v>
      </c>
      <c r="I235" s="17" t="s">
        <v>36</v>
      </c>
      <c r="J235" s="43">
        <f>VLOOKUP($H235,[1]EDA!$H$6:$BH$470,42,FALSE)</f>
        <v>11</v>
      </c>
      <c r="K235" s="42">
        <f>VLOOKUP($H235,[1]EDA!$H$6:$BH$470,43,FALSE)</f>
        <v>27</v>
      </c>
      <c r="L235" s="42">
        <f>VLOOKUP($H235,[1]EDA!$H$6:$BH$470,44,FALSE)</f>
        <v>28</v>
      </c>
      <c r="M235" s="42">
        <f>VLOOKUP($H235,[1]EDA!$H$6:$BH$470,45,FALSE)</f>
        <v>21</v>
      </c>
      <c r="N235" s="42">
        <f>VLOOKUP($H235,[1]EDA!$H$6:$BH$470,46,FALSE)</f>
        <v>35</v>
      </c>
      <c r="O235" s="42">
        <f>VLOOKUP($H235,[1]EDA!$H$6:$BH$470,47,FALSE)</f>
        <v>28</v>
      </c>
      <c r="P235" s="42">
        <f>VLOOKUP($H235,[1]EDA!$H$6:$BH$470,48,FALSE)</f>
        <v>41</v>
      </c>
      <c r="Q235" s="42">
        <f>VLOOKUP($H235,[1]EDA!$H$6:$BH$470,49,FALSE)</f>
        <v>41</v>
      </c>
      <c r="R235" s="42">
        <f>VLOOKUP($H235,[1]EDA!$H$6:$BH$470,50,FALSE)</f>
        <v>73</v>
      </c>
      <c r="S235" s="42">
        <f>VLOOKUP($H235,[1]EDA!$H$6:$BH$470,51,FALSE)</f>
        <v>12</v>
      </c>
      <c r="T235" s="42">
        <f>VLOOKUP($H235,[1]EDA!$H$6:$BH$470,52,FALSE)</f>
        <v>0</v>
      </c>
      <c r="U235" s="42">
        <f>VLOOKUP($H235,[1]EDA!$H$6:$BH$470,53,FALSE)</f>
        <v>0</v>
      </c>
      <c r="V235" s="13"/>
      <c r="W235" s="13">
        <f t="shared" si="28"/>
        <v>317</v>
      </c>
      <c r="X235" s="20">
        <f t="shared" si="29"/>
        <v>0</v>
      </c>
      <c r="Y235" s="42">
        <f>VLOOKUP($H235,[2]EDA!$H$6:$AU$474,29,FALSE)</f>
        <v>0</v>
      </c>
      <c r="Z235" s="42">
        <f>VLOOKUP($H235,[2]EDA!$H$6:$AU$474,30,FALSE)</f>
        <v>1</v>
      </c>
      <c r="AA235" s="42">
        <f>VLOOKUP($H235,[2]EDA!$H$6:$AU$474,31,FALSE)</f>
        <v>0</v>
      </c>
      <c r="AB235" s="42">
        <f>VLOOKUP($H235,[2]EDA!$H$6:$AU$474,32,FALSE)</f>
        <v>1</v>
      </c>
      <c r="AC235" s="42">
        <f>VLOOKUP($H235,[2]EDA!$H$6:$AU$474,33,FALSE)</f>
        <v>0</v>
      </c>
      <c r="AD235" s="42">
        <f>VLOOKUP($H235,[2]EDA!$H$6:$AU$474,34,FALSE)</f>
        <v>0</v>
      </c>
      <c r="AE235" s="42">
        <f>VLOOKUP($H235,[2]EDA!$H$6:$AU$474,35,FALSE)</f>
        <v>1</v>
      </c>
      <c r="AF235" s="42">
        <f>VLOOKUP($H235,[2]EDA!$H$6:$AU$474,36,FALSE)</f>
        <v>2</v>
      </c>
      <c r="AG235" s="42">
        <f>VLOOKUP($H235,[2]EDA!$H$6:$AU$474,37,FALSE)</f>
        <v>1</v>
      </c>
      <c r="AH235" s="42">
        <f>VLOOKUP($H235,[2]EDA!$H$6:$AU$474,38,FALSE)</f>
        <v>0</v>
      </c>
      <c r="AI235" s="42">
        <f>VLOOKUP($H235,[2]EDA!$H$6:$AU$474,39,FALSE)</f>
        <v>0</v>
      </c>
      <c r="AJ235" s="42">
        <f>VLOOKUP($H235,[2]EDA!$H$6:$AU$474,40,FALSE)</f>
        <v>0</v>
      </c>
      <c r="AK235" s="23"/>
      <c r="AL235" s="45">
        <f t="shared" si="30"/>
        <v>6</v>
      </c>
      <c r="AM235" s="20">
        <f t="shared" si="31"/>
        <v>0</v>
      </c>
      <c r="AN235" s="42">
        <f>VLOOKUP($H235,[3]IRA!$H$6:$BH$470,42,FALSE)</f>
        <v>20</v>
      </c>
      <c r="AO235" s="42">
        <f>VLOOKUP($H235,[3]IRA!$H$6:$BH$470,43,FALSE)</f>
        <v>17</v>
      </c>
      <c r="AP235" s="42">
        <f>VLOOKUP($H235,[3]IRA!$H$6:$BH$470,44,FALSE)</f>
        <v>22</v>
      </c>
      <c r="AQ235" s="42">
        <f>VLOOKUP($H235,[3]IRA!$H$6:$BH$470,45,FALSE)</f>
        <v>8</v>
      </c>
      <c r="AR235" s="42">
        <f>VLOOKUP($H235,[3]IRA!$H$6:$BH$470,46,FALSE)</f>
        <v>0</v>
      </c>
      <c r="AS235" s="42">
        <f>VLOOKUP($H235,[3]IRA!$H$6:$BH$470,47,FALSE)</f>
        <v>1</v>
      </c>
      <c r="AT235" s="42">
        <f>VLOOKUP($H235,[3]IRA!$H$6:$BH$470,48,FALSE)</f>
        <v>8</v>
      </c>
      <c r="AU235" s="42">
        <f>VLOOKUP($H235,[3]IRA!$H$6:$BH$470,49,FALSE)</f>
        <v>7</v>
      </c>
      <c r="AV235" s="42">
        <f>VLOOKUP($H235,[3]IRA!$H$6:$BH$470,50,FALSE)</f>
        <v>8</v>
      </c>
      <c r="AW235" s="42">
        <f>VLOOKUP($H235,[3]IRA!$H$6:$BH$470,51,FALSE)</f>
        <v>4</v>
      </c>
      <c r="AX235" s="42">
        <f>VLOOKUP($H235,[3]IRA!$H$6:$BH$470,52,FALSE)</f>
        <v>0</v>
      </c>
      <c r="AY235" s="42">
        <f>VLOOKUP($H235,[3]IRA!$H$6:$BH$470,53,FALSE)</f>
        <v>0</v>
      </c>
      <c r="AZ235" s="23"/>
      <c r="BA235" s="23">
        <f t="shared" si="32"/>
        <v>95</v>
      </c>
      <c r="BB235" s="20">
        <f t="shared" si="33"/>
        <v>0</v>
      </c>
      <c r="BC235" s="42">
        <f>VLOOKUP($H235,[4]IRA!$H$7:$CH$471,68,FALSE)</f>
        <v>102</v>
      </c>
      <c r="BD235" s="42">
        <f>VLOOKUP($H235,[4]IRA!$H$7:$CH$471,69,FALSE)</f>
        <v>143</v>
      </c>
      <c r="BE235" s="42">
        <f>VLOOKUP($H235,[4]IRA!$H$7:$CH$471,70,FALSE)</f>
        <v>113</v>
      </c>
      <c r="BF235" s="42">
        <f>VLOOKUP($H235,[4]IRA!$H$7:$CH$471,71,FALSE)</f>
        <v>76</v>
      </c>
      <c r="BG235" s="42">
        <f>VLOOKUP($H235,[4]IRA!$H$7:$CH$471,72,FALSE)</f>
        <v>91</v>
      </c>
      <c r="BH235" s="42">
        <f>VLOOKUP($H235,[4]IRA!$H$7:$CH$471,73,FALSE)</f>
        <v>86</v>
      </c>
      <c r="BI235" s="42">
        <f>VLOOKUP($H235,[4]IRA!$H$7:$CH$471,74,FALSE)</f>
        <v>175</v>
      </c>
      <c r="BJ235" s="42">
        <f>VLOOKUP($H235,[4]IRA!$H$7:$CH$471,75,FALSE)</f>
        <v>229</v>
      </c>
      <c r="BK235" s="42">
        <f>VLOOKUP($H235,[4]IRA!$H$7:$CH$471,76,FALSE)</f>
        <v>141</v>
      </c>
      <c r="BL235" s="42">
        <f>VLOOKUP($H235,[4]IRA!$H$7:$CH$471,77,FALSE)</f>
        <v>92</v>
      </c>
      <c r="BM235" s="42">
        <f>VLOOKUP($H235,[4]IRA!$H$7:$CH$471,78,FALSE)</f>
        <v>0</v>
      </c>
      <c r="BN235" s="42">
        <f>VLOOKUP($H235,[4]IRA!$H$7:$CH$471,79,FALSE)</f>
        <v>0</v>
      </c>
      <c r="BO235" s="13"/>
      <c r="BP235" s="13">
        <f t="shared" si="34"/>
        <v>1248</v>
      </c>
      <c r="BQ235" s="20">
        <f t="shared" si="35"/>
        <v>0</v>
      </c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99"/>
      <c r="CU235" s="99"/>
      <c r="CV235" s="99"/>
      <c r="CW235" s="99"/>
      <c r="CX235" s="99"/>
      <c r="CY235" s="99"/>
      <c r="CZ235" s="99"/>
      <c r="DA235" s="99"/>
      <c r="DB235" s="99"/>
      <c r="DC235" s="99"/>
      <c r="DD235" s="99"/>
      <c r="DE235" s="99"/>
      <c r="DF235" s="99"/>
      <c r="DG235" s="99"/>
      <c r="DH235" s="99"/>
      <c r="DI235" s="99"/>
      <c r="DJ235" s="99"/>
      <c r="DK235" s="99"/>
      <c r="DL235" s="99"/>
      <c r="DM235" s="99"/>
      <c r="DN235" s="99"/>
    </row>
    <row r="236" spans="1:118" s="100" customFormat="1" ht="10.199999999999999" x14ac:dyDescent="0.2">
      <c r="A236" s="17" t="s">
        <v>636</v>
      </c>
      <c r="B236" s="17" t="s">
        <v>37</v>
      </c>
      <c r="C236" s="42">
        <v>404</v>
      </c>
      <c r="D236" s="16" t="s">
        <v>844</v>
      </c>
      <c r="E236" s="16" t="s">
        <v>636</v>
      </c>
      <c r="F236" s="17" t="s">
        <v>37</v>
      </c>
      <c r="G236" s="17" t="s">
        <v>824</v>
      </c>
      <c r="H236" s="17">
        <v>236</v>
      </c>
      <c r="I236" s="17" t="s">
        <v>845</v>
      </c>
      <c r="J236" s="43">
        <f>VLOOKUP($H236,[1]EDA!$H$6:$BH$470,42,FALSE)</f>
        <v>2</v>
      </c>
      <c r="K236" s="42">
        <f>VLOOKUP($H236,[1]EDA!$H$6:$BH$470,43,FALSE)</f>
        <v>7</v>
      </c>
      <c r="L236" s="42">
        <f>VLOOKUP($H236,[1]EDA!$H$6:$BH$470,44,FALSE)</f>
        <v>8</v>
      </c>
      <c r="M236" s="42">
        <f>VLOOKUP($H236,[1]EDA!$H$6:$BH$470,45,FALSE)</f>
        <v>15</v>
      </c>
      <c r="N236" s="42">
        <f>VLOOKUP($H236,[1]EDA!$H$6:$BH$470,46,FALSE)</f>
        <v>15</v>
      </c>
      <c r="O236" s="42">
        <f>VLOOKUP($H236,[1]EDA!$H$6:$BH$470,47,FALSE)</f>
        <v>12</v>
      </c>
      <c r="P236" s="42">
        <f>VLOOKUP($H236,[1]EDA!$H$6:$BH$470,48,FALSE)</f>
        <v>2</v>
      </c>
      <c r="Q236" s="42">
        <f>VLOOKUP($H236,[1]EDA!$H$6:$BH$470,49,FALSE)</f>
        <v>15</v>
      </c>
      <c r="R236" s="42">
        <f>VLOOKUP($H236,[1]EDA!$H$6:$BH$470,50,FALSE)</f>
        <v>10</v>
      </c>
      <c r="S236" s="42">
        <f>VLOOKUP($H236,[1]EDA!$H$6:$BH$470,51,FALSE)</f>
        <v>15</v>
      </c>
      <c r="T236" s="42">
        <f>VLOOKUP($H236,[1]EDA!$H$6:$BH$470,52,FALSE)</f>
        <v>0</v>
      </c>
      <c r="U236" s="42">
        <f>VLOOKUP($H236,[1]EDA!$H$6:$BH$470,53,FALSE)</f>
        <v>0</v>
      </c>
      <c r="V236" s="13"/>
      <c r="W236" s="13">
        <f t="shared" si="28"/>
        <v>101</v>
      </c>
      <c r="X236" s="20">
        <f t="shared" si="29"/>
        <v>0</v>
      </c>
      <c r="Y236" s="42">
        <f>VLOOKUP($H236,[2]EDA!$H$6:$AU$474,29,FALSE)</f>
        <v>0</v>
      </c>
      <c r="Z236" s="42">
        <f>VLOOKUP($H236,[2]EDA!$H$6:$AU$474,30,FALSE)</f>
        <v>0</v>
      </c>
      <c r="AA236" s="42">
        <f>VLOOKUP($H236,[2]EDA!$H$6:$AU$474,31,FALSE)</f>
        <v>0</v>
      </c>
      <c r="AB236" s="42">
        <f>VLOOKUP($H236,[2]EDA!$H$6:$AU$474,32,FALSE)</f>
        <v>0</v>
      </c>
      <c r="AC236" s="42">
        <f>VLOOKUP($H236,[2]EDA!$H$6:$AU$474,33,FALSE)</f>
        <v>0</v>
      </c>
      <c r="AD236" s="42">
        <f>VLOOKUP($H236,[2]EDA!$H$6:$AU$474,34,FALSE)</f>
        <v>0</v>
      </c>
      <c r="AE236" s="42">
        <f>VLOOKUP($H236,[2]EDA!$H$6:$AU$474,35,FALSE)</f>
        <v>0</v>
      </c>
      <c r="AF236" s="42">
        <f>VLOOKUP($H236,[2]EDA!$H$6:$AU$474,36,FALSE)</f>
        <v>0</v>
      </c>
      <c r="AG236" s="42">
        <f>VLOOKUP($H236,[2]EDA!$H$6:$AU$474,37,FALSE)</f>
        <v>0</v>
      </c>
      <c r="AH236" s="42">
        <f>VLOOKUP($H236,[2]EDA!$H$6:$AU$474,38,FALSE)</f>
        <v>0</v>
      </c>
      <c r="AI236" s="42">
        <f>VLOOKUP($H236,[2]EDA!$H$6:$AU$474,39,FALSE)</f>
        <v>0</v>
      </c>
      <c r="AJ236" s="42">
        <f>VLOOKUP($H236,[2]EDA!$H$6:$AU$474,40,FALSE)</f>
        <v>0</v>
      </c>
      <c r="AK236" s="23"/>
      <c r="AL236" s="45">
        <f t="shared" si="30"/>
        <v>0</v>
      </c>
      <c r="AM236" s="20">
        <f t="shared" si="31"/>
        <v>0</v>
      </c>
      <c r="AN236" s="42">
        <f>VLOOKUP($H236,[3]IRA!$H$6:$BH$470,42,FALSE)</f>
        <v>1</v>
      </c>
      <c r="AO236" s="42">
        <f>VLOOKUP($H236,[3]IRA!$H$6:$BH$470,43,FALSE)</f>
        <v>2</v>
      </c>
      <c r="AP236" s="42">
        <f>VLOOKUP($H236,[3]IRA!$H$6:$BH$470,44,FALSE)</f>
        <v>5</v>
      </c>
      <c r="AQ236" s="42">
        <f>VLOOKUP($H236,[3]IRA!$H$6:$BH$470,45,FALSE)</f>
        <v>1</v>
      </c>
      <c r="AR236" s="42">
        <f>VLOOKUP($H236,[3]IRA!$H$6:$BH$470,46,FALSE)</f>
        <v>0</v>
      </c>
      <c r="AS236" s="42">
        <f>VLOOKUP($H236,[3]IRA!$H$6:$BH$470,47,FALSE)</f>
        <v>0</v>
      </c>
      <c r="AT236" s="42">
        <f>VLOOKUP($H236,[3]IRA!$H$6:$BH$470,48,FALSE)</f>
        <v>0</v>
      </c>
      <c r="AU236" s="42">
        <f>VLOOKUP($H236,[3]IRA!$H$6:$BH$470,49,FALSE)</f>
        <v>0</v>
      </c>
      <c r="AV236" s="42">
        <f>VLOOKUP($H236,[3]IRA!$H$6:$BH$470,50,FALSE)</f>
        <v>0</v>
      </c>
      <c r="AW236" s="42">
        <f>VLOOKUP($H236,[3]IRA!$H$6:$BH$470,51,FALSE)</f>
        <v>0</v>
      </c>
      <c r="AX236" s="42">
        <f>VLOOKUP($H236,[3]IRA!$H$6:$BH$470,52,FALSE)</f>
        <v>0</v>
      </c>
      <c r="AY236" s="42">
        <f>VLOOKUP($H236,[3]IRA!$H$6:$BH$470,53,FALSE)</f>
        <v>0</v>
      </c>
      <c r="AZ236" s="23"/>
      <c r="BA236" s="23">
        <f t="shared" si="32"/>
        <v>9</v>
      </c>
      <c r="BB236" s="20">
        <f t="shared" si="33"/>
        <v>0</v>
      </c>
      <c r="BC236" s="42">
        <f>VLOOKUP($H236,[4]IRA!$H$7:$CH$471,68,FALSE)</f>
        <v>35</v>
      </c>
      <c r="BD236" s="42">
        <f>VLOOKUP($H236,[4]IRA!$H$7:$CH$471,69,FALSE)</f>
        <v>27</v>
      </c>
      <c r="BE236" s="42">
        <f>VLOOKUP($H236,[4]IRA!$H$7:$CH$471,70,FALSE)</f>
        <v>22</v>
      </c>
      <c r="BF236" s="42">
        <f>VLOOKUP($H236,[4]IRA!$H$7:$CH$471,71,FALSE)</f>
        <v>18</v>
      </c>
      <c r="BG236" s="42">
        <f>VLOOKUP($H236,[4]IRA!$H$7:$CH$471,72,FALSE)</f>
        <v>15</v>
      </c>
      <c r="BH236" s="42">
        <f>VLOOKUP($H236,[4]IRA!$H$7:$CH$471,73,FALSE)</f>
        <v>13</v>
      </c>
      <c r="BI236" s="42">
        <f>VLOOKUP($H236,[4]IRA!$H$7:$CH$471,74,FALSE)</f>
        <v>9</v>
      </c>
      <c r="BJ236" s="42">
        <f>VLOOKUP($H236,[4]IRA!$H$7:$CH$471,75,FALSE)</f>
        <v>8</v>
      </c>
      <c r="BK236" s="42">
        <f>VLOOKUP($H236,[4]IRA!$H$7:$CH$471,76,FALSE)</f>
        <v>3</v>
      </c>
      <c r="BL236" s="42">
        <f>VLOOKUP($H236,[4]IRA!$H$7:$CH$471,77,FALSE)</f>
        <v>0</v>
      </c>
      <c r="BM236" s="42">
        <f>VLOOKUP($H236,[4]IRA!$H$7:$CH$471,78,FALSE)</f>
        <v>0</v>
      </c>
      <c r="BN236" s="42">
        <f>VLOOKUP($H236,[4]IRA!$H$7:$CH$471,79,FALSE)</f>
        <v>0</v>
      </c>
      <c r="BO236" s="13"/>
      <c r="BP236" s="13">
        <f t="shared" si="34"/>
        <v>150</v>
      </c>
      <c r="BQ236" s="20">
        <f t="shared" si="35"/>
        <v>0</v>
      </c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  <c r="CT236" s="99"/>
      <c r="CU236" s="99"/>
      <c r="CV236" s="99"/>
      <c r="CW236" s="99"/>
      <c r="CX236" s="99"/>
      <c r="CY236" s="99"/>
      <c r="CZ236" s="99"/>
      <c r="DA236" s="99"/>
      <c r="DB236" s="99"/>
      <c r="DC236" s="99"/>
      <c r="DD236" s="99"/>
      <c r="DE236" s="99"/>
      <c r="DF236" s="99"/>
      <c r="DG236" s="99"/>
      <c r="DH236" s="99"/>
      <c r="DI236" s="99"/>
      <c r="DJ236" s="99"/>
      <c r="DK236" s="99"/>
      <c r="DL236" s="99"/>
      <c r="DM236" s="99"/>
      <c r="DN236" s="99"/>
    </row>
    <row r="237" spans="1:118" s="100" customFormat="1" ht="10.199999999999999" x14ac:dyDescent="0.2">
      <c r="A237" s="17" t="s">
        <v>636</v>
      </c>
      <c r="B237" s="17" t="s">
        <v>37</v>
      </c>
      <c r="C237" s="42">
        <v>404</v>
      </c>
      <c r="D237" s="16" t="s">
        <v>844</v>
      </c>
      <c r="E237" s="16" t="s">
        <v>636</v>
      </c>
      <c r="F237" s="17" t="s">
        <v>37</v>
      </c>
      <c r="G237" s="17" t="s">
        <v>824</v>
      </c>
      <c r="H237" s="17">
        <v>237</v>
      </c>
      <c r="I237" s="17" t="s">
        <v>39</v>
      </c>
      <c r="J237" s="43">
        <f>VLOOKUP($H237,[1]EDA!$H$6:$BH$470,42,FALSE)</f>
        <v>8</v>
      </c>
      <c r="K237" s="42">
        <f>VLOOKUP($H237,[1]EDA!$H$6:$BH$470,43,FALSE)</f>
        <v>8</v>
      </c>
      <c r="L237" s="42">
        <f>VLOOKUP($H237,[1]EDA!$H$6:$BH$470,44,FALSE)</f>
        <v>1</v>
      </c>
      <c r="M237" s="42">
        <f>VLOOKUP($H237,[1]EDA!$H$6:$BH$470,45,FALSE)</f>
        <v>10</v>
      </c>
      <c r="N237" s="42">
        <f>VLOOKUP($H237,[1]EDA!$H$6:$BH$470,46,FALSE)</f>
        <v>11</v>
      </c>
      <c r="O237" s="42">
        <f>VLOOKUP($H237,[1]EDA!$H$6:$BH$470,47,FALSE)</f>
        <v>7</v>
      </c>
      <c r="P237" s="42">
        <f>VLOOKUP($H237,[1]EDA!$H$6:$BH$470,48,FALSE)</f>
        <v>13</v>
      </c>
      <c r="Q237" s="42">
        <f>VLOOKUP($H237,[1]EDA!$H$6:$BH$470,49,FALSE)</f>
        <v>18</v>
      </c>
      <c r="R237" s="42">
        <f>VLOOKUP($H237,[1]EDA!$H$6:$BH$470,50,FALSE)</f>
        <v>31</v>
      </c>
      <c r="S237" s="42">
        <f>VLOOKUP($H237,[1]EDA!$H$6:$BH$470,51,FALSE)</f>
        <v>9</v>
      </c>
      <c r="T237" s="42">
        <f>VLOOKUP($H237,[1]EDA!$H$6:$BH$470,52,FALSE)</f>
        <v>0</v>
      </c>
      <c r="U237" s="42">
        <f>VLOOKUP($H237,[1]EDA!$H$6:$BH$470,53,FALSE)</f>
        <v>0</v>
      </c>
      <c r="V237" s="13"/>
      <c r="W237" s="13">
        <f t="shared" si="28"/>
        <v>116</v>
      </c>
      <c r="X237" s="20">
        <f t="shared" si="29"/>
        <v>0</v>
      </c>
      <c r="Y237" s="42">
        <f>VLOOKUP($H237,[2]EDA!$H$6:$AU$474,29,FALSE)</f>
        <v>0</v>
      </c>
      <c r="Z237" s="42">
        <f>VLOOKUP($H237,[2]EDA!$H$6:$AU$474,30,FALSE)</f>
        <v>0</v>
      </c>
      <c r="AA237" s="42">
        <f>VLOOKUP($H237,[2]EDA!$H$6:$AU$474,31,FALSE)</f>
        <v>0</v>
      </c>
      <c r="AB237" s="42">
        <f>VLOOKUP($H237,[2]EDA!$H$6:$AU$474,32,FALSE)</f>
        <v>0</v>
      </c>
      <c r="AC237" s="42">
        <f>VLOOKUP($H237,[2]EDA!$H$6:$AU$474,33,FALSE)</f>
        <v>0</v>
      </c>
      <c r="AD237" s="42">
        <f>VLOOKUP($H237,[2]EDA!$H$6:$AU$474,34,FALSE)</f>
        <v>0</v>
      </c>
      <c r="AE237" s="42">
        <f>VLOOKUP($H237,[2]EDA!$H$6:$AU$474,35,FALSE)</f>
        <v>0</v>
      </c>
      <c r="AF237" s="42">
        <f>VLOOKUP($H237,[2]EDA!$H$6:$AU$474,36,FALSE)</f>
        <v>0</v>
      </c>
      <c r="AG237" s="42">
        <f>VLOOKUP($H237,[2]EDA!$H$6:$AU$474,37,FALSE)</f>
        <v>0</v>
      </c>
      <c r="AH237" s="42">
        <f>VLOOKUP($H237,[2]EDA!$H$6:$AU$474,38,FALSE)</f>
        <v>0</v>
      </c>
      <c r="AI237" s="42">
        <f>VLOOKUP($H237,[2]EDA!$H$6:$AU$474,39,FALSE)</f>
        <v>0</v>
      </c>
      <c r="AJ237" s="42">
        <f>VLOOKUP($H237,[2]EDA!$H$6:$AU$474,40,FALSE)</f>
        <v>0</v>
      </c>
      <c r="AK237" s="23"/>
      <c r="AL237" s="45">
        <f t="shared" si="30"/>
        <v>0</v>
      </c>
      <c r="AM237" s="20">
        <f t="shared" si="31"/>
        <v>0</v>
      </c>
      <c r="AN237" s="42">
        <f>VLOOKUP($H237,[3]IRA!$H$6:$BH$470,42,FALSE)</f>
        <v>0</v>
      </c>
      <c r="AO237" s="42">
        <f>VLOOKUP($H237,[3]IRA!$H$6:$BH$470,43,FALSE)</f>
        <v>0</v>
      </c>
      <c r="AP237" s="42">
        <f>VLOOKUP($H237,[3]IRA!$H$6:$BH$470,44,FALSE)</f>
        <v>0</v>
      </c>
      <c r="AQ237" s="42">
        <f>VLOOKUP($H237,[3]IRA!$H$6:$BH$470,45,FALSE)</f>
        <v>0</v>
      </c>
      <c r="AR237" s="42">
        <f>VLOOKUP($H237,[3]IRA!$H$6:$BH$470,46,FALSE)</f>
        <v>1</v>
      </c>
      <c r="AS237" s="42">
        <f>VLOOKUP($H237,[3]IRA!$H$6:$BH$470,47,FALSE)</f>
        <v>0</v>
      </c>
      <c r="AT237" s="42">
        <f>VLOOKUP($H237,[3]IRA!$H$6:$BH$470,48,FALSE)</f>
        <v>0</v>
      </c>
      <c r="AU237" s="42">
        <f>VLOOKUP($H237,[3]IRA!$H$6:$BH$470,49,FALSE)</f>
        <v>0</v>
      </c>
      <c r="AV237" s="42">
        <f>VLOOKUP($H237,[3]IRA!$H$6:$BH$470,50,FALSE)</f>
        <v>0</v>
      </c>
      <c r="AW237" s="42">
        <f>VLOOKUP($H237,[3]IRA!$H$6:$BH$470,51,FALSE)</f>
        <v>0</v>
      </c>
      <c r="AX237" s="42">
        <f>VLOOKUP($H237,[3]IRA!$H$6:$BH$470,52,FALSE)</f>
        <v>0</v>
      </c>
      <c r="AY237" s="42">
        <f>VLOOKUP($H237,[3]IRA!$H$6:$BH$470,53,FALSE)</f>
        <v>0</v>
      </c>
      <c r="AZ237" s="23"/>
      <c r="BA237" s="23">
        <f t="shared" si="32"/>
        <v>1</v>
      </c>
      <c r="BB237" s="20">
        <f t="shared" si="33"/>
        <v>0</v>
      </c>
      <c r="BC237" s="42">
        <f>VLOOKUP($H237,[4]IRA!$H$7:$CH$471,68,FALSE)</f>
        <v>15</v>
      </c>
      <c r="BD237" s="42">
        <f>VLOOKUP($H237,[4]IRA!$H$7:$CH$471,69,FALSE)</f>
        <v>13</v>
      </c>
      <c r="BE237" s="42">
        <f>VLOOKUP($H237,[4]IRA!$H$7:$CH$471,70,FALSE)</f>
        <v>15</v>
      </c>
      <c r="BF237" s="42">
        <f>VLOOKUP($H237,[4]IRA!$H$7:$CH$471,71,FALSE)</f>
        <v>3</v>
      </c>
      <c r="BG237" s="42">
        <f>VLOOKUP($H237,[4]IRA!$H$7:$CH$471,72,FALSE)</f>
        <v>17</v>
      </c>
      <c r="BH237" s="42">
        <f>VLOOKUP($H237,[4]IRA!$H$7:$CH$471,73,FALSE)</f>
        <v>1</v>
      </c>
      <c r="BI237" s="42">
        <f>VLOOKUP($H237,[4]IRA!$H$7:$CH$471,74,FALSE)</f>
        <v>5</v>
      </c>
      <c r="BJ237" s="42">
        <f>VLOOKUP($H237,[4]IRA!$H$7:$CH$471,75,FALSE)</f>
        <v>3</v>
      </c>
      <c r="BK237" s="42">
        <f>VLOOKUP($H237,[4]IRA!$H$7:$CH$471,76,FALSE)</f>
        <v>5</v>
      </c>
      <c r="BL237" s="42">
        <f>VLOOKUP($H237,[4]IRA!$H$7:$CH$471,77,FALSE)</f>
        <v>4</v>
      </c>
      <c r="BM237" s="42">
        <f>VLOOKUP($H237,[4]IRA!$H$7:$CH$471,78,FALSE)</f>
        <v>0</v>
      </c>
      <c r="BN237" s="42">
        <f>VLOOKUP($H237,[4]IRA!$H$7:$CH$471,79,FALSE)</f>
        <v>0</v>
      </c>
      <c r="BO237" s="13"/>
      <c r="BP237" s="13">
        <f t="shared" si="34"/>
        <v>81</v>
      </c>
      <c r="BQ237" s="20">
        <f t="shared" si="35"/>
        <v>0</v>
      </c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  <c r="CT237" s="99"/>
      <c r="CU237" s="99"/>
      <c r="CV237" s="99"/>
      <c r="CW237" s="99"/>
      <c r="CX237" s="99"/>
      <c r="CY237" s="99"/>
      <c r="CZ237" s="99"/>
      <c r="DA237" s="99"/>
      <c r="DB237" s="99"/>
      <c r="DC237" s="99"/>
      <c r="DD237" s="99"/>
      <c r="DE237" s="99"/>
      <c r="DF237" s="99"/>
      <c r="DG237" s="99"/>
      <c r="DH237" s="99"/>
      <c r="DI237" s="99"/>
      <c r="DJ237" s="99"/>
      <c r="DK237" s="99"/>
      <c r="DL237" s="99"/>
      <c r="DM237" s="99"/>
      <c r="DN237" s="99"/>
    </row>
    <row r="238" spans="1:118" s="100" customFormat="1" ht="10.199999999999999" x14ac:dyDescent="0.2">
      <c r="A238" s="17" t="s">
        <v>636</v>
      </c>
      <c r="B238" s="17" t="s">
        <v>37</v>
      </c>
      <c r="C238" s="42">
        <v>404</v>
      </c>
      <c r="D238" s="16" t="s">
        <v>844</v>
      </c>
      <c r="E238" s="16" t="s">
        <v>636</v>
      </c>
      <c r="F238" s="17" t="s">
        <v>37</v>
      </c>
      <c r="G238" s="17" t="s">
        <v>824</v>
      </c>
      <c r="H238" s="17">
        <v>238</v>
      </c>
      <c r="I238" s="17" t="s">
        <v>38</v>
      </c>
      <c r="J238" s="43">
        <f>VLOOKUP($H238,[1]EDA!$H$6:$BH$470,42,FALSE)</f>
        <v>3</v>
      </c>
      <c r="K238" s="42">
        <f>VLOOKUP($H238,[1]EDA!$H$6:$BH$470,43,FALSE)</f>
        <v>8</v>
      </c>
      <c r="L238" s="42">
        <f>VLOOKUP($H238,[1]EDA!$H$6:$BH$470,44,FALSE)</f>
        <v>5</v>
      </c>
      <c r="M238" s="42">
        <f>VLOOKUP($H238,[1]EDA!$H$6:$BH$470,45,FALSE)</f>
        <v>8</v>
      </c>
      <c r="N238" s="42">
        <f>VLOOKUP($H238,[1]EDA!$H$6:$BH$470,46,FALSE)</f>
        <v>8</v>
      </c>
      <c r="O238" s="42">
        <f>VLOOKUP($H238,[1]EDA!$H$6:$BH$470,47,FALSE)</f>
        <v>18</v>
      </c>
      <c r="P238" s="42">
        <f>VLOOKUP($H238,[1]EDA!$H$6:$BH$470,48,FALSE)</f>
        <v>18</v>
      </c>
      <c r="Q238" s="42">
        <f>VLOOKUP($H238,[1]EDA!$H$6:$BH$470,49,FALSE)</f>
        <v>19</v>
      </c>
      <c r="R238" s="42">
        <f>VLOOKUP($H238,[1]EDA!$H$6:$BH$470,50,FALSE)</f>
        <v>8</v>
      </c>
      <c r="S238" s="42">
        <f>VLOOKUP($H238,[1]EDA!$H$6:$BH$470,51,FALSE)</f>
        <v>6</v>
      </c>
      <c r="T238" s="42">
        <f>VLOOKUP($H238,[1]EDA!$H$6:$BH$470,52,FALSE)</f>
        <v>0</v>
      </c>
      <c r="U238" s="42">
        <f>VLOOKUP($H238,[1]EDA!$H$6:$BH$470,53,FALSE)</f>
        <v>0</v>
      </c>
      <c r="V238" s="13"/>
      <c r="W238" s="13">
        <f t="shared" si="28"/>
        <v>101</v>
      </c>
      <c r="X238" s="20">
        <f t="shared" si="29"/>
        <v>0</v>
      </c>
      <c r="Y238" s="42">
        <f>VLOOKUP($H238,[2]EDA!$H$6:$AU$474,29,FALSE)</f>
        <v>0</v>
      </c>
      <c r="Z238" s="42">
        <f>VLOOKUP($H238,[2]EDA!$H$6:$AU$474,30,FALSE)</f>
        <v>0</v>
      </c>
      <c r="AA238" s="42">
        <f>VLOOKUP($H238,[2]EDA!$H$6:$AU$474,31,FALSE)</f>
        <v>0</v>
      </c>
      <c r="AB238" s="42">
        <f>VLOOKUP($H238,[2]EDA!$H$6:$AU$474,32,FALSE)</f>
        <v>0</v>
      </c>
      <c r="AC238" s="42">
        <f>VLOOKUP($H238,[2]EDA!$H$6:$AU$474,33,FALSE)</f>
        <v>0</v>
      </c>
      <c r="AD238" s="42">
        <f>VLOOKUP($H238,[2]EDA!$H$6:$AU$474,34,FALSE)</f>
        <v>0</v>
      </c>
      <c r="AE238" s="42">
        <f>VLOOKUP($H238,[2]EDA!$H$6:$AU$474,35,FALSE)</f>
        <v>0</v>
      </c>
      <c r="AF238" s="42">
        <f>VLOOKUP($H238,[2]EDA!$H$6:$AU$474,36,FALSE)</f>
        <v>0</v>
      </c>
      <c r="AG238" s="42">
        <f>VLOOKUP($H238,[2]EDA!$H$6:$AU$474,37,FALSE)</f>
        <v>0</v>
      </c>
      <c r="AH238" s="42">
        <f>VLOOKUP($H238,[2]EDA!$H$6:$AU$474,38,FALSE)</f>
        <v>0</v>
      </c>
      <c r="AI238" s="42">
        <f>VLOOKUP($H238,[2]EDA!$H$6:$AU$474,39,FALSE)</f>
        <v>0</v>
      </c>
      <c r="AJ238" s="42">
        <f>VLOOKUP($H238,[2]EDA!$H$6:$AU$474,40,FALSE)</f>
        <v>0</v>
      </c>
      <c r="AK238" s="23"/>
      <c r="AL238" s="45">
        <f t="shared" si="30"/>
        <v>0</v>
      </c>
      <c r="AM238" s="20">
        <f t="shared" si="31"/>
        <v>0</v>
      </c>
      <c r="AN238" s="42">
        <f>VLOOKUP($H238,[3]IRA!$H$6:$BH$470,42,FALSE)</f>
        <v>0</v>
      </c>
      <c r="AO238" s="42">
        <f>VLOOKUP($H238,[3]IRA!$H$6:$BH$470,43,FALSE)</f>
        <v>0</v>
      </c>
      <c r="AP238" s="42">
        <f>VLOOKUP($H238,[3]IRA!$H$6:$BH$470,44,FALSE)</f>
        <v>0</v>
      </c>
      <c r="AQ238" s="42">
        <f>VLOOKUP($H238,[3]IRA!$H$6:$BH$470,45,FALSE)</f>
        <v>0</v>
      </c>
      <c r="AR238" s="42">
        <f>VLOOKUP($H238,[3]IRA!$H$6:$BH$470,46,FALSE)</f>
        <v>0</v>
      </c>
      <c r="AS238" s="42">
        <f>VLOOKUP($H238,[3]IRA!$H$6:$BH$470,47,FALSE)</f>
        <v>1</v>
      </c>
      <c r="AT238" s="42">
        <f>VLOOKUP($H238,[3]IRA!$H$6:$BH$470,48,FALSE)</f>
        <v>0</v>
      </c>
      <c r="AU238" s="42">
        <f>VLOOKUP($H238,[3]IRA!$H$6:$BH$470,49,FALSE)</f>
        <v>0</v>
      </c>
      <c r="AV238" s="42">
        <f>VLOOKUP($H238,[3]IRA!$H$6:$BH$470,50,FALSE)</f>
        <v>0</v>
      </c>
      <c r="AW238" s="42">
        <f>VLOOKUP($H238,[3]IRA!$H$6:$BH$470,51,FALSE)</f>
        <v>0</v>
      </c>
      <c r="AX238" s="42">
        <f>VLOOKUP($H238,[3]IRA!$H$6:$BH$470,52,FALSE)</f>
        <v>0</v>
      </c>
      <c r="AY238" s="42">
        <f>VLOOKUP($H238,[3]IRA!$H$6:$BH$470,53,FALSE)</f>
        <v>0</v>
      </c>
      <c r="AZ238" s="23"/>
      <c r="BA238" s="23">
        <f t="shared" si="32"/>
        <v>1</v>
      </c>
      <c r="BB238" s="20">
        <f t="shared" si="33"/>
        <v>0</v>
      </c>
      <c r="BC238" s="42">
        <f>VLOOKUP($H238,[4]IRA!$H$7:$CH$471,68,FALSE)</f>
        <v>1</v>
      </c>
      <c r="BD238" s="42">
        <f>VLOOKUP($H238,[4]IRA!$H$7:$CH$471,69,FALSE)</f>
        <v>3</v>
      </c>
      <c r="BE238" s="42">
        <f>VLOOKUP($H238,[4]IRA!$H$7:$CH$471,70,FALSE)</f>
        <v>7</v>
      </c>
      <c r="BF238" s="42">
        <f>VLOOKUP($H238,[4]IRA!$H$7:$CH$471,71,FALSE)</f>
        <v>21</v>
      </c>
      <c r="BG238" s="42">
        <f>VLOOKUP($H238,[4]IRA!$H$7:$CH$471,72,FALSE)</f>
        <v>17</v>
      </c>
      <c r="BH238" s="42">
        <f>VLOOKUP($H238,[4]IRA!$H$7:$CH$471,73,FALSE)</f>
        <v>41</v>
      </c>
      <c r="BI238" s="42">
        <f>VLOOKUP($H238,[4]IRA!$H$7:$CH$471,74,FALSE)</f>
        <v>41</v>
      </c>
      <c r="BJ238" s="42">
        <f>VLOOKUP($H238,[4]IRA!$H$7:$CH$471,75,FALSE)</f>
        <v>14</v>
      </c>
      <c r="BK238" s="42">
        <f>VLOOKUP($H238,[4]IRA!$H$7:$CH$471,76,FALSE)</f>
        <v>8</v>
      </c>
      <c r="BL238" s="42">
        <f>VLOOKUP($H238,[4]IRA!$H$7:$CH$471,77,FALSE)</f>
        <v>16</v>
      </c>
      <c r="BM238" s="42">
        <f>VLOOKUP($H238,[4]IRA!$H$7:$CH$471,78,FALSE)</f>
        <v>0</v>
      </c>
      <c r="BN238" s="42">
        <f>VLOOKUP($H238,[4]IRA!$H$7:$CH$471,79,FALSE)</f>
        <v>0</v>
      </c>
      <c r="BO238" s="13"/>
      <c r="BP238" s="13">
        <f t="shared" si="34"/>
        <v>169</v>
      </c>
      <c r="BQ238" s="20">
        <f t="shared" si="35"/>
        <v>0</v>
      </c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</row>
    <row r="239" spans="1:118" s="100" customFormat="1" ht="10.199999999999999" x14ac:dyDescent="0.2">
      <c r="A239" s="17" t="s">
        <v>636</v>
      </c>
      <c r="B239" s="17" t="s">
        <v>37</v>
      </c>
      <c r="C239" s="42">
        <v>404</v>
      </c>
      <c r="D239" s="16" t="s">
        <v>844</v>
      </c>
      <c r="E239" s="16" t="s">
        <v>636</v>
      </c>
      <c r="F239" s="17" t="s">
        <v>37</v>
      </c>
      <c r="G239" s="17" t="s">
        <v>824</v>
      </c>
      <c r="H239" s="17">
        <v>239</v>
      </c>
      <c r="I239" s="17" t="s">
        <v>846</v>
      </c>
      <c r="J239" s="43">
        <f>VLOOKUP($H239,[1]EDA!$H$6:$BH$470,42,FALSE)</f>
        <v>4</v>
      </c>
      <c r="K239" s="42">
        <f>VLOOKUP($H239,[1]EDA!$H$6:$BH$470,43,FALSE)</f>
        <v>1</v>
      </c>
      <c r="L239" s="42">
        <f>VLOOKUP($H239,[1]EDA!$H$6:$BH$470,44,FALSE)</f>
        <v>5</v>
      </c>
      <c r="M239" s="42">
        <f>VLOOKUP($H239,[1]EDA!$H$6:$BH$470,45,FALSE)</f>
        <v>7</v>
      </c>
      <c r="N239" s="42">
        <f>VLOOKUP($H239,[1]EDA!$H$6:$BH$470,46,FALSE)</f>
        <v>6</v>
      </c>
      <c r="O239" s="42">
        <f>VLOOKUP($H239,[1]EDA!$H$6:$BH$470,47,FALSE)</f>
        <v>0</v>
      </c>
      <c r="P239" s="42">
        <f>VLOOKUP($H239,[1]EDA!$H$6:$BH$470,48,FALSE)</f>
        <v>0</v>
      </c>
      <c r="Q239" s="42">
        <f>VLOOKUP($H239,[1]EDA!$H$6:$BH$470,49,FALSE)</f>
        <v>0</v>
      </c>
      <c r="R239" s="42">
        <f>VLOOKUP($H239,[1]EDA!$H$6:$BH$470,50,FALSE)</f>
        <v>8</v>
      </c>
      <c r="S239" s="42">
        <f>VLOOKUP($H239,[1]EDA!$H$6:$BH$470,51,FALSE)</f>
        <v>0</v>
      </c>
      <c r="T239" s="42">
        <f>VLOOKUP($H239,[1]EDA!$H$6:$BH$470,52,FALSE)</f>
        <v>0</v>
      </c>
      <c r="U239" s="42">
        <f>VLOOKUP($H239,[1]EDA!$H$6:$BH$470,53,FALSE)</f>
        <v>0</v>
      </c>
      <c r="V239" s="13"/>
      <c r="W239" s="13">
        <f t="shared" si="28"/>
        <v>31</v>
      </c>
      <c r="X239" s="20">
        <f t="shared" si="29"/>
        <v>0</v>
      </c>
      <c r="Y239" s="42">
        <f>VLOOKUP($H239,[2]EDA!$H$6:$AU$474,29,FALSE)</f>
        <v>0</v>
      </c>
      <c r="Z239" s="42">
        <f>VLOOKUP($H239,[2]EDA!$H$6:$AU$474,30,FALSE)</f>
        <v>0</v>
      </c>
      <c r="AA239" s="42">
        <f>VLOOKUP($H239,[2]EDA!$H$6:$AU$474,31,FALSE)</f>
        <v>0</v>
      </c>
      <c r="AB239" s="42">
        <f>VLOOKUP($H239,[2]EDA!$H$6:$AU$474,32,FALSE)</f>
        <v>0</v>
      </c>
      <c r="AC239" s="42">
        <f>VLOOKUP($H239,[2]EDA!$H$6:$AU$474,33,FALSE)</f>
        <v>0</v>
      </c>
      <c r="AD239" s="42">
        <f>VLOOKUP($H239,[2]EDA!$H$6:$AU$474,34,FALSE)</f>
        <v>0</v>
      </c>
      <c r="AE239" s="42">
        <f>VLOOKUP($H239,[2]EDA!$H$6:$AU$474,35,FALSE)</f>
        <v>0</v>
      </c>
      <c r="AF239" s="42">
        <f>VLOOKUP($H239,[2]EDA!$H$6:$AU$474,36,FALSE)</f>
        <v>0</v>
      </c>
      <c r="AG239" s="42">
        <f>VLOOKUP($H239,[2]EDA!$H$6:$AU$474,37,FALSE)</f>
        <v>0</v>
      </c>
      <c r="AH239" s="42">
        <f>VLOOKUP($H239,[2]EDA!$H$6:$AU$474,38,FALSE)</f>
        <v>0</v>
      </c>
      <c r="AI239" s="42">
        <f>VLOOKUP($H239,[2]EDA!$H$6:$AU$474,39,FALSE)</f>
        <v>0</v>
      </c>
      <c r="AJ239" s="42">
        <f>VLOOKUP($H239,[2]EDA!$H$6:$AU$474,40,FALSE)</f>
        <v>0</v>
      </c>
      <c r="AK239" s="23"/>
      <c r="AL239" s="45">
        <f t="shared" si="30"/>
        <v>0</v>
      </c>
      <c r="AM239" s="20">
        <f t="shared" si="31"/>
        <v>0</v>
      </c>
      <c r="AN239" s="42">
        <f>VLOOKUP($H239,[3]IRA!$H$6:$BH$470,42,FALSE)</f>
        <v>0</v>
      </c>
      <c r="AO239" s="42">
        <f>VLOOKUP($H239,[3]IRA!$H$6:$BH$470,43,FALSE)</f>
        <v>1</v>
      </c>
      <c r="AP239" s="42">
        <f>VLOOKUP($H239,[3]IRA!$H$6:$BH$470,44,FALSE)</f>
        <v>0</v>
      </c>
      <c r="AQ239" s="42">
        <f>VLOOKUP($H239,[3]IRA!$H$6:$BH$470,45,FALSE)</f>
        <v>0</v>
      </c>
      <c r="AR239" s="42">
        <f>VLOOKUP($H239,[3]IRA!$H$6:$BH$470,46,FALSE)</f>
        <v>0</v>
      </c>
      <c r="AS239" s="42">
        <f>VLOOKUP($H239,[3]IRA!$H$6:$BH$470,47,FALSE)</f>
        <v>0</v>
      </c>
      <c r="AT239" s="42">
        <f>VLOOKUP($H239,[3]IRA!$H$6:$BH$470,48,FALSE)</f>
        <v>0</v>
      </c>
      <c r="AU239" s="42">
        <f>VLOOKUP($H239,[3]IRA!$H$6:$BH$470,49,FALSE)</f>
        <v>0</v>
      </c>
      <c r="AV239" s="42">
        <f>VLOOKUP($H239,[3]IRA!$H$6:$BH$470,50,FALSE)</f>
        <v>0</v>
      </c>
      <c r="AW239" s="42">
        <f>VLOOKUP($H239,[3]IRA!$H$6:$BH$470,51,FALSE)</f>
        <v>0</v>
      </c>
      <c r="AX239" s="42">
        <f>VLOOKUP($H239,[3]IRA!$H$6:$BH$470,52,FALSE)</f>
        <v>0</v>
      </c>
      <c r="AY239" s="42">
        <f>VLOOKUP($H239,[3]IRA!$H$6:$BH$470,53,FALSE)</f>
        <v>0</v>
      </c>
      <c r="AZ239" s="23"/>
      <c r="BA239" s="23">
        <f t="shared" si="32"/>
        <v>1</v>
      </c>
      <c r="BB239" s="20">
        <f t="shared" si="33"/>
        <v>0</v>
      </c>
      <c r="BC239" s="42">
        <f>VLOOKUP($H239,[4]IRA!$H$7:$CH$471,68,FALSE)</f>
        <v>12</v>
      </c>
      <c r="BD239" s="42">
        <f>VLOOKUP($H239,[4]IRA!$H$7:$CH$471,69,FALSE)</f>
        <v>4</v>
      </c>
      <c r="BE239" s="42">
        <f>VLOOKUP($H239,[4]IRA!$H$7:$CH$471,70,FALSE)</f>
        <v>0</v>
      </c>
      <c r="BF239" s="42">
        <f>VLOOKUP($H239,[4]IRA!$H$7:$CH$471,71,FALSE)</f>
        <v>1</v>
      </c>
      <c r="BG239" s="42">
        <f>VLOOKUP($H239,[4]IRA!$H$7:$CH$471,72,FALSE)</f>
        <v>12</v>
      </c>
      <c r="BH239" s="42">
        <f>VLOOKUP($H239,[4]IRA!$H$7:$CH$471,73,FALSE)</f>
        <v>3</v>
      </c>
      <c r="BI239" s="42">
        <f>VLOOKUP($H239,[4]IRA!$H$7:$CH$471,74,FALSE)</f>
        <v>7</v>
      </c>
      <c r="BJ239" s="42">
        <f>VLOOKUP($H239,[4]IRA!$H$7:$CH$471,75,FALSE)</f>
        <v>0</v>
      </c>
      <c r="BK239" s="42">
        <f>VLOOKUP($H239,[4]IRA!$H$7:$CH$471,76,FALSE)</f>
        <v>8</v>
      </c>
      <c r="BL239" s="42">
        <f>VLOOKUP($H239,[4]IRA!$H$7:$CH$471,77,FALSE)</f>
        <v>0</v>
      </c>
      <c r="BM239" s="42">
        <f>VLOOKUP($H239,[4]IRA!$H$7:$CH$471,78,FALSE)</f>
        <v>0</v>
      </c>
      <c r="BN239" s="42">
        <f>VLOOKUP($H239,[4]IRA!$H$7:$CH$471,79,FALSE)</f>
        <v>0</v>
      </c>
      <c r="BO239" s="13"/>
      <c r="BP239" s="13">
        <f t="shared" si="34"/>
        <v>47</v>
      </c>
      <c r="BQ239" s="20">
        <f t="shared" si="35"/>
        <v>0</v>
      </c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  <c r="CT239" s="99"/>
      <c r="CU239" s="99"/>
      <c r="CV239" s="99"/>
      <c r="CW239" s="99"/>
      <c r="CX239" s="99"/>
      <c r="CY239" s="99"/>
      <c r="CZ239" s="99"/>
      <c r="DA239" s="99"/>
      <c r="DB239" s="99"/>
      <c r="DC239" s="99"/>
      <c r="DD239" s="99"/>
      <c r="DE239" s="99"/>
      <c r="DF239" s="99"/>
      <c r="DG239" s="99"/>
      <c r="DH239" s="99"/>
      <c r="DI239" s="99"/>
      <c r="DJ239" s="99"/>
      <c r="DK239" s="99"/>
      <c r="DL239" s="99"/>
      <c r="DM239" s="99"/>
      <c r="DN239" s="99"/>
    </row>
    <row r="240" spans="1:118" s="100" customFormat="1" ht="10.199999999999999" x14ac:dyDescent="0.2">
      <c r="A240" s="17" t="s">
        <v>636</v>
      </c>
      <c r="B240" s="17" t="s">
        <v>49</v>
      </c>
      <c r="C240" s="42">
        <v>404</v>
      </c>
      <c r="D240" s="16" t="s">
        <v>844</v>
      </c>
      <c r="E240" s="16" t="s">
        <v>636</v>
      </c>
      <c r="F240" s="17" t="s">
        <v>49</v>
      </c>
      <c r="G240" s="17" t="s">
        <v>827</v>
      </c>
      <c r="H240" s="17">
        <v>240</v>
      </c>
      <c r="I240" s="17" t="s">
        <v>847</v>
      </c>
      <c r="J240" s="43">
        <f>VLOOKUP($H240,[1]EDA!$H$6:$BH$470,42,FALSE)</f>
        <v>14</v>
      </c>
      <c r="K240" s="42">
        <f>VLOOKUP($H240,[1]EDA!$H$6:$BH$470,43,FALSE)</f>
        <v>7</v>
      </c>
      <c r="L240" s="42">
        <f>VLOOKUP($H240,[1]EDA!$H$6:$BH$470,44,FALSE)</f>
        <v>15</v>
      </c>
      <c r="M240" s="42">
        <f>VLOOKUP($H240,[1]EDA!$H$6:$BH$470,45,FALSE)</f>
        <v>9</v>
      </c>
      <c r="N240" s="42">
        <f>VLOOKUP($H240,[1]EDA!$H$6:$BH$470,46,FALSE)</f>
        <v>6</v>
      </c>
      <c r="O240" s="42">
        <f>VLOOKUP($H240,[1]EDA!$H$6:$BH$470,47,FALSE)</f>
        <v>7</v>
      </c>
      <c r="P240" s="42">
        <f>VLOOKUP($H240,[1]EDA!$H$6:$BH$470,48,FALSE)</f>
        <v>12</v>
      </c>
      <c r="Q240" s="42">
        <f>VLOOKUP($H240,[1]EDA!$H$6:$BH$470,49,FALSE)</f>
        <v>9</v>
      </c>
      <c r="R240" s="42">
        <f>VLOOKUP($H240,[1]EDA!$H$6:$BH$470,50,FALSE)</f>
        <v>32</v>
      </c>
      <c r="S240" s="42">
        <f>VLOOKUP($H240,[1]EDA!$H$6:$BH$470,51,FALSE)</f>
        <v>1</v>
      </c>
      <c r="T240" s="42">
        <f>VLOOKUP($H240,[1]EDA!$H$6:$BH$470,52,FALSE)</f>
        <v>0</v>
      </c>
      <c r="U240" s="42">
        <f>VLOOKUP($H240,[1]EDA!$H$6:$BH$470,53,FALSE)</f>
        <v>0</v>
      </c>
      <c r="V240" s="13"/>
      <c r="W240" s="13">
        <f t="shared" si="28"/>
        <v>112</v>
      </c>
      <c r="X240" s="20">
        <f t="shared" si="29"/>
        <v>0</v>
      </c>
      <c r="Y240" s="42">
        <f>VLOOKUP($H240,[2]EDA!$H$6:$AU$474,29,FALSE)</f>
        <v>0</v>
      </c>
      <c r="Z240" s="42">
        <f>VLOOKUP($H240,[2]EDA!$H$6:$AU$474,30,FALSE)</f>
        <v>0</v>
      </c>
      <c r="AA240" s="42">
        <f>VLOOKUP($H240,[2]EDA!$H$6:$AU$474,31,FALSE)</f>
        <v>0</v>
      </c>
      <c r="AB240" s="42">
        <f>VLOOKUP($H240,[2]EDA!$H$6:$AU$474,32,FALSE)</f>
        <v>0</v>
      </c>
      <c r="AC240" s="42">
        <f>VLOOKUP($H240,[2]EDA!$H$6:$AU$474,33,FALSE)</f>
        <v>0</v>
      </c>
      <c r="AD240" s="42">
        <f>VLOOKUP($H240,[2]EDA!$H$6:$AU$474,34,FALSE)</f>
        <v>0</v>
      </c>
      <c r="AE240" s="42">
        <f>VLOOKUP($H240,[2]EDA!$H$6:$AU$474,35,FALSE)</f>
        <v>0</v>
      </c>
      <c r="AF240" s="42">
        <f>VLOOKUP($H240,[2]EDA!$H$6:$AU$474,36,FALSE)</f>
        <v>0</v>
      </c>
      <c r="AG240" s="42">
        <f>VLOOKUP($H240,[2]EDA!$H$6:$AU$474,37,FALSE)</f>
        <v>0</v>
      </c>
      <c r="AH240" s="42">
        <f>VLOOKUP($H240,[2]EDA!$H$6:$AU$474,38,FALSE)</f>
        <v>0</v>
      </c>
      <c r="AI240" s="42">
        <f>VLOOKUP($H240,[2]EDA!$H$6:$AU$474,39,FALSE)</f>
        <v>0</v>
      </c>
      <c r="AJ240" s="42">
        <f>VLOOKUP($H240,[2]EDA!$H$6:$AU$474,40,FALSE)</f>
        <v>0</v>
      </c>
      <c r="AK240" s="23"/>
      <c r="AL240" s="45">
        <f t="shared" si="30"/>
        <v>0</v>
      </c>
      <c r="AM240" s="20">
        <f t="shared" si="31"/>
        <v>0</v>
      </c>
      <c r="AN240" s="42">
        <f>VLOOKUP($H240,[3]IRA!$H$6:$BH$470,42,FALSE)</f>
        <v>3</v>
      </c>
      <c r="AO240" s="42">
        <f>VLOOKUP($H240,[3]IRA!$H$6:$BH$470,43,FALSE)</f>
        <v>0</v>
      </c>
      <c r="AP240" s="42">
        <f>VLOOKUP($H240,[3]IRA!$H$6:$BH$470,44,FALSE)</f>
        <v>4</v>
      </c>
      <c r="AQ240" s="42">
        <f>VLOOKUP($H240,[3]IRA!$H$6:$BH$470,45,FALSE)</f>
        <v>0</v>
      </c>
      <c r="AR240" s="42">
        <f>VLOOKUP($H240,[3]IRA!$H$6:$BH$470,46,FALSE)</f>
        <v>0</v>
      </c>
      <c r="AS240" s="42">
        <f>VLOOKUP($H240,[3]IRA!$H$6:$BH$470,47,FALSE)</f>
        <v>2</v>
      </c>
      <c r="AT240" s="42">
        <f>VLOOKUP($H240,[3]IRA!$H$6:$BH$470,48,FALSE)</f>
        <v>5</v>
      </c>
      <c r="AU240" s="42">
        <f>VLOOKUP($H240,[3]IRA!$H$6:$BH$470,49,FALSE)</f>
        <v>3</v>
      </c>
      <c r="AV240" s="42">
        <f>VLOOKUP($H240,[3]IRA!$H$6:$BH$470,50,FALSE)</f>
        <v>7</v>
      </c>
      <c r="AW240" s="42">
        <f>VLOOKUP($H240,[3]IRA!$H$6:$BH$470,51,FALSE)</f>
        <v>0</v>
      </c>
      <c r="AX240" s="42">
        <f>VLOOKUP($H240,[3]IRA!$H$6:$BH$470,52,FALSE)</f>
        <v>0</v>
      </c>
      <c r="AY240" s="42">
        <f>VLOOKUP($H240,[3]IRA!$H$6:$BH$470,53,FALSE)</f>
        <v>0</v>
      </c>
      <c r="AZ240" s="23"/>
      <c r="BA240" s="23">
        <f t="shared" si="32"/>
        <v>24</v>
      </c>
      <c r="BB240" s="20">
        <f t="shared" si="33"/>
        <v>0</v>
      </c>
      <c r="BC240" s="42">
        <f>VLOOKUP($H240,[4]IRA!$H$7:$CH$471,68,FALSE)</f>
        <v>29</v>
      </c>
      <c r="BD240" s="42">
        <f>VLOOKUP($H240,[4]IRA!$H$7:$CH$471,69,FALSE)</f>
        <v>12</v>
      </c>
      <c r="BE240" s="42">
        <f>VLOOKUP($H240,[4]IRA!$H$7:$CH$471,70,FALSE)</f>
        <v>46</v>
      </c>
      <c r="BF240" s="42">
        <f>VLOOKUP($H240,[4]IRA!$H$7:$CH$471,71,FALSE)</f>
        <v>43</v>
      </c>
      <c r="BG240" s="42">
        <f>VLOOKUP($H240,[4]IRA!$H$7:$CH$471,72,FALSE)</f>
        <v>20</v>
      </c>
      <c r="BH240" s="42">
        <f>VLOOKUP($H240,[4]IRA!$H$7:$CH$471,73,FALSE)</f>
        <v>24</v>
      </c>
      <c r="BI240" s="42">
        <f>VLOOKUP($H240,[4]IRA!$H$7:$CH$471,74,FALSE)</f>
        <v>17</v>
      </c>
      <c r="BJ240" s="42">
        <f>VLOOKUP($H240,[4]IRA!$H$7:$CH$471,75,FALSE)</f>
        <v>2</v>
      </c>
      <c r="BK240" s="42">
        <f>VLOOKUP($H240,[4]IRA!$H$7:$CH$471,76,FALSE)</f>
        <v>25</v>
      </c>
      <c r="BL240" s="42">
        <f>VLOOKUP($H240,[4]IRA!$H$7:$CH$471,77,FALSE)</f>
        <v>4</v>
      </c>
      <c r="BM240" s="42">
        <f>VLOOKUP($H240,[4]IRA!$H$7:$CH$471,78,FALSE)</f>
        <v>0</v>
      </c>
      <c r="BN240" s="42">
        <f>VLOOKUP($H240,[4]IRA!$H$7:$CH$471,79,FALSE)</f>
        <v>0</v>
      </c>
      <c r="BO240" s="13"/>
      <c r="BP240" s="13">
        <f t="shared" si="34"/>
        <v>222</v>
      </c>
      <c r="BQ240" s="20">
        <f t="shared" si="35"/>
        <v>0</v>
      </c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  <c r="CT240" s="99"/>
      <c r="CU240" s="99"/>
      <c r="CV240" s="99"/>
      <c r="CW240" s="99"/>
      <c r="CX240" s="99"/>
      <c r="CY240" s="99"/>
      <c r="CZ240" s="99"/>
      <c r="DA240" s="99"/>
      <c r="DB240" s="99"/>
      <c r="DC240" s="99"/>
      <c r="DD240" s="99"/>
      <c r="DE240" s="99"/>
      <c r="DF240" s="99"/>
      <c r="DG240" s="99"/>
      <c r="DH240" s="99"/>
      <c r="DI240" s="99"/>
      <c r="DJ240" s="99"/>
      <c r="DK240" s="99"/>
      <c r="DL240" s="99"/>
      <c r="DM240" s="99"/>
      <c r="DN240" s="99"/>
    </row>
    <row r="241" spans="1:118" s="100" customFormat="1" ht="10.199999999999999" x14ac:dyDescent="0.2">
      <c r="A241" s="17" t="s">
        <v>636</v>
      </c>
      <c r="B241" s="17" t="s">
        <v>49</v>
      </c>
      <c r="C241" s="42">
        <v>404</v>
      </c>
      <c r="D241" s="16" t="s">
        <v>844</v>
      </c>
      <c r="E241" s="16" t="s">
        <v>636</v>
      </c>
      <c r="F241" s="17" t="s">
        <v>49</v>
      </c>
      <c r="G241" s="17" t="s">
        <v>824</v>
      </c>
      <c r="H241" s="17">
        <v>241</v>
      </c>
      <c r="I241" s="17" t="s">
        <v>48</v>
      </c>
      <c r="J241" s="43">
        <f>VLOOKUP($H241,[1]EDA!$H$6:$BH$470,42,FALSE)</f>
        <v>10</v>
      </c>
      <c r="K241" s="42">
        <f>VLOOKUP($H241,[1]EDA!$H$6:$BH$470,43,FALSE)</f>
        <v>25</v>
      </c>
      <c r="L241" s="42">
        <f>VLOOKUP($H241,[1]EDA!$H$6:$BH$470,44,FALSE)</f>
        <v>16</v>
      </c>
      <c r="M241" s="42">
        <f>VLOOKUP($H241,[1]EDA!$H$6:$BH$470,45,FALSE)</f>
        <v>9</v>
      </c>
      <c r="N241" s="42">
        <f>VLOOKUP($H241,[1]EDA!$H$6:$BH$470,46,FALSE)</f>
        <v>20</v>
      </c>
      <c r="O241" s="42">
        <f>VLOOKUP($H241,[1]EDA!$H$6:$BH$470,47,FALSE)</f>
        <v>19</v>
      </c>
      <c r="P241" s="42">
        <f>VLOOKUP($H241,[1]EDA!$H$6:$BH$470,48,FALSE)</f>
        <v>15</v>
      </c>
      <c r="Q241" s="42">
        <f>VLOOKUP($H241,[1]EDA!$H$6:$BH$470,49,FALSE)</f>
        <v>23</v>
      </c>
      <c r="R241" s="42">
        <f>VLOOKUP($H241,[1]EDA!$H$6:$BH$470,50,FALSE)</f>
        <v>23</v>
      </c>
      <c r="S241" s="42">
        <f>VLOOKUP($H241,[1]EDA!$H$6:$BH$470,51,FALSE)</f>
        <v>0</v>
      </c>
      <c r="T241" s="42">
        <f>VLOOKUP($H241,[1]EDA!$H$6:$BH$470,52,FALSE)</f>
        <v>0</v>
      </c>
      <c r="U241" s="42">
        <f>VLOOKUP($H241,[1]EDA!$H$6:$BH$470,53,FALSE)</f>
        <v>0</v>
      </c>
      <c r="V241" s="13"/>
      <c r="W241" s="13">
        <f t="shared" si="28"/>
        <v>160</v>
      </c>
      <c r="X241" s="20">
        <f t="shared" si="29"/>
        <v>0</v>
      </c>
      <c r="Y241" s="42">
        <f>VLOOKUP($H241,[2]EDA!$H$6:$AU$474,29,FALSE)</f>
        <v>0</v>
      </c>
      <c r="Z241" s="42">
        <f>VLOOKUP($H241,[2]EDA!$H$6:$AU$474,30,FALSE)</f>
        <v>0</v>
      </c>
      <c r="AA241" s="42">
        <f>VLOOKUP($H241,[2]EDA!$H$6:$AU$474,31,FALSE)</f>
        <v>0</v>
      </c>
      <c r="AB241" s="42">
        <f>VLOOKUP($H241,[2]EDA!$H$6:$AU$474,32,FALSE)</f>
        <v>0</v>
      </c>
      <c r="AC241" s="42">
        <f>VLOOKUP($H241,[2]EDA!$H$6:$AU$474,33,FALSE)</f>
        <v>0</v>
      </c>
      <c r="AD241" s="42">
        <f>VLOOKUP($H241,[2]EDA!$H$6:$AU$474,34,FALSE)</f>
        <v>1</v>
      </c>
      <c r="AE241" s="42">
        <f>VLOOKUP($H241,[2]EDA!$H$6:$AU$474,35,FALSE)</f>
        <v>0</v>
      </c>
      <c r="AF241" s="42">
        <f>VLOOKUP($H241,[2]EDA!$H$6:$AU$474,36,FALSE)</f>
        <v>0</v>
      </c>
      <c r="AG241" s="42">
        <f>VLOOKUP($H241,[2]EDA!$H$6:$AU$474,37,FALSE)</f>
        <v>0</v>
      </c>
      <c r="AH241" s="42">
        <f>VLOOKUP($H241,[2]EDA!$H$6:$AU$474,38,FALSE)</f>
        <v>0</v>
      </c>
      <c r="AI241" s="42">
        <f>VLOOKUP($H241,[2]EDA!$H$6:$AU$474,39,FALSE)</f>
        <v>0</v>
      </c>
      <c r="AJ241" s="42">
        <f>VLOOKUP($H241,[2]EDA!$H$6:$AU$474,40,FALSE)</f>
        <v>0</v>
      </c>
      <c r="AK241" s="23"/>
      <c r="AL241" s="45">
        <f t="shared" si="30"/>
        <v>1</v>
      </c>
      <c r="AM241" s="20">
        <f t="shared" si="31"/>
        <v>0</v>
      </c>
      <c r="AN241" s="42">
        <f>VLOOKUP($H241,[3]IRA!$H$6:$BH$470,42,FALSE)</f>
        <v>1</v>
      </c>
      <c r="AO241" s="42">
        <f>VLOOKUP($H241,[3]IRA!$H$6:$BH$470,43,FALSE)</f>
        <v>0</v>
      </c>
      <c r="AP241" s="42">
        <f>VLOOKUP($H241,[3]IRA!$H$6:$BH$470,44,FALSE)</f>
        <v>0</v>
      </c>
      <c r="AQ241" s="42">
        <f>VLOOKUP($H241,[3]IRA!$H$6:$BH$470,45,FALSE)</f>
        <v>0</v>
      </c>
      <c r="AR241" s="42">
        <f>VLOOKUP($H241,[3]IRA!$H$6:$BH$470,46,FALSE)</f>
        <v>0</v>
      </c>
      <c r="AS241" s="42">
        <f>VLOOKUP($H241,[3]IRA!$H$6:$BH$470,47,FALSE)</f>
        <v>0</v>
      </c>
      <c r="AT241" s="42">
        <f>VLOOKUP($H241,[3]IRA!$H$6:$BH$470,48,FALSE)</f>
        <v>0</v>
      </c>
      <c r="AU241" s="42">
        <f>VLOOKUP($H241,[3]IRA!$H$6:$BH$470,49,FALSE)</f>
        <v>2</v>
      </c>
      <c r="AV241" s="42">
        <f>VLOOKUP($H241,[3]IRA!$H$6:$BH$470,50,FALSE)</f>
        <v>0</v>
      </c>
      <c r="AW241" s="42">
        <f>VLOOKUP($H241,[3]IRA!$H$6:$BH$470,51,FALSE)</f>
        <v>0</v>
      </c>
      <c r="AX241" s="42">
        <f>VLOOKUP($H241,[3]IRA!$H$6:$BH$470,52,FALSE)</f>
        <v>0</v>
      </c>
      <c r="AY241" s="42">
        <f>VLOOKUP($H241,[3]IRA!$H$6:$BH$470,53,FALSE)</f>
        <v>0</v>
      </c>
      <c r="AZ241" s="23"/>
      <c r="BA241" s="23">
        <f t="shared" si="32"/>
        <v>3</v>
      </c>
      <c r="BB241" s="20">
        <f t="shared" si="33"/>
        <v>0</v>
      </c>
      <c r="BC241" s="42">
        <f>VLOOKUP($H241,[4]IRA!$H$7:$CH$471,68,FALSE)</f>
        <v>28</v>
      </c>
      <c r="BD241" s="42">
        <f>VLOOKUP($H241,[4]IRA!$H$7:$CH$471,69,FALSE)</f>
        <v>33</v>
      </c>
      <c r="BE241" s="42">
        <f>VLOOKUP($H241,[4]IRA!$H$7:$CH$471,70,FALSE)</f>
        <v>42</v>
      </c>
      <c r="BF241" s="42">
        <f>VLOOKUP($H241,[4]IRA!$H$7:$CH$471,71,FALSE)</f>
        <v>32</v>
      </c>
      <c r="BG241" s="42">
        <f>VLOOKUP($H241,[4]IRA!$H$7:$CH$471,72,FALSE)</f>
        <v>45</v>
      </c>
      <c r="BH241" s="42">
        <f>VLOOKUP($H241,[4]IRA!$H$7:$CH$471,73,FALSE)</f>
        <v>48</v>
      </c>
      <c r="BI241" s="42">
        <f>VLOOKUP($H241,[4]IRA!$H$7:$CH$471,74,FALSE)</f>
        <v>38</v>
      </c>
      <c r="BJ241" s="42">
        <f>VLOOKUP($H241,[4]IRA!$H$7:$CH$471,75,FALSE)</f>
        <v>38</v>
      </c>
      <c r="BK241" s="42">
        <f>VLOOKUP($H241,[4]IRA!$H$7:$CH$471,76,FALSE)</f>
        <v>36</v>
      </c>
      <c r="BL241" s="42">
        <f>VLOOKUP($H241,[4]IRA!$H$7:$CH$471,77,FALSE)</f>
        <v>0</v>
      </c>
      <c r="BM241" s="42">
        <f>VLOOKUP($H241,[4]IRA!$H$7:$CH$471,78,FALSE)</f>
        <v>0</v>
      </c>
      <c r="BN241" s="42">
        <f>VLOOKUP($H241,[4]IRA!$H$7:$CH$471,79,FALSE)</f>
        <v>0</v>
      </c>
      <c r="BO241" s="13"/>
      <c r="BP241" s="13">
        <f t="shared" si="34"/>
        <v>340</v>
      </c>
      <c r="BQ241" s="20">
        <f t="shared" si="35"/>
        <v>0</v>
      </c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  <c r="CT241" s="99"/>
      <c r="CU241" s="99"/>
      <c r="CV241" s="99"/>
      <c r="CW241" s="99"/>
      <c r="CX241" s="99"/>
      <c r="CY241" s="99"/>
      <c r="CZ241" s="99"/>
      <c r="DA241" s="99"/>
      <c r="DB241" s="99"/>
      <c r="DC241" s="99"/>
      <c r="DD241" s="99"/>
      <c r="DE241" s="99"/>
      <c r="DF241" s="99"/>
      <c r="DG241" s="99"/>
      <c r="DH241" s="99"/>
      <c r="DI241" s="99"/>
      <c r="DJ241" s="99"/>
      <c r="DK241" s="99"/>
      <c r="DL241" s="99"/>
      <c r="DM241" s="99"/>
      <c r="DN241" s="99"/>
    </row>
    <row r="242" spans="1:118" s="100" customFormat="1" ht="10.199999999999999" x14ac:dyDescent="0.2">
      <c r="A242" s="17" t="s">
        <v>636</v>
      </c>
      <c r="B242" s="17" t="s">
        <v>49</v>
      </c>
      <c r="C242" s="42">
        <v>404</v>
      </c>
      <c r="D242" s="16" t="s">
        <v>844</v>
      </c>
      <c r="E242" s="16" t="s">
        <v>636</v>
      </c>
      <c r="F242" s="17" t="s">
        <v>49</v>
      </c>
      <c r="G242" s="17" t="s">
        <v>824</v>
      </c>
      <c r="H242" s="17">
        <v>242</v>
      </c>
      <c r="I242" s="17" t="s">
        <v>53</v>
      </c>
      <c r="J242" s="43">
        <f>VLOOKUP($H242,[1]EDA!$H$6:$BH$470,42,FALSE)</f>
        <v>11</v>
      </c>
      <c r="K242" s="42">
        <f>VLOOKUP($H242,[1]EDA!$H$6:$BH$470,43,FALSE)</f>
        <v>5</v>
      </c>
      <c r="L242" s="42">
        <f>VLOOKUP($H242,[1]EDA!$H$6:$BH$470,44,FALSE)</f>
        <v>4</v>
      </c>
      <c r="M242" s="42">
        <f>VLOOKUP($H242,[1]EDA!$H$6:$BH$470,45,FALSE)</f>
        <v>15</v>
      </c>
      <c r="N242" s="42">
        <f>VLOOKUP($H242,[1]EDA!$H$6:$BH$470,46,FALSE)</f>
        <v>12</v>
      </c>
      <c r="O242" s="42">
        <f>VLOOKUP($H242,[1]EDA!$H$6:$BH$470,47,FALSE)</f>
        <v>9</v>
      </c>
      <c r="P242" s="42">
        <f>VLOOKUP($H242,[1]EDA!$H$6:$BH$470,48,FALSE)</f>
        <v>9</v>
      </c>
      <c r="Q242" s="42">
        <f>VLOOKUP($H242,[1]EDA!$H$6:$BH$470,49,FALSE)</f>
        <v>3</v>
      </c>
      <c r="R242" s="42">
        <f>VLOOKUP($H242,[1]EDA!$H$6:$BH$470,50,FALSE)</f>
        <v>8</v>
      </c>
      <c r="S242" s="42">
        <f>VLOOKUP($H242,[1]EDA!$H$6:$BH$470,51,FALSE)</f>
        <v>2</v>
      </c>
      <c r="T242" s="42">
        <f>VLOOKUP($H242,[1]EDA!$H$6:$BH$470,52,FALSE)</f>
        <v>0</v>
      </c>
      <c r="U242" s="42">
        <f>VLOOKUP($H242,[1]EDA!$H$6:$BH$470,53,FALSE)</f>
        <v>0</v>
      </c>
      <c r="V242" s="13"/>
      <c r="W242" s="13">
        <f t="shared" si="28"/>
        <v>78</v>
      </c>
      <c r="X242" s="20">
        <f t="shared" si="29"/>
        <v>0</v>
      </c>
      <c r="Y242" s="42">
        <f>VLOOKUP($H242,[2]EDA!$H$6:$AU$474,29,FALSE)</f>
        <v>0</v>
      </c>
      <c r="Z242" s="42">
        <f>VLOOKUP($H242,[2]EDA!$H$6:$AU$474,30,FALSE)</f>
        <v>0</v>
      </c>
      <c r="AA242" s="42">
        <f>VLOOKUP($H242,[2]EDA!$H$6:$AU$474,31,FALSE)</f>
        <v>0</v>
      </c>
      <c r="AB242" s="42">
        <f>VLOOKUP($H242,[2]EDA!$H$6:$AU$474,32,FALSE)</f>
        <v>0</v>
      </c>
      <c r="AC242" s="42">
        <f>VLOOKUP($H242,[2]EDA!$H$6:$AU$474,33,FALSE)</f>
        <v>0</v>
      </c>
      <c r="AD242" s="42">
        <f>VLOOKUP($H242,[2]EDA!$H$6:$AU$474,34,FALSE)</f>
        <v>0</v>
      </c>
      <c r="AE242" s="42">
        <f>VLOOKUP($H242,[2]EDA!$H$6:$AU$474,35,FALSE)</f>
        <v>0</v>
      </c>
      <c r="AF242" s="42">
        <f>VLOOKUP($H242,[2]EDA!$H$6:$AU$474,36,FALSE)</f>
        <v>0</v>
      </c>
      <c r="AG242" s="42">
        <f>VLOOKUP($H242,[2]EDA!$H$6:$AU$474,37,FALSE)</f>
        <v>0</v>
      </c>
      <c r="AH242" s="42">
        <f>VLOOKUP($H242,[2]EDA!$H$6:$AU$474,38,FALSE)</f>
        <v>0</v>
      </c>
      <c r="AI242" s="42">
        <f>VLOOKUP($H242,[2]EDA!$H$6:$AU$474,39,FALSE)</f>
        <v>0</v>
      </c>
      <c r="AJ242" s="42">
        <f>VLOOKUP($H242,[2]EDA!$H$6:$AU$474,40,FALSE)</f>
        <v>0</v>
      </c>
      <c r="AK242" s="23"/>
      <c r="AL242" s="45">
        <f t="shared" si="30"/>
        <v>0</v>
      </c>
      <c r="AM242" s="20">
        <f t="shared" si="31"/>
        <v>0</v>
      </c>
      <c r="AN242" s="42">
        <f>VLOOKUP($H242,[3]IRA!$H$6:$BH$470,42,FALSE)</f>
        <v>0</v>
      </c>
      <c r="AO242" s="42">
        <f>VLOOKUP($H242,[3]IRA!$H$6:$BH$470,43,FALSE)</f>
        <v>0</v>
      </c>
      <c r="AP242" s="42">
        <f>VLOOKUP($H242,[3]IRA!$H$6:$BH$470,44,FALSE)</f>
        <v>0</v>
      </c>
      <c r="AQ242" s="42">
        <f>VLOOKUP($H242,[3]IRA!$H$6:$BH$470,45,FALSE)</f>
        <v>0</v>
      </c>
      <c r="AR242" s="42">
        <f>VLOOKUP($H242,[3]IRA!$H$6:$BH$470,46,FALSE)</f>
        <v>0</v>
      </c>
      <c r="AS242" s="42">
        <f>VLOOKUP($H242,[3]IRA!$H$6:$BH$470,47,FALSE)</f>
        <v>0</v>
      </c>
      <c r="AT242" s="42">
        <f>VLOOKUP($H242,[3]IRA!$H$6:$BH$470,48,FALSE)</f>
        <v>0</v>
      </c>
      <c r="AU242" s="42">
        <f>VLOOKUP($H242,[3]IRA!$H$6:$BH$470,49,FALSE)</f>
        <v>0</v>
      </c>
      <c r="AV242" s="42">
        <f>VLOOKUP($H242,[3]IRA!$H$6:$BH$470,50,FALSE)</f>
        <v>0</v>
      </c>
      <c r="AW242" s="42">
        <f>VLOOKUP($H242,[3]IRA!$H$6:$BH$470,51,FALSE)</f>
        <v>0</v>
      </c>
      <c r="AX242" s="42">
        <f>VLOOKUP($H242,[3]IRA!$H$6:$BH$470,52,FALSE)</f>
        <v>0</v>
      </c>
      <c r="AY242" s="42">
        <f>VLOOKUP($H242,[3]IRA!$H$6:$BH$470,53,FALSE)</f>
        <v>0</v>
      </c>
      <c r="AZ242" s="23"/>
      <c r="BA242" s="23">
        <f t="shared" si="32"/>
        <v>0</v>
      </c>
      <c r="BB242" s="20">
        <f t="shared" si="33"/>
        <v>0</v>
      </c>
      <c r="BC242" s="42">
        <f>VLOOKUP($H242,[4]IRA!$H$7:$CH$471,68,FALSE)</f>
        <v>37</v>
      </c>
      <c r="BD242" s="42">
        <f>VLOOKUP($H242,[4]IRA!$H$7:$CH$471,69,FALSE)</f>
        <v>3</v>
      </c>
      <c r="BE242" s="42">
        <f>VLOOKUP($H242,[4]IRA!$H$7:$CH$471,70,FALSE)</f>
        <v>2</v>
      </c>
      <c r="BF242" s="42">
        <f>VLOOKUP($H242,[4]IRA!$H$7:$CH$471,71,FALSE)</f>
        <v>2</v>
      </c>
      <c r="BG242" s="42">
        <f>VLOOKUP($H242,[4]IRA!$H$7:$CH$471,72,FALSE)</f>
        <v>21</v>
      </c>
      <c r="BH242" s="42">
        <f>VLOOKUP($H242,[4]IRA!$H$7:$CH$471,73,FALSE)</f>
        <v>31</v>
      </c>
      <c r="BI242" s="42">
        <f>VLOOKUP($H242,[4]IRA!$H$7:$CH$471,74,FALSE)</f>
        <v>35</v>
      </c>
      <c r="BJ242" s="42">
        <f>VLOOKUP($H242,[4]IRA!$H$7:$CH$471,75,FALSE)</f>
        <v>0</v>
      </c>
      <c r="BK242" s="42">
        <f>VLOOKUP($H242,[4]IRA!$H$7:$CH$471,76,FALSE)</f>
        <v>1</v>
      </c>
      <c r="BL242" s="42">
        <f>VLOOKUP($H242,[4]IRA!$H$7:$CH$471,77,FALSE)</f>
        <v>0</v>
      </c>
      <c r="BM242" s="42">
        <f>VLOOKUP($H242,[4]IRA!$H$7:$CH$471,78,FALSE)</f>
        <v>0</v>
      </c>
      <c r="BN242" s="42">
        <f>VLOOKUP($H242,[4]IRA!$H$7:$CH$471,79,FALSE)</f>
        <v>0</v>
      </c>
      <c r="BO242" s="13"/>
      <c r="BP242" s="13">
        <f t="shared" si="34"/>
        <v>132</v>
      </c>
      <c r="BQ242" s="20">
        <f t="shared" si="35"/>
        <v>0</v>
      </c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  <c r="CT242" s="99"/>
      <c r="CU242" s="99"/>
      <c r="CV242" s="99"/>
      <c r="CW242" s="99"/>
      <c r="CX242" s="99"/>
      <c r="CY242" s="99"/>
      <c r="CZ242" s="99"/>
      <c r="DA242" s="99"/>
      <c r="DB242" s="99"/>
      <c r="DC242" s="99"/>
      <c r="DD242" s="99"/>
      <c r="DE242" s="99"/>
      <c r="DF242" s="99"/>
      <c r="DG242" s="99"/>
      <c r="DH242" s="99"/>
      <c r="DI242" s="99"/>
      <c r="DJ242" s="99"/>
      <c r="DK242" s="99"/>
      <c r="DL242" s="99"/>
      <c r="DM242" s="99"/>
      <c r="DN242" s="99"/>
    </row>
    <row r="243" spans="1:118" s="100" customFormat="1" ht="10.199999999999999" x14ac:dyDescent="0.2">
      <c r="A243" s="17" t="s">
        <v>636</v>
      </c>
      <c r="B243" s="17" t="s">
        <v>49</v>
      </c>
      <c r="C243" s="42">
        <v>404</v>
      </c>
      <c r="D243" s="16" t="s">
        <v>844</v>
      </c>
      <c r="E243" s="16" t="s">
        <v>636</v>
      </c>
      <c r="F243" s="17" t="s">
        <v>49</v>
      </c>
      <c r="G243" s="17" t="s">
        <v>824</v>
      </c>
      <c r="H243" s="17">
        <v>243</v>
      </c>
      <c r="I243" s="17" t="s">
        <v>52</v>
      </c>
      <c r="J243" s="43">
        <f>VLOOKUP($H243,[1]EDA!$H$6:$BH$470,42,FALSE)</f>
        <v>9</v>
      </c>
      <c r="K243" s="42">
        <f>VLOOKUP($H243,[1]EDA!$H$6:$BH$470,43,FALSE)</f>
        <v>27</v>
      </c>
      <c r="L243" s="42">
        <f>VLOOKUP($H243,[1]EDA!$H$6:$BH$470,44,FALSE)</f>
        <v>12</v>
      </c>
      <c r="M243" s="42">
        <f>VLOOKUP($H243,[1]EDA!$H$6:$BH$470,45,FALSE)</f>
        <v>21</v>
      </c>
      <c r="N243" s="42">
        <f>VLOOKUP($H243,[1]EDA!$H$6:$BH$470,46,FALSE)</f>
        <v>9</v>
      </c>
      <c r="O243" s="42">
        <f>VLOOKUP($H243,[1]EDA!$H$6:$BH$470,47,FALSE)</f>
        <v>4</v>
      </c>
      <c r="P243" s="42">
        <f>VLOOKUP($H243,[1]EDA!$H$6:$BH$470,48,FALSE)</f>
        <v>15</v>
      </c>
      <c r="Q243" s="42">
        <f>VLOOKUP($H243,[1]EDA!$H$6:$BH$470,49,FALSE)</f>
        <v>10</v>
      </c>
      <c r="R243" s="42">
        <f>VLOOKUP($H243,[1]EDA!$H$6:$BH$470,50,FALSE)</f>
        <v>18</v>
      </c>
      <c r="S243" s="42">
        <f>VLOOKUP($H243,[1]EDA!$H$6:$BH$470,51,FALSE)</f>
        <v>2</v>
      </c>
      <c r="T243" s="42">
        <f>VLOOKUP($H243,[1]EDA!$H$6:$BH$470,52,FALSE)</f>
        <v>0</v>
      </c>
      <c r="U243" s="42">
        <f>VLOOKUP($H243,[1]EDA!$H$6:$BH$470,53,FALSE)</f>
        <v>0</v>
      </c>
      <c r="V243" s="13"/>
      <c r="W243" s="13">
        <f t="shared" si="28"/>
        <v>127</v>
      </c>
      <c r="X243" s="20">
        <f t="shared" si="29"/>
        <v>0</v>
      </c>
      <c r="Y243" s="42">
        <f>VLOOKUP($H243,[2]EDA!$H$6:$AU$474,29,FALSE)</f>
        <v>0</v>
      </c>
      <c r="Z243" s="42">
        <f>VLOOKUP($H243,[2]EDA!$H$6:$AU$474,30,FALSE)</f>
        <v>0</v>
      </c>
      <c r="AA243" s="42">
        <f>VLOOKUP($H243,[2]EDA!$H$6:$AU$474,31,FALSE)</f>
        <v>0</v>
      </c>
      <c r="AB243" s="42">
        <f>VLOOKUP($H243,[2]EDA!$H$6:$AU$474,32,FALSE)</f>
        <v>0</v>
      </c>
      <c r="AC243" s="42">
        <f>VLOOKUP($H243,[2]EDA!$H$6:$AU$474,33,FALSE)</f>
        <v>0</v>
      </c>
      <c r="AD243" s="42">
        <f>VLOOKUP($H243,[2]EDA!$H$6:$AU$474,34,FALSE)</f>
        <v>0</v>
      </c>
      <c r="AE243" s="42">
        <f>VLOOKUP($H243,[2]EDA!$H$6:$AU$474,35,FALSE)</f>
        <v>0</v>
      </c>
      <c r="AF243" s="42">
        <f>VLOOKUP($H243,[2]EDA!$H$6:$AU$474,36,FALSE)</f>
        <v>0</v>
      </c>
      <c r="AG243" s="42">
        <f>VLOOKUP($H243,[2]EDA!$H$6:$AU$474,37,FALSE)</f>
        <v>0</v>
      </c>
      <c r="AH243" s="42">
        <f>VLOOKUP($H243,[2]EDA!$H$6:$AU$474,38,FALSE)</f>
        <v>0</v>
      </c>
      <c r="AI243" s="42">
        <f>VLOOKUP($H243,[2]EDA!$H$6:$AU$474,39,FALSE)</f>
        <v>0</v>
      </c>
      <c r="AJ243" s="42">
        <f>VLOOKUP($H243,[2]EDA!$H$6:$AU$474,40,FALSE)</f>
        <v>0</v>
      </c>
      <c r="AK243" s="23"/>
      <c r="AL243" s="45">
        <f t="shared" si="30"/>
        <v>0</v>
      </c>
      <c r="AM243" s="20">
        <f t="shared" si="31"/>
        <v>0</v>
      </c>
      <c r="AN243" s="42">
        <f>VLOOKUP($H243,[3]IRA!$H$6:$BH$470,42,FALSE)</f>
        <v>40</v>
      </c>
      <c r="AO243" s="42">
        <f>VLOOKUP($H243,[3]IRA!$H$6:$BH$470,43,FALSE)</f>
        <v>0</v>
      </c>
      <c r="AP243" s="42">
        <f>VLOOKUP($H243,[3]IRA!$H$6:$BH$470,44,FALSE)</f>
        <v>0</v>
      </c>
      <c r="AQ243" s="42">
        <f>VLOOKUP($H243,[3]IRA!$H$6:$BH$470,45,FALSE)</f>
        <v>0</v>
      </c>
      <c r="AR243" s="42">
        <f>VLOOKUP($H243,[3]IRA!$H$6:$BH$470,46,FALSE)</f>
        <v>1</v>
      </c>
      <c r="AS243" s="42">
        <f>VLOOKUP($H243,[3]IRA!$H$6:$BH$470,47,FALSE)</f>
        <v>0</v>
      </c>
      <c r="AT243" s="42">
        <f>VLOOKUP($H243,[3]IRA!$H$6:$BH$470,48,FALSE)</f>
        <v>0</v>
      </c>
      <c r="AU243" s="42">
        <f>VLOOKUP($H243,[3]IRA!$H$6:$BH$470,49,FALSE)</f>
        <v>0</v>
      </c>
      <c r="AV243" s="42">
        <f>VLOOKUP($H243,[3]IRA!$H$6:$BH$470,50,FALSE)</f>
        <v>0</v>
      </c>
      <c r="AW243" s="42">
        <f>VLOOKUP($H243,[3]IRA!$H$6:$BH$470,51,FALSE)</f>
        <v>0</v>
      </c>
      <c r="AX243" s="42">
        <f>VLOOKUP($H243,[3]IRA!$H$6:$BH$470,52,FALSE)</f>
        <v>0</v>
      </c>
      <c r="AY243" s="42">
        <f>VLOOKUP($H243,[3]IRA!$H$6:$BH$470,53,FALSE)</f>
        <v>0</v>
      </c>
      <c r="AZ243" s="23"/>
      <c r="BA243" s="23">
        <f t="shared" si="32"/>
        <v>41</v>
      </c>
      <c r="BB243" s="20">
        <f t="shared" si="33"/>
        <v>0</v>
      </c>
      <c r="BC243" s="42">
        <f>VLOOKUP($H243,[4]IRA!$H$7:$CH$471,68,FALSE)</f>
        <v>35</v>
      </c>
      <c r="BD243" s="42">
        <f>VLOOKUP($H243,[4]IRA!$H$7:$CH$471,69,FALSE)</f>
        <v>16</v>
      </c>
      <c r="BE243" s="42">
        <f>VLOOKUP($H243,[4]IRA!$H$7:$CH$471,70,FALSE)</f>
        <v>6</v>
      </c>
      <c r="BF243" s="42">
        <f>VLOOKUP($H243,[4]IRA!$H$7:$CH$471,71,FALSE)</f>
        <v>23</v>
      </c>
      <c r="BG243" s="42">
        <f>VLOOKUP($H243,[4]IRA!$H$7:$CH$471,72,FALSE)</f>
        <v>18</v>
      </c>
      <c r="BH243" s="42">
        <f>VLOOKUP($H243,[4]IRA!$H$7:$CH$471,73,FALSE)</f>
        <v>20</v>
      </c>
      <c r="BI243" s="42">
        <f>VLOOKUP($H243,[4]IRA!$H$7:$CH$471,74,FALSE)</f>
        <v>21</v>
      </c>
      <c r="BJ243" s="42">
        <f>VLOOKUP($H243,[4]IRA!$H$7:$CH$471,75,FALSE)</f>
        <v>18</v>
      </c>
      <c r="BK243" s="42">
        <f>VLOOKUP($H243,[4]IRA!$H$7:$CH$471,76,FALSE)</f>
        <v>13</v>
      </c>
      <c r="BL243" s="42">
        <f>VLOOKUP($H243,[4]IRA!$H$7:$CH$471,77,FALSE)</f>
        <v>11</v>
      </c>
      <c r="BM243" s="42">
        <f>VLOOKUP($H243,[4]IRA!$H$7:$CH$471,78,FALSE)</f>
        <v>0</v>
      </c>
      <c r="BN243" s="42">
        <f>VLOOKUP($H243,[4]IRA!$H$7:$CH$471,79,FALSE)</f>
        <v>0</v>
      </c>
      <c r="BO243" s="13"/>
      <c r="BP243" s="13">
        <f t="shared" si="34"/>
        <v>181</v>
      </c>
      <c r="BQ243" s="20">
        <f t="shared" si="35"/>
        <v>0</v>
      </c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  <c r="CT243" s="99"/>
      <c r="CU243" s="99"/>
      <c r="CV243" s="99"/>
      <c r="CW243" s="99"/>
      <c r="CX243" s="99"/>
      <c r="CY243" s="99"/>
      <c r="CZ243" s="99"/>
      <c r="DA243" s="99"/>
      <c r="DB243" s="99"/>
      <c r="DC243" s="99"/>
      <c r="DD243" s="99"/>
      <c r="DE243" s="99"/>
      <c r="DF243" s="99"/>
      <c r="DG243" s="99"/>
      <c r="DH243" s="99"/>
      <c r="DI243" s="99"/>
      <c r="DJ243" s="99"/>
      <c r="DK243" s="99"/>
      <c r="DL243" s="99"/>
      <c r="DM243" s="99"/>
      <c r="DN243" s="99"/>
    </row>
    <row r="244" spans="1:118" s="100" customFormat="1" ht="10.199999999999999" x14ac:dyDescent="0.2">
      <c r="A244" s="17" t="s">
        <v>636</v>
      </c>
      <c r="B244" s="17" t="s">
        <v>49</v>
      </c>
      <c r="C244" s="42">
        <v>404</v>
      </c>
      <c r="D244" s="16" t="s">
        <v>844</v>
      </c>
      <c r="E244" s="16" t="s">
        <v>636</v>
      </c>
      <c r="F244" s="17" t="s">
        <v>49</v>
      </c>
      <c r="G244" s="17" t="s">
        <v>824</v>
      </c>
      <c r="H244" s="17">
        <v>244</v>
      </c>
      <c r="I244" s="17" t="s">
        <v>51</v>
      </c>
      <c r="J244" s="43">
        <f>VLOOKUP($H244,[1]EDA!$H$6:$BH$470,42,FALSE)</f>
        <v>16</v>
      </c>
      <c r="K244" s="42">
        <f>VLOOKUP($H244,[1]EDA!$H$6:$BH$470,43,FALSE)</f>
        <v>17</v>
      </c>
      <c r="L244" s="42">
        <f>VLOOKUP($H244,[1]EDA!$H$6:$BH$470,44,FALSE)</f>
        <v>15</v>
      </c>
      <c r="M244" s="42">
        <f>VLOOKUP($H244,[1]EDA!$H$6:$BH$470,45,FALSE)</f>
        <v>19</v>
      </c>
      <c r="N244" s="42">
        <f>VLOOKUP($H244,[1]EDA!$H$6:$BH$470,46,FALSE)</f>
        <v>16</v>
      </c>
      <c r="O244" s="42">
        <f>VLOOKUP($H244,[1]EDA!$H$6:$BH$470,47,FALSE)</f>
        <v>30</v>
      </c>
      <c r="P244" s="42">
        <f>VLOOKUP($H244,[1]EDA!$H$6:$BH$470,48,FALSE)</f>
        <v>8</v>
      </c>
      <c r="Q244" s="42">
        <f>VLOOKUP($H244,[1]EDA!$H$6:$BH$470,49,FALSE)</f>
        <v>13</v>
      </c>
      <c r="R244" s="42">
        <f>VLOOKUP($H244,[1]EDA!$H$6:$BH$470,50,FALSE)</f>
        <v>13</v>
      </c>
      <c r="S244" s="42">
        <f>VLOOKUP($H244,[1]EDA!$H$6:$BH$470,51,FALSE)</f>
        <v>0</v>
      </c>
      <c r="T244" s="42">
        <f>VLOOKUP($H244,[1]EDA!$H$6:$BH$470,52,FALSE)</f>
        <v>0</v>
      </c>
      <c r="U244" s="42">
        <f>VLOOKUP($H244,[1]EDA!$H$6:$BH$470,53,FALSE)</f>
        <v>0</v>
      </c>
      <c r="V244" s="13"/>
      <c r="W244" s="13">
        <f t="shared" si="28"/>
        <v>147</v>
      </c>
      <c r="X244" s="20">
        <f t="shared" si="29"/>
        <v>0</v>
      </c>
      <c r="Y244" s="42">
        <f>VLOOKUP($H244,[2]EDA!$H$6:$AU$474,29,FALSE)</f>
        <v>0</v>
      </c>
      <c r="Z244" s="42">
        <f>VLOOKUP($H244,[2]EDA!$H$6:$AU$474,30,FALSE)</f>
        <v>0</v>
      </c>
      <c r="AA244" s="42">
        <f>VLOOKUP($H244,[2]EDA!$H$6:$AU$474,31,FALSE)</f>
        <v>0</v>
      </c>
      <c r="AB244" s="42">
        <f>VLOOKUP($H244,[2]EDA!$H$6:$AU$474,32,FALSE)</f>
        <v>0</v>
      </c>
      <c r="AC244" s="42">
        <f>VLOOKUP($H244,[2]EDA!$H$6:$AU$474,33,FALSE)</f>
        <v>0</v>
      </c>
      <c r="AD244" s="42">
        <f>VLOOKUP($H244,[2]EDA!$H$6:$AU$474,34,FALSE)</f>
        <v>0</v>
      </c>
      <c r="AE244" s="42">
        <f>VLOOKUP($H244,[2]EDA!$H$6:$AU$474,35,FALSE)</f>
        <v>0</v>
      </c>
      <c r="AF244" s="42">
        <f>VLOOKUP($H244,[2]EDA!$H$6:$AU$474,36,FALSE)</f>
        <v>0</v>
      </c>
      <c r="AG244" s="42">
        <f>VLOOKUP($H244,[2]EDA!$H$6:$AU$474,37,FALSE)</f>
        <v>0</v>
      </c>
      <c r="AH244" s="42">
        <f>VLOOKUP($H244,[2]EDA!$H$6:$AU$474,38,FALSE)</f>
        <v>0</v>
      </c>
      <c r="AI244" s="42">
        <f>VLOOKUP($H244,[2]EDA!$H$6:$AU$474,39,FALSE)</f>
        <v>0</v>
      </c>
      <c r="AJ244" s="42">
        <f>VLOOKUP($H244,[2]EDA!$H$6:$AU$474,40,FALSE)</f>
        <v>0</v>
      </c>
      <c r="AK244" s="23"/>
      <c r="AL244" s="45">
        <f t="shared" si="30"/>
        <v>0</v>
      </c>
      <c r="AM244" s="20">
        <f t="shared" si="31"/>
        <v>0</v>
      </c>
      <c r="AN244" s="42">
        <f>VLOOKUP($H244,[3]IRA!$H$6:$BH$470,42,FALSE)</f>
        <v>0</v>
      </c>
      <c r="AO244" s="42">
        <f>VLOOKUP($H244,[3]IRA!$H$6:$BH$470,43,FALSE)</f>
        <v>2</v>
      </c>
      <c r="AP244" s="42">
        <f>VLOOKUP($H244,[3]IRA!$H$6:$BH$470,44,FALSE)</f>
        <v>3</v>
      </c>
      <c r="AQ244" s="42">
        <f>VLOOKUP($H244,[3]IRA!$H$6:$BH$470,45,FALSE)</f>
        <v>1</v>
      </c>
      <c r="AR244" s="42">
        <f>VLOOKUP($H244,[3]IRA!$H$6:$BH$470,46,FALSE)</f>
        <v>1</v>
      </c>
      <c r="AS244" s="42">
        <f>VLOOKUP($H244,[3]IRA!$H$6:$BH$470,47,FALSE)</f>
        <v>0</v>
      </c>
      <c r="AT244" s="42">
        <f>VLOOKUP($H244,[3]IRA!$H$6:$BH$470,48,FALSE)</f>
        <v>2</v>
      </c>
      <c r="AU244" s="42">
        <f>VLOOKUP($H244,[3]IRA!$H$6:$BH$470,49,FALSE)</f>
        <v>0</v>
      </c>
      <c r="AV244" s="42">
        <f>VLOOKUP($H244,[3]IRA!$H$6:$BH$470,50,FALSE)</f>
        <v>1</v>
      </c>
      <c r="AW244" s="42">
        <f>VLOOKUP($H244,[3]IRA!$H$6:$BH$470,51,FALSE)</f>
        <v>0</v>
      </c>
      <c r="AX244" s="42">
        <f>VLOOKUP($H244,[3]IRA!$H$6:$BH$470,52,FALSE)</f>
        <v>0</v>
      </c>
      <c r="AY244" s="42">
        <f>VLOOKUP($H244,[3]IRA!$H$6:$BH$470,53,FALSE)</f>
        <v>0</v>
      </c>
      <c r="AZ244" s="23"/>
      <c r="BA244" s="23">
        <f t="shared" si="32"/>
        <v>10</v>
      </c>
      <c r="BB244" s="20">
        <f t="shared" si="33"/>
        <v>0</v>
      </c>
      <c r="BC244" s="42">
        <f>VLOOKUP($H244,[4]IRA!$H$7:$CH$471,68,FALSE)</f>
        <v>24</v>
      </c>
      <c r="BD244" s="42">
        <f>VLOOKUP($H244,[4]IRA!$H$7:$CH$471,69,FALSE)</f>
        <v>23</v>
      </c>
      <c r="BE244" s="42">
        <f>VLOOKUP($H244,[4]IRA!$H$7:$CH$471,70,FALSE)</f>
        <v>56</v>
      </c>
      <c r="BF244" s="42">
        <f>VLOOKUP($H244,[4]IRA!$H$7:$CH$471,71,FALSE)</f>
        <v>49</v>
      </c>
      <c r="BG244" s="42">
        <f>VLOOKUP($H244,[4]IRA!$H$7:$CH$471,72,FALSE)</f>
        <v>30</v>
      </c>
      <c r="BH244" s="42">
        <f>VLOOKUP($H244,[4]IRA!$H$7:$CH$471,73,FALSE)</f>
        <v>20</v>
      </c>
      <c r="BI244" s="42">
        <f>VLOOKUP($H244,[4]IRA!$H$7:$CH$471,74,FALSE)</f>
        <v>24</v>
      </c>
      <c r="BJ244" s="42">
        <f>VLOOKUP($H244,[4]IRA!$H$7:$CH$471,75,FALSE)</f>
        <v>35</v>
      </c>
      <c r="BK244" s="42">
        <f>VLOOKUP($H244,[4]IRA!$H$7:$CH$471,76,FALSE)</f>
        <v>29</v>
      </c>
      <c r="BL244" s="42">
        <f>VLOOKUP($H244,[4]IRA!$H$7:$CH$471,77,FALSE)</f>
        <v>0</v>
      </c>
      <c r="BM244" s="42">
        <f>VLOOKUP($H244,[4]IRA!$H$7:$CH$471,78,FALSE)</f>
        <v>0</v>
      </c>
      <c r="BN244" s="42">
        <f>VLOOKUP($H244,[4]IRA!$H$7:$CH$471,79,FALSE)</f>
        <v>0</v>
      </c>
      <c r="BO244" s="13"/>
      <c r="BP244" s="13">
        <f t="shared" si="34"/>
        <v>290</v>
      </c>
      <c r="BQ244" s="20">
        <f t="shared" si="35"/>
        <v>0</v>
      </c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  <c r="CT244" s="99"/>
      <c r="CU244" s="99"/>
      <c r="CV244" s="99"/>
      <c r="CW244" s="99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99"/>
      <c r="DI244" s="99"/>
      <c r="DJ244" s="99"/>
      <c r="DK244" s="99"/>
      <c r="DL244" s="99"/>
      <c r="DM244" s="99"/>
      <c r="DN244" s="99"/>
    </row>
    <row r="245" spans="1:118" s="100" customFormat="1" ht="10.199999999999999" x14ac:dyDescent="0.2">
      <c r="A245" s="17" t="s">
        <v>636</v>
      </c>
      <c r="B245" s="17" t="s">
        <v>49</v>
      </c>
      <c r="C245" s="42">
        <v>404</v>
      </c>
      <c r="D245" s="16" t="s">
        <v>844</v>
      </c>
      <c r="E245" s="16" t="s">
        <v>636</v>
      </c>
      <c r="F245" s="17" t="s">
        <v>49</v>
      </c>
      <c r="G245" s="17" t="s">
        <v>824</v>
      </c>
      <c r="H245" s="17">
        <v>245</v>
      </c>
      <c r="I245" s="17" t="s">
        <v>848</v>
      </c>
      <c r="J245" s="43">
        <f>VLOOKUP($H245,[1]EDA!$H$6:$BH$470,42,FALSE)</f>
        <v>3</v>
      </c>
      <c r="K245" s="42">
        <f>VLOOKUP($H245,[1]EDA!$H$6:$BH$470,43,FALSE)</f>
        <v>0</v>
      </c>
      <c r="L245" s="42">
        <f>VLOOKUP($H245,[1]EDA!$H$6:$BH$470,44,FALSE)</f>
        <v>2</v>
      </c>
      <c r="M245" s="42">
        <f>VLOOKUP($H245,[1]EDA!$H$6:$BH$470,45,FALSE)</f>
        <v>3</v>
      </c>
      <c r="N245" s="42">
        <f>VLOOKUP($H245,[1]EDA!$H$6:$BH$470,46,FALSE)</f>
        <v>2</v>
      </c>
      <c r="O245" s="42">
        <f>VLOOKUP($H245,[1]EDA!$H$6:$BH$470,47,FALSE)</f>
        <v>2</v>
      </c>
      <c r="P245" s="42">
        <f>VLOOKUP($H245,[1]EDA!$H$6:$BH$470,48,FALSE)</f>
        <v>2</v>
      </c>
      <c r="Q245" s="42">
        <f>VLOOKUP($H245,[1]EDA!$H$6:$BH$470,49,FALSE)</f>
        <v>0</v>
      </c>
      <c r="R245" s="42">
        <f>VLOOKUP($H245,[1]EDA!$H$6:$BH$470,50,FALSE)</f>
        <v>5</v>
      </c>
      <c r="S245" s="42">
        <f>VLOOKUP($H245,[1]EDA!$H$6:$BH$470,51,FALSE)</f>
        <v>2</v>
      </c>
      <c r="T245" s="42">
        <f>VLOOKUP($H245,[1]EDA!$H$6:$BH$470,52,FALSE)</f>
        <v>0</v>
      </c>
      <c r="U245" s="42">
        <f>VLOOKUP($H245,[1]EDA!$H$6:$BH$470,53,FALSE)</f>
        <v>0</v>
      </c>
      <c r="V245" s="13"/>
      <c r="W245" s="13">
        <f t="shared" si="28"/>
        <v>21</v>
      </c>
      <c r="X245" s="20">
        <f t="shared" si="29"/>
        <v>0</v>
      </c>
      <c r="Y245" s="42">
        <f>VLOOKUP($H245,[2]EDA!$H$6:$AU$474,29,FALSE)</f>
        <v>0</v>
      </c>
      <c r="Z245" s="42">
        <f>VLOOKUP($H245,[2]EDA!$H$6:$AU$474,30,FALSE)</f>
        <v>0</v>
      </c>
      <c r="AA245" s="42">
        <f>VLOOKUP($H245,[2]EDA!$H$6:$AU$474,31,FALSE)</f>
        <v>0</v>
      </c>
      <c r="AB245" s="42">
        <f>VLOOKUP($H245,[2]EDA!$H$6:$AU$474,32,FALSE)</f>
        <v>0</v>
      </c>
      <c r="AC245" s="42">
        <f>VLOOKUP($H245,[2]EDA!$H$6:$AU$474,33,FALSE)</f>
        <v>0</v>
      </c>
      <c r="AD245" s="42">
        <f>VLOOKUP($H245,[2]EDA!$H$6:$AU$474,34,FALSE)</f>
        <v>0</v>
      </c>
      <c r="AE245" s="42">
        <f>VLOOKUP($H245,[2]EDA!$H$6:$AU$474,35,FALSE)</f>
        <v>0</v>
      </c>
      <c r="AF245" s="42">
        <f>VLOOKUP($H245,[2]EDA!$H$6:$AU$474,36,FALSE)</f>
        <v>0</v>
      </c>
      <c r="AG245" s="42">
        <f>VLOOKUP($H245,[2]EDA!$H$6:$AU$474,37,FALSE)</f>
        <v>0</v>
      </c>
      <c r="AH245" s="42">
        <f>VLOOKUP($H245,[2]EDA!$H$6:$AU$474,38,FALSE)</f>
        <v>0</v>
      </c>
      <c r="AI245" s="42">
        <f>VLOOKUP($H245,[2]EDA!$H$6:$AU$474,39,FALSE)</f>
        <v>0</v>
      </c>
      <c r="AJ245" s="42">
        <f>VLOOKUP($H245,[2]EDA!$H$6:$AU$474,40,FALSE)</f>
        <v>0</v>
      </c>
      <c r="AK245" s="23"/>
      <c r="AL245" s="45">
        <f t="shared" si="30"/>
        <v>0</v>
      </c>
      <c r="AM245" s="20">
        <f t="shared" si="31"/>
        <v>0</v>
      </c>
      <c r="AN245" s="42">
        <f>VLOOKUP($H245,[3]IRA!$H$6:$BH$470,42,FALSE)</f>
        <v>0</v>
      </c>
      <c r="AO245" s="42">
        <f>VLOOKUP($H245,[3]IRA!$H$6:$BH$470,43,FALSE)</f>
        <v>0</v>
      </c>
      <c r="AP245" s="42">
        <f>VLOOKUP($H245,[3]IRA!$H$6:$BH$470,44,FALSE)</f>
        <v>0</v>
      </c>
      <c r="AQ245" s="42">
        <f>VLOOKUP($H245,[3]IRA!$H$6:$BH$470,45,FALSE)</f>
        <v>0</v>
      </c>
      <c r="AR245" s="42">
        <f>VLOOKUP($H245,[3]IRA!$H$6:$BH$470,46,FALSE)</f>
        <v>0</v>
      </c>
      <c r="AS245" s="42">
        <f>VLOOKUP($H245,[3]IRA!$H$6:$BH$470,47,FALSE)</f>
        <v>0</v>
      </c>
      <c r="AT245" s="42">
        <f>VLOOKUP($H245,[3]IRA!$H$6:$BH$470,48,FALSE)</f>
        <v>0</v>
      </c>
      <c r="AU245" s="42">
        <f>VLOOKUP($H245,[3]IRA!$H$6:$BH$470,49,FALSE)</f>
        <v>0</v>
      </c>
      <c r="AV245" s="42">
        <f>VLOOKUP($H245,[3]IRA!$H$6:$BH$470,50,FALSE)</f>
        <v>0</v>
      </c>
      <c r="AW245" s="42">
        <f>VLOOKUP($H245,[3]IRA!$H$6:$BH$470,51,FALSE)</f>
        <v>0</v>
      </c>
      <c r="AX245" s="42">
        <f>VLOOKUP($H245,[3]IRA!$H$6:$BH$470,52,FALSE)</f>
        <v>0</v>
      </c>
      <c r="AY245" s="42">
        <f>VLOOKUP($H245,[3]IRA!$H$6:$BH$470,53,FALSE)</f>
        <v>0</v>
      </c>
      <c r="AZ245" s="23"/>
      <c r="BA245" s="23">
        <f t="shared" si="32"/>
        <v>0</v>
      </c>
      <c r="BB245" s="20">
        <f t="shared" si="33"/>
        <v>0</v>
      </c>
      <c r="BC245" s="42">
        <f>VLOOKUP($H245,[4]IRA!$H$7:$CH$471,68,FALSE)</f>
        <v>6</v>
      </c>
      <c r="BD245" s="42">
        <f>VLOOKUP($H245,[4]IRA!$H$7:$CH$471,69,FALSE)</f>
        <v>1</v>
      </c>
      <c r="BE245" s="42">
        <f>VLOOKUP($H245,[4]IRA!$H$7:$CH$471,70,FALSE)</f>
        <v>3</v>
      </c>
      <c r="BF245" s="42">
        <f>VLOOKUP($H245,[4]IRA!$H$7:$CH$471,71,FALSE)</f>
        <v>8</v>
      </c>
      <c r="BG245" s="42">
        <f>VLOOKUP($H245,[4]IRA!$H$7:$CH$471,72,FALSE)</f>
        <v>10</v>
      </c>
      <c r="BH245" s="42">
        <f>VLOOKUP($H245,[4]IRA!$H$7:$CH$471,73,FALSE)</f>
        <v>7</v>
      </c>
      <c r="BI245" s="42">
        <f>VLOOKUP($H245,[4]IRA!$H$7:$CH$471,74,FALSE)</f>
        <v>11</v>
      </c>
      <c r="BJ245" s="42">
        <f>VLOOKUP($H245,[4]IRA!$H$7:$CH$471,75,FALSE)</f>
        <v>1</v>
      </c>
      <c r="BK245" s="42">
        <f>VLOOKUP($H245,[4]IRA!$H$7:$CH$471,76,FALSE)</f>
        <v>14</v>
      </c>
      <c r="BL245" s="42">
        <f>VLOOKUP($H245,[4]IRA!$H$7:$CH$471,77,FALSE)</f>
        <v>4</v>
      </c>
      <c r="BM245" s="42">
        <f>VLOOKUP($H245,[4]IRA!$H$7:$CH$471,78,FALSE)</f>
        <v>0</v>
      </c>
      <c r="BN245" s="42">
        <f>VLOOKUP($H245,[4]IRA!$H$7:$CH$471,79,FALSE)</f>
        <v>0</v>
      </c>
      <c r="BO245" s="13"/>
      <c r="BP245" s="13">
        <f t="shared" si="34"/>
        <v>65</v>
      </c>
      <c r="BQ245" s="20">
        <f t="shared" si="35"/>
        <v>0</v>
      </c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  <c r="CT245" s="99"/>
      <c r="CU245" s="99"/>
      <c r="CV245" s="99"/>
      <c r="CW245" s="99"/>
      <c r="CX245" s="99"/>
      <c r="CY245" s="99"/>
      <c r="CZ245" s="99"/>
      <c r="DA245" s="99"/>
      <c r="DB245" s="99"/>
      <c r="DC245" s="99"/>
      <c r="DD245" s="99"/>
      <c r="DE245" s="99"/>
      <c r="DF245" s="99"/>
      <c r="DG245" s="99"/>
      <c r="DH245" s="99"/>
      <c r="DI245" s="99"/>
      <c r="DJ245" s="99"/>
      <c r="DK245" s="99"/>
      <c r="DL245" s="99"/>
      <c r="DM245" s="99"/>
      <c r="DN245" s="99"/>
    </row>
    <row r="246" spans="1:118" s="100" customFormat="1" ht="10.199999999999999" x14ac:dyDescent="0.2">
      <c r="A246" s="17" t="s">
        <v>636</v>
      </c>
      <c r="B246" s="17" t="s">
        <v>132</v>
      </c>
      <c r="C246" s="42">
        <v>404</v>
      </c>
      <c r="D246" s="16" t="s">
        <v>844</v>
      </c>
      <c r="E246" s="16" t="s">
        <v>636</v>
      </c>
      <c r="F246" s="17" t="s">
        <v>132</v>
      </c>
      <c r="G246" s="17" t="s">
        <v>823</v>
      </c>
      <c r="H246" s="17">
        <v>246</v>
      </c>
      <c r="I246" s="17" t="s">
        <v>134</v>
      </c>
      <c r="J246" s="43">
        <f>VLOOKUP($H246,[1]EDA!$H$6:$BH$470,42,FALSE)</f>
        <v>10</v>
      </c>
      <c r="K246" s="42">
        <f>VLOOKUP($H246,[1]EDA!$H$6:$BH$470,43,FALSE)</f>
        <v>8</v>
      </c>
      <c r="L246" s="42">
        <f>VLOOKUP($H246,[1]EDA!$H$6:$BH$470,44,FALSE)</f>
        <v>15</v>
      </c>
      <c r="M246" s="42">
        <f>VLOOKUP($H246,[1]EDA!$H$6:$BH$470,45,FALSE)</f>
        <v>9</v>
      </c>
      <c r="N246" s="42">
        <f>VLOOKUP($H246,[1]EDA!$H$6:$BH$470,46,FALSE)</f>
        <v>13</v>
      </c>
      <c r="O246" s="42">
        <f>VLOOKUP($H246,[1]EDA!$H$6:$BH$470,47,FALSE)</f>
        <v>10</v>
      </c>
      <c r="P246" s="42">
        <f>VLOOKUP($H246,[1]EDA!$H$6:$BH$470,48,FALSE)</f>
        <v>20</v>
      </c>
      <c r="Q246" s="42">
        <f>VLOOKUP($H246,[1]EDA!$H$6:$BH$470,49,FALSE)</f>
        <v>21</v>
      </c>
      <c r="R246" s="42">
        <f>VLOOKUP($H246,[1]EDA!$H$6:$BH$470,50,FALSE)</f>
        <v>8</v>
      </c>
      <c r="S246" s="42">
        <f>VLOOKUP($H246,[1]EDA!$H$6:$BH$470,51,FALSE)</f>
        <v>0</v>
      </c>
      <c r="T246" s="42">
        <f>VLOOKUP($H246,[1]EDA!$H$6:$BH$470,52,FALSE)</f>
        <v>0</v>
      </c>
      <c r="U246" s="42">
        <f>VLOOKUP($H246,[1]EDA!$H$6:$BH$470,53,FALSE)</f>
        <v>0</v>
      </c>
      <c r="V246" s="13"/>
      <c r="W246" s="13">
        <f t="shared" si="28"/>
        <v>114</v>
      </c>
      <c r="X246" s="20">
        <f t="shared" si="29"/>
        <v>0</v>
      </c>
      <c r="Y246" s="42">
        <f>VLOOKUP($H246,[2]EDA!$H$6:$AU$474,29,FALSE)</f>
        <v>1</v>
      </c>
      <c r="Z246" s="42">
        <f>VLOOKUP($H246,[2]EDA!$H$6:$AU$474,30,FALSE)</f>
        <v>0</v>
      </c>
      <c r="AA246" s="42">
        <f>VLOOKUP($H246,[2]EDA!$H$6:$AU$474,31,FALSE)</f>
        <v>0</v>
      </c>
      <c r="AB246" s="42">
        <f>VLOOKUP($H246,[2]EDA!$H$6:$AU$474,32,FALSE)</f>
        <v>0</v>
      </c>
      <c r="AC246" s="42">
        <f>VLOOKUP($H246,[2]EDA!$H$6:$AU$474,33,FALSE)</f>
        <v>0</v>
      </c>
      <c r="AD246" s="42">
        <f>VLOOKUP($H246,[2]EDA!$H$6:$AU$474,34,FALSE)</f>
        <v>0</v>
      </c>
      <c r="AE246" s="42">
        <f>VLOOKUP($H246,[2]EDA!$H$6:$AU$474,35,FALSE)</f>
        <v>0</v>
      </c>
      <c r="AF246" s="42">
        <f>VLOOKUP($H246,[2]EDA!$H$6:$AU$474,36,FALSE)</f>
        <v>0</v>
      </c>
      <c r="AG246" s="42">
        <f>VLOOKUP($H246,[2]EDA!$H$6:$AU$474,37,FALSE)</f>
        <v>0</v>
      </c>
      <c r="AH246" s="42">
        <f>VLOOKUP($H246,[2]EDA!$H$6:$AU$474,38,FALSE)</f>
        <v>0</v>
      </c>
      <c r="AI246" s="42">
        <f>VLOOKUP($H246,[2]EDA!$H$6:$AU$474,39,FALSE)</f>
        <v>0</v>
      </c>
      <c r="AJ246" s="42">
        <f>VLOOKUP($H246,[2]EDA!$H$6:$AU$474,40,FALSE)</f>
        <v>0</v>
      </c>
      <c r="AK246" s="23"/>
      <c r="AL246" s="45">
        <f t="shared" si="30"/>
        <v>1</v>
      </c>
      <c r="AM246" s="20">
        <f t="shared" si="31"/>
        <v>0</v>
      </c>
      <c r="AN246" s="42">
        <f>VLOOKUP($H246,[3]IRA!$H$6:$BH$470,42,FALSE)</f>
        <v>3</v>
      </c>
      <c r="AO246" s="42">
        <f>VLOOKUP($H246,[3]IRA!$H$6:$BH$470,43,FALSE)</f>
        <v>1</v>
      </c>
      <c r="AP246" s="42">
        <f>VLOOKUP($H246,[3]IRA!$H$6:$BH$470,44,FALSE)</f>
        <v>0</v>
      </c>
      <c r="AQ246" s="42">
        <f>VLOOKUP($H246,[3]IRA!$H$6:$BH$470,45,FALSE)</f>
        <v>0</v>
      </c>
      <c r="AR246" s="42">
        <f>VLOOKUP($H246,[3]IRA!$H$6:$BH$470,46,FALSE)</f>
        <v>0</v>
      </c>
      <c r="AS246" s="42">
        <f>VLOOKUP($H246,[3]IRA!$H$6:$BH$470,47,FALSE)</f>
        <v>1</v>
      </c>
      <c r="AT246" s="42">
        <f>VLOOKUP($H246,[3]IRA!$H$6:$BH$470,48,FALSE)</f>
        <v>0</v>
      </c>
      <c r="AU246" s="42">
        <f>VLOOKUP($H246,[3]IRA!$H$6:$BH$470,49,FALSE)</f>
        <v>0</v>
      </c>
      <c r="AV246" s="42">
        <f>VLOOKUP($H246,[3]IRA!$H$6:$BH$470,50,FALSE)</f>
        <v>0</v>
      </c>
      <c r="AW246" s="42">
        <f>VLOOKUP($H246,[3]IRA!$H$6:$BH$470,51,FALSE)</f>
        <v>0</v>
      </c>
      <c r="AX246" s="42">
        <f>VLOOKUP($H246,[3]IRA!$H$6:$BH$470,52,FALSE)</f>
        <v>0</v>
      </c>
      <c r="AY246" s="42">
        <f>VLOOKUP($H246,[3]IRA!$H$6:$BH$470,53,FALSE)</f>
        <v>0</v>
      </c>
      <c r="AZ246" s="23"/>
      <c r="BA246" s="23">
        <f t="shared" si="32"/>
        <v>5</v>
      </c>
      <c r="BB246" s="20">
        <f t="shared" si="33"/>
        <v>0</v>
      </c>
      <c r="BC246" s="42">
        <f>VLOOKUP($H246,[4]IRA!$H$7:$CH$471,68,FALSE)</f>
        <v>71</v>
      </c>
      <c r="BD246" s="42">
        <f>VLOOKUP($H246,[4]IRA!$H$7:$CH$471,69,FALSE)</f>
        <v>10</v>
      </c>
      <c r="BE246" s="42">
        <f>VLOOKUP($H246,[4]IRA!$H$7:$CH$471,70,FALSE)</f>
        <v>45</v>
      </c>
      <c r="BF246" s="42">
        <f>VLOOKUP($H246,[4]IRA!$H$7:$CH$471,71,FALSE)</f>
        <v>43</v>
      </c>
      <c r="BG246" s="42">
        <f>VLOOKUP($H246,[4]IRA!$H$7:$CH$471,72,FALSE)</f>
        <v>38</v>
      </c>
      <c r="BH246" s="42">
        <f>VLOOKUP($H246,[4]IRA!$H$7:$CH$471,73,FALSE)</f>
        <v>6</v>
      </c>
      <c r="BI246" s="42">
        <f>VLOOKUP($H246,[4]IRA!$H$7:$CH$471,74,FALSE)</f>
        <v>28</v>
      </c>
      <c r="BJ246" s="42">
        <f>VLOOKUP($H246,[4]IRA!$H$7:$CH$471,75,FALSE)</f>
        <v>41</v>
      </c>
      <c r="BK246" s="42">
        <f>VLOOKUP($H246,[4]IRA!$H$7:$CH$471,76,FALSE)</f>
        <v>16</v>
      </c>
      <c r="BL246" s="42">
        <f>VLOOKUP($H246,[4]IRA!$H$7:$CH$471,77,FALSE)</f>
        <v>0</v>
      </c>
      <c r="BM246" s="42">
        <f>VLOOKUP($H246,[4]IRA!$H$7:$CH$471,78,FALSE)</f>
        <v>0</v>
      </c>
      <c r="BN246" s="42">
        <f>VLOOKUP($H246,[4]IRA!$H$7:$CH$471,79,FALSE)</f>
        <v>0</v>
      </c>
      <c r="BO246" s="13"/>
      <c r="BP246" s="13">
        <f t="shared" si="34"/>
        <v>298</v>
      </c>
      <c r="BQ246" s="20">
        <f t="shared" si="35"/>
        <v>0</v>
      </c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  <c r="CT246" s="99"/>
      <c r="CU246" s="99"/>
      <c r="CV246" s="99"/>
      <c r="CW246" s="99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  <c r="DH246" s="99"/>
      <c r="DI246" s="99"/>
      <c r="DJ246" s="99"/>
      <c r="DK246" s="99"/>
      <c r="DL246" s="99"/>
      <c r="DM246" s="99"/>
      <c r="DN246" s="99"/>
    </row>
    <row r="247" spans="1:118" s="100" customFormat="1" ht="10.199999999999999" x14ac:dyDescent="0.2">
      <c r="A247" s="17" t="s">
        <v>636</v>
      </c>
      <c r="B247" s="17" t="s">
        <v>132</v>
      </c>
      <c r="C247" s="42">
        <v>404</v>
      </c>
      <c r="D247" s="16" t="s">
        <v>844</v>
      </c>
      <c r="E247" s="16" t="s">
        <v>636</v>
      </c>
      <c r="F247" s="17" t="s">
        <v>132</v>
      </c>
      <c r="G247" s="17" t="s">
        <v>824</v>
      </c>
      <c r="H247" s="17">
        <v>247</v>
      </c>
      <c r="I247" s="17" t="s">
        <v>136</v>
      </c>
      <c r="J247" s="43">
        <f>VLOOKUP($H247,[1]EDA!$H$6:$BH$470,42,FALSE)</f>
        <v>1</v>
      </c>
      <c r="K247" s="42">
        <f>VLOOKUP($H247,[1]EDA!$H$6:$BH$470,43,FALSE)</f>
        <v>14</v>
      </c>
      <c r="L247" s="42">
        <f>VLOOKUP($H247,[1]EDA!$H$6:$BH$470,44,FALSE)</f>
        <v>0</v>
      </c>
      <c r="M247" s="42">
        <f>VLOOKUP($H247,[1]EDA!$H$6:$BH$470,45,FALSE)</f>
        <v>1</v>
      </c>
      <c r="N247" s="42">
        <f>VLOOKUP($H247,[1]EDA!$H$6:$BH$470,46,FALSE)</f>
        <v>2</v>
      </c>
      <c r="O247" s="42">
        <f>VLOOKUP($H247,[1]EDA!$H$6:$BH$470,47,FALSE)</f>
        <v>0</v>
      </c>
      <c r="P247" s="42">
        <f>VLOOKUP($H247,[1]EDA!$H$6:$BH$470,48,FALSE)</f>
        <v>1</v>
      </c>
      <c r="Q247" s="42">
        <f>VLOOKUP($H247,[1]EDA!$H$6:$BH$470,49,FALSE)</f>
        <v>1</v>
      </c>
      <c r="R247" s="42">
        <f>VLOOKUP($H247,[1]EDA!$H$6:$BH$470,50,FALSE)</f>
        <v>0</v>
      </c>
      <c r="S247" s="42">
        <f>VLOOKUP($H247,[1]EDA!$H$6:$BH$470,51,FALSE)</f>
        <v>0</v>
      </c>
      <c r="T247" s="42">
        <f>VLOOKUP($H247,[1]EDA!$H$6:$BH$470,52,FALSE)</f>
        <v>0</v>
      </c>
      <c r="U247" s="42">
        <f>VLOOKUP($H247,[1]EDA!$H$6:$BH$470,53,FALSE)</f>
        <v>0</v>
      </c>
      <c r="V247" s="13"/>
      <c r="W247" s="13">
        <f t="shared" si="28"/>
        <v>20</v>
      </c>
      <c r="X247" s="20">
        <f t="shared" si="29"/>
        <v>0</v>
      </c>
      <c r="Y247" s="42">
        <f>VLOOKUP($H247,[2]EDA!$H$6:$AU$474,29,FALSE)</f>
        <v>0</v>
      </c>
      <c r="Z247" s="42">
        <f>VLOOKUP($H247,[2]EDA!$H$6:$AU$474,30,FALSE)</f>
        <v>0</v>
      </c>
      <c r="AA247" s="42">
        <f>VLOOKUP($H247,[2]EDA!$H$6:$AU$474,31,FALSE)</f>
        <v>0</v>
      </c>
      <c r="AB247" s="42">
        <f>VLOOKUP($H247,[2]EDA!$H$6:$AU$474,32,FALSE)</f>
        <v>0</v>
      </c>
      <c r="AC247" s="42">
        <f>VLOOKUP($H247,[2]EDA!$H$6:$AU$474,33,FALSE)</f>
        <v>0</v>
      </c>
      <c r="AD247" s="42">
        <f>VLOOKUP($H247,[2]EDA!$H$6:$AU$474,34,FALSE)</f>
        <v>0</v>
      </c>
      <c r="AE247" s="42">
        <f>VLOOKUP($H247,[2]EDA!$H$6:$AU$474,35,FALSE)</f>
        <v>0</v>
      </c>
      <c r="AF247" s="42">
        <f>VLOOKUP($H247,[2]EDA!$H$6:$AU$474,36,FALSE)</f>
        <v>0</v>
      </c>
      <c r="AG247" s="42">
        <f>VLOOKUP($H247,[2]EDA!$H$6:$AU$474,37,FALSE)</f>
        <v>0</v>
      </c>
      <c r="AH247" s="42">
        <f>VLOOKUP($H247,[2]EDA!$H$6:$AU$474,38,FALSE)</f>
        <v>0</v>
      </c>
      <c r="AI247" s="42">
        <f>VLOOKUP($H247,[2]EDA!$H$6:$AU$474,39,FALSE)</f>
        <v>0</v>
      </c>
      <c r="AJ247" s="42">
        <f>VLOOKUP($H247,[2]EDA!$H$6:$AU$474,40,FALSE)</f>
        <v>0</v>
      </c>
      <c r="AK247" s="23"/>
      <c r="AL247" s="45">
        <f t="shared" si="30"/>
        <v>0</v>
      </c>
      <c r="AM247" s="20">
        <f t="shared" si="31"/>
        <v>0</v>
      </c>
      <c r="AN247" s="42">
        <f>VLOOKUP($H247,[3]IRA!$H$6:$BH$470,42,FALSE)</f>
        <v>0</v>
      </c>
      <c r="AO247" s="42">
        <f>VLOOKUP($H247,[3]IRA!$H$6:$BH$470,43,FALSE)</f>
        <v>0</v>
      </c>
      <c r="AP247" s="42">
        <f>VLOOKUP($H247,[3]IRA!$H$6:$BH$470,44,FALSE)</f>
        <v>0</v>
      </c>
      <c r="AQ247" s="42">
        <f>VLOOKUP($H247,[3]IRA!$H$6:$BH$470,45,FALSE)</f>
        <v>0</v>
      </c>
      <c r="AR247" s="42">
        <f>VLOOKUP($H247,[3]IRA!$H$6:$BH$470,46,FALSE)</f>
        <v>0</v>
      </c>
      <c r="AS247" s="42">
        <f>VLOOKUP($H247,[3]IRA!$H$6:$BH$470,47,FALSE)</f>
        <v>0</v>
      </c>
      <c r="AT247" s="42">
        <f>VLOOKUP($H247,[3]IRA!$H$6:$BH$470,48,FALSE)</f>
        <v>0</v>
      </c>
      <c r="AU247" s="42">
        <f>VLOOKUP($H247,[3]IRA!$H$6:$BH$470,49,FALSE)</f>
        <v>0</v>
      </c>
      <c r="AV247" s="42">
        <f>VLOOKUP($H247,[3]IRA!$H$6:$BH$470,50,FALSE)</f>
        <v>0</v>
      </c>
      <c r="AW247" s="42">
        <f>VLOOKUP($H247,[3]IRA!$H$6:$BH$470,51,FALSE)</f>
        <v>0</v>
      </c>
      <c r="AX247" s="42">
        <f>VLOOKUP($H247,[3]IRA!$H$6:$BH$470,52,FALSE)</f>
        <v>0</v>
      </c>
      <c r="AY247" s="42">
        <f>VLOOKUP($H247,[3]IRA!$H$6:$BH$470,53,FALSE)</f>
        <v>0</v>
      </c>
      <c r="AZ247" s="23"/>
      <c r="BA247" s="23">
        <f t="shared" si="32"/>
        <v>0</v>
      </c>
      <c r="BB247" s="20">
        <f t="shared" si="33"/>
        <v>0</v>
      </c>
      <c r="BC247" s="42">
        <f>VLOOKUP($H247,[4]IRA!$H$7:$CH$471,68,FALSE)</f>
        <v>0</v>
      </c>
      <c r="BD247" s="42">
        <f>VLOOKUP($H247,[4]IRA!$H$7:$CH$471,69,FALSE)</f>
        <v>8</v>
      </c>
      <c r="BE247" s="42">
        <f>VLOOKUP($H247,[4]IRA!$H$7:$CH$471,70,FALSE)</f>
        <v>14</v>
      </c>
      <c r="BF247" s="42">
        <f>VLOOKUP($H247,[4]IRA!$H$7:$CH$471,71,FALSE)</f>
        <v>5</v>
      </c>
      <c r="BG247" s="42">
        <f>VLOOKUP($H247,[4]IRA!$H$7:$CH$471,72,FALSE)</f>
        <v>3</v>
      </c>
      <c r="BH247" s="42">
        <f>VLOOKUP($H247,[4]IRA!$H$7:$CH$471,73,FALSE)</f>
        <v>0</v>
      </c>
      <c r="BI247" s="42">
        <f>VLOOKUP($H247,[4]IRA!$H$7:$CH$471,74,FALSE)</f>
        <v>2</v>
      </c>
      <c r="BJ247" s="42">
        <f>VLOOKUP($H247,[4]IRA!$H$7:$CH$471,75,FALSE)</f>
        <v>6</v>
      </c>
      <c r="BK247" s="42">
        <f>VLOOKUP($H247,[4]IRA!$H$7:$CH$471,76,FALSE)</f>
        <v>3</v>
      </c>
      <c r="BL247" s="42">
        <f>VLOOKUP($H247,[4]IRA!$H$7:$CH$471,77,FALSE)</f>
        <v>0</v>
      </c>
      <c r="BM247" s="42">
        <f>VLOOKUP($H247,[4]IRA!$H$7:$CH$471,78,FALSE)</f>
        <v>0</v>
      </c>
      <c r="BN247" s="42">
        <f>VLOOKUP($H247,[4]IRA!$H$7:$CH$471,79,FALSE)</f>
        <v>0</v>
      </c>
      <c r="BO247" s="13"/>
      <c r="BP247" s="13">
        <f t="shared" si="34"/>
        <v>41</v>
      </c>
      <c r="BQ247" s="20">
        <f t="shared" si="35"/>
        <v>0</v>
      </c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  <c r="CT247" s="99"/>
      <c r="CU247" s="99"/>
      <c r="CV247" s="99"/>
      <c r="CW247" s="99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  <c r="DH247" s="99"/>
      <c r="DI247" s="99"/>
      <c r="DJ247" s="99"/>
      <c r="DK247" s="99"/>
      <c r="DL247" s="99"/>
      <c r="DM247" s="99"/>
      <c r="DN247" s="99"/>
    </row>
    <row r="248" spans="1:118" s="100" customFormat="1" ht="10.199999999999999" x14ac:dyDescent="0.2">
      <c r="A248" s="17" t="s">
        <v>636</v>
      </c>
      <c r="B248" s="17" t="s">
        <v>132</v>
      </c>
      <c r="C248" s="42">
        <v>404</v>
      </c>
      <c r="D248" s="16" t="s">
        <v>844</v>
      </c>
      <c r="E248" s="16" t="s">
        <v>636</v>
      </c>
      <c r="F248" s="17" t="s">
        <v>132</v>
      </c>
      <c r="G248" s="17" t="s">
        <v>824</v>
      </c>
      <c r="H248" s="17">
        <v>248</v>
      </c>
      <c r="I248" s="17" t="s">
        <v>131</v>
      </c>
      <c r="J248" s="43">
        <f>VLOOKUP($H248,[1]EDA!$H$6:$BH$470,42,FALSE)</f>
        <v>0</v>
      </c>
      <c r="K248" s="42">
        <f>VLOOKUP($H248,[1]EDA!$H$6:$BH$470,43,FALSE)</f>
        <v>0</v>
      </c>
      <c r="L248" s="42">
        <f>VLOOKUP($H248,[1]EDA!$H$6:$BH$470,44,FALSE)</f>
        <v>6</v>
      </c>
      <c r="M248" s="42">
        <f>VLOOKUP($H248,[1]EDA!$H$6:$BH$470,45,FALSE)</f>
        <v>9</v>
      </c>
      <c r="N248" s="42">
        <f>VLOOKUP($H248,[1]EDA!$H$6:$BH$470,46,FALSE)</f>
        <v>4</v>
      </c>
      <c r="O248" s="42">
        <f>VLOOKUP($H248,[1]EDA!$H$6:$BH$470,47,FALSE)</f>
        <v>7</v>
      </c>
      <c r="P248" s="42">
        <f>VLOOKUP($H248,[1]EDA!$H$6:$BH$470,48,FALSE)</f>
        <v>1</v>
      </c>
      <c r="Q248" s="42">
        <f>VLOOKUP($H248,[1]EDA!$H$6:$BH$470,49,FALSE)</f>
        <v>11</v>
      </c>
      <c r="R248" s="42">
        <f>VLOOKUP($H248,[1]EDA!$H$6:$BH$470,50,FALSE)</f>
        <v>4</v>
      </c>
      <c r="S248" s="42">
        <f>VLOOKUP($H248,[1]EDA!$H$6:$BH$470,51,FALSE)</f>
        <v>0</v>
      </c>
      <c r="T248" s="42">
        <f>VLOOKUP($H248,[1]EDA!$H$6:$BH$470,52,FALSE)</f>
        <v>0</v>
      </c>
      <c r="U248" s="42">
        <f>VLOOKUP($H248,[1]EDA!$H$6:$BH$470,53,FALSE)</f>
        <v>0</v>
      </c>
      <c r="V248" s="13"/>
      <c r="W248" s="13">
        <f t="shared" si="28"/>
        <v>42</v>
      </c>
      <c r="X248" s="20">
        <f t="shared" si="29"/>
        <v>0</v>
      </c>
      <c r="Y248" s="42">
        <f>VLOOKUP($H248,[2]EDA!$H$6:$AU$474,29,FALSE)</f>
        <v>0</v>
      </c>
      <c r="Z248" s="42">
        <f>VLOOKUP($H248,[2]EDA!$H$6:$AU$474,30,FALSE)</f>
        <v>0</v>
      </c>
      <c r="AA248" s="42">
        <f>VLOOKUP($H248,[2]EDA!$H$6:$AU$474,31,FALSE)</f>
        <v>0</v>
      </c>
      <c r="AB248" s="42">
        <f>VLOOKUP($H248,[2]EDA!$H$6:$AU$474,32,FALSE)</f>
        <v>0</v>
      </c>
      <c r="AC248" s="42">
        <f>VLOOKUP($H248,[2]EDA!$H$6:$AU$474,33,FALSE)</f>
        <v>0</v>
      </c>
      <c r="AD248" s="42">
        <f>VLOOKUP($H248,[2]EDA!$H$6:$AU$474,34,FALSE)</f>
        <v>0</v>
      </c>
      <c r="AE248" s="42">
        <f>VLOOKUP($H248,[2]EDA!$H$6:$AU$474,35,FALSE)</f>
        <v>0</v>
      </c>
      <c r="AF248" s="42">
        <f>VLOOKUP($H248,[2]EDA!$H$6:$AU$474,36,FALSE)</f>
        <v>0</v>
      </c>
      <c r="AG248" s="42">
        <f>VLOOKUP($H248,[2]EDA!$H$6:$AU$474,37,FALSE)</f>
        <v>0</v>
      </c>
      <c r="AH248" s="42">
        <f>VLOOKUP($H248,[2]EDA!$H$6:$AU$474,38,FALSE)</f>
        <v>0</v>
      </c>
      <c r="AI248" s="42">
        <f>VLOOKUP($H248,[2]EDA!$H$6:$AU$474,39,FALSE)</f>
        <v>0</v>
      </c>
      <c r="AJ248" s="42">
        <f>VLOOKUP($H248,[2]EDA!$H$6:$AU$474,40,FALSE)</f>
        <v>0</v>
      </c>
      <c r="AK248" s="23"/>
      <c r="AL248" s="45">
        <f t="shared" si="30"/>
        <v>0</v>
      </c>
      <c r="AM248" s="20">
        <f t="shared" si="31"/>
        <v>0</v>
      </c>
      <c r="AN248" s="42">
        <f>VLOOKUP($H248,[3]IRA!$H$6:$BH$470,42,FALSE)</f>
        <v>0</v>
      </c>
      <c r="AO248" s="42">
        <f>VLOOKUP($H248,[3]IRA!$H$6:$BH$470,43,FALSE)</f>
        <v>0</v>
      </c>
      <c r="AP248" s="42">
        <f>VLOOKUP($H248,[3]IRA!$H$6:$BH$470,44,FALSE)</f>
        <v>0</v>
      </c>
      <c r="AQ248" s="42">
        <f>VLOOKUP($H248,[3]IRA!$H$6:$BH$470,45,FALSE)</f>
        <v>0</v>
      </c>
      <c r="AR248" s="42">
        <f>VLOOKUP($H248,[3]IRA!$H$6:$BH$470,46,FALSE)</f>
        <v>0</v>
      </c>
      <c r="AS248" s="42">
        <f>VLOOKUP($H248,[3]IRA!$H$6:$BH$470,47,FALSE)</f>
        <v>0</v>
      </c>
      <c r="AT248" s="42">
        <f>VLOOKUP($H248,[3]IRA!$H$6:$BH$470,48,FALSE)</f>
        <v>0</v>
      </c>
      <c r="AU248" s="42">
        <f>VLOOKUP($H248,[3]IRA!$H$6:$BH$470,49,FALSE)</f>
        <v>0</v>
      </c>
      <c r="AV248" s="42">
        <f>VLOOKUP($H248,[3]IRA!$H$6:$BH$470,50,FALSE)</f>
        <v>0</v>
      </c>
      <c r="AW248" s="42">
        <f>VLOOKUP($H248,[3]IRA!$H$6:$BH$470,51,FALSE)</f>
        <v>0</v>
      </c>
      <c r="AX248" s="42">
        <f>VLOOKUP($H248,[3]IRA!$H$6:$BH$470,52,FALSE)</f>
        <v>0</v>
      </c>
      <c r="AY248" s="42">
        <f>VLOOKUP($H248,[3]IRA!$H$6:$BH$470,53,FALSE)</f>
        <v>0</v>
      </c>
      <c r="AZ248" s="23"/>
      <c r="BA248" s="23">
        <f t="shared" si="32"/>
        <v>0</v>
      </c>
      <c r="BB248" s="20">
        <f t="shared" si="33"/>
        <v>0</v>
      </c>
      <c r="BC248" s="42">
        <f>VLOOKUP($H248,[4]IRA!$H$7:$CH$471,68,FALSE)</f>
        <v>0</v>
      </c>
      <c r="BD248" s="42">
        <f>VLOOKUP($H248,[4]IRA!$H$7:$CH$471,69,FALSE)</f>
        <v>0</v>
      </c>
      <c r="BE248" s="42">
        <f>VLOOKUP($H248,[4]IRA!$H$7:$CH$471,70,FALSE)</f>
        <v>10</v>
      </c>
      <c r="BF248" s="42">
        <f>VLOOKUP($H248,[4]IRA!$H$7:$CH$471,71,FALSE)</f>
        <v>12</v>
      </c>
      <c r="BG248" s="42">
        <f>VLOOKUP($H248,[4]IRA!$H$7:$CH$471,72,FALSE)</f>
        <v>13</v>
      </c>
      <c r="BH248" s="42">
        <f>VLOOKUP($H248,[4]IRA!$H$7:$CH$471,73,FALSE)</f>
        <v>15</v>
      </c>
      <c r="BI248" s="42">
        <f>VLOOKUP($H248,[4]IRA!$H$7:$CH$471,74,FALSE)</f>
        <v>0</v>
      </c>
      <c r="BJ248" s="42">
        <f>VLOOKUP($H248,[4]IRA!$H$7:$CH$471,75,FALSE)</f>
        <v>7</v>
      </c>
      <c r="BK248" s="42">
        <f>VLOOKUP($H248,[4]IRA!$H$7:$CH$471,76,FALSE)</f>
        <v>9</v>
      </c>
      <c r="BL248" s="42">
        <f>VLOOKUP($H248,[4]IRA!$H$7:$CH$471,77,FALSE)</f>
        <v>0</v>
      </c>
      <c r="BM248" s="42">
        <f>VLOOKUP($H248,[4]IRA!$H$7:$CH$471,78,FALSE)</f>
        <v>0</v>
      </c>
      <c r="BN248" s="42">
        <f>VLOOKUP($H248,[4]IRA!$H$7:$CH$471,79,FALSE)</f>
        <v>0</v>
      </c>
      <c r="BO248" s="13"/>
      <c r="BP248" s="13">
        <f t="shared" si="34"/>
        <v>66</v>
      </c>
      <c r="BQ248" s="20">
        <f t="shared" si="35"/>
        <v>0</v>
      </c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  <c r="CT248" s="99"/>
      <c r="CU248" s="99"/>
      <c r="CV248" s="99"/>
      <c r="CW248" s="99"/>
      <c r="CX248" s="99"/>
      <c r="CY248" s="99"/>
      <c r="CZ248" s="99"/>
      <c r="DA248" s="99"/>
      <c r="DB248" s="99"/>
      <c r="DC248" s="99"/>
      <c r="DD248" s="99"/>
      <c r="DE248" s="99"/>
      <c r="DF248" s="99"/>
      <c r="DG248" s="99"/>
      <c r="DH248" s="99"/>
      <c r="DI248" s="99"/>
      <c r="DJ248" s="99"/>
      <c r="DK248" s="99"/>
      <c r="DL248" s="99"/>
      <c r="DM248" s="99"/>
      <c r="DN248" s="99"/>
    </row>
    <row r="249" spans="1:118" s="100" customFormat="1" ht="10.199999999999999" x14ac:dyDescent="0.2">
      <c r="A249" s="17" t="s">
        <v>636</v>
      </c>
      <c r="B249" s="17" t="s">
        <v>132</v>
      </c>
      <c r="C249" s="42">
        <v>404</v>
      </c>
      <c r="D249" s="16" t="s">
        <v>844</v>
      </c>
      <c r="E249" s="16" t="s">
        <v>636</v>
      </c>
      <c r="F249" s="17" t="s">
        <v>132</v>
      </c>
      <c r="G249" s="17" t="s">
        <v>827</v>
      </c>
      <c r="H249" s="17">
        <v>249</v>
      </c>
      <c r="I249" s="17" t="s">
        <v>139</v>
      </c>
      <c r="J249" s="43">
        <f>VLOOKUP($H249,[1]EDA!$H$6:$BH$470,42,FALSE)</f>
        <v>23</v>
      </c>
      <c r="K249" s="42">
        <f>VLOOKUP($H249,[1]EDA!$H$6:$BH$470,43,FALSE)</f>
        <v>0</v>
      </c>
      <c r="L249" s="42">
        <f>VLOOKUP($H249,[1]EDA!$H$6:$BH$470,44,FALSE)</f>
        <v>16</v>
      </c>
      <c r="M249" s="42">
        <f>VLOOKUP($H249,[1]EDA!$H$6:$BH$470,45,FALSE)</f>
        <v>10</v>
      </c>
      <c r="N249" s="42">
        <f>VLOOKUP($H249,[1]EDA!$H$6:$BH$470,46,FALSE)</f>
        <v>23</v>
      </c>
      <c r="O249" s="42">
        <f>VLOOKUP($H249,[1]EDA!$H$6:$BH$470,47,FALSE)</f>
        <v>16</v>
      </c>
      <c r="P249" s="42">
        <f>VLOOKUP($H249,[1]EDA!$H$6:$BH$470,48,FALSE)</f>
        <v>21</v>
      </c>
      <c r="Q249" s="42">
        <f>VLOOKUP($H249,[1]EDA!$H$6:$BH$470,49,FALSE)</f>
        <v>19</v>
      </c>
      <c r="R249" s="42">
        <f>VLOOKUP($H249,[1]EDA!$H$6:$BH$470,50,FALSE)</f>
        <v>10</v>
      </c>
      <c r="S249" s="42">
        <f>VLOOKUP($H249,[1]EDA!$H$6:$BH$470,51,FALSE)</f>
        <v>0</v>
      </c>
      <c r="T249" s="42">
        <f>VLOOKUP($H249,[1]EDA!$H$6:$BH$470,52,FALSE)</f>
        <v>0</v>
      </c>
      <c r="U249" s="42">
        <f>VLOOKUP($H249,[1]EDA!$H$6:$BH$470,53,FALSE)</f>
        <v>0</v>
      </c>
      <c r="V249" s="13"/>
      <c r="W249" s="13">
        <f t="shared" si="28"/>
        <v>138</v>
      </c>
      <c r="X249" s="20">
        <f t="shared" si="29"/>
        <v>0</v>
      </c>
      <c r="Y249" s="42">
        <f>VLOOKUP($H249,[2]EDA!$H$6:$AU$474,29,FALSE)</f>
        <v>0</v>
      </c>
      <c r="Z249" s="42">
        <f>VLOOKUP($H249,[2]EDA!$H$6:$AU$474,30,FALSE)</f>
        <v>0</v>
      </c>
      <c r="AA249" s="42">
        <f>VLOOKUP($H249,[2]EDA!$H$6:$AU$474,31,FALSE)</f>
        <v>0</v>
      </c>
      <c r="AB249" s="42">
        <f>VLOOKUP($H249,[2]EDA!$H$6:$AU$474,32,FALSE)</f>
        <v>0</v>
      </c>
      <c r="AC249" s="42">
        <f>VLOOKUP($H249,[2]EDA!$H$6:$AU$474,33,FALSE)</f>
        <v>0</v>
      </c>
      <c r="AD249" s="42">
        <f>VLOOKUP($H249,[2]EDA!$H$6:$AU$474,34,FALSE)</f>
        <v>0</v>
      </c>
      <c r="AE249" s="42">
        <f>VLOOKUP($H249,[2]EDA!$H$6:$AU$474,35,FALSE)</f>
        <v>0</v>
      </c>
      <c r="AF249" s="42">
        <f>VLOOKUP($H249,[2]EDA!$H$6:$AU$474,36,FALSE)</f>
        <v>0</v>
      </c>
      <c r="AG249" s="42">
        <f>VLOOKUP($H249,[2]EDA!$H$6:$AU$474,37,FALSE)</f>
        <v>0</v>
      </c>
      <c r="AH249" s="42">
        <f>VLOOKUP($H249,[2]EDA!$H$6:$AU$474,38,FALSE)</f>
        <v>0</v>
      </c>
      <c r="AI249" s="42">
        <f>VLOOKUP($H249,[2]EDA!$H$6:$AU$474,39,FALSE)</f>
        <v>0</v>
      </c>
      <c r="AJ249" s="42">
        <f>VLOOKUP($H249,[2]EDA!$H$6:$AU$474,40,FALSE)</f>
        <v>0</v>
      </c>
      <c r="AK249" s="23"/>
      <c r="AL249" s="45">
        <f t="shared" si="30"/>
        <v>0</v>
      </c>
      <c r="AM249" s="20">
        <f t="shared" si="31"/>
        <v>0</v>
      </c>
      <c r="AN249" s="42">
        <f>VLOOKUP($H249,[3]IRA!$H$6:$BH$470,42,FALSE)</f>
        <v>0</v>
      </c>
      <c r="AO249" s="42">
        <f>VLOOKUP($H249,[3]IRA!$H$6:$BH$470,43,FALSE)</f>
        <v>0</v>
      </c>
      <c r="AP249" s="42">
        <f>VLOOKUP($H249,[3]IRA!$H$6:$BH$470,44,FALSE)</f>
        <v>0</v>
      </c>
      <c r="AQ249" s="42">
        <f>VLOOKUP($H249,[3]IRA!$H$6:$BH$470,45,FALSE)</f>
        <v>0</v>
      </c>
      <c r="AR249" s="42">
        <f>VLOOKUP($H249,[3]IRA!$H$6:$BH$470,46,FALSE)</f>
        <v>0</v>
      </c>
      <c r="AS249" s="42">
        <f>VLOOKUP($H249,[3]IRA!$H$6:$BH$470,47,FALSE)</f>
        <v>0</v>
      </c>
      <c r="AT249" s="42">
        <f>VLOOKUP($H249,[3]IRA!$H$6:$BH$470,48,FALSE)</f>
        <v>0</v>
      </c>
      <c r="AU249" s="42">
        <f>VLOOKUP($H249,[3]IRA!$H$6:$BH$470,49,FALSE)</f>
        <v>0</v>
      </c>
      <c r="AV249" s="42">
        <f>VLOOKUP($H249,[3]IRA!$H$6:$BH$470,50,FALSE)</f>
        <v>0</v>
      </c>
      <c r="AW249" s="42">
        <f>VLOOKUP($H249,[3]IRA!$H$6:$BH$470,51,FALSE)</f>
        <v>0</v>
      </c>
      <c r="AX249" s="42">
        <f>VLOOKUP($H249,[3]IRA!$H$6:$BH$470,52,FALSE)</f>
        <v>0</v>
      </c>
      <c r="AY249" s="42">
        <f>VLOOKUP($H249,[3]IRA!$H$6:$BH$470,53,FALSE)</f>
        <v>0</v>
      </c>
      <c r="AZ249" s="23"/>
      <c r="BA249" s="23">
        <f t="shared" si="32"/>
        <v>0</v>
      </c>
      <c r="BB249" s="20">
        <f t="shared" si="33"/>
        <v>0</v>
      </c>
      <c r="BC249" s="42">
        <f>VLOOKUP($H249,[4]IRA!$H$7:$CH$471,68,FALSE)</f>
        <v>8</v>
      </c>
      <c r="BD249" s="42">
        <f>VLOOKUP($H249,[4]IRA!$H$7:$CH$471,69,FALSE)</f>
        <v>2</v>
      </c>
      <c r="BE249" s="42">
        <f>VLOOKUP($H249,[4]IRA!$H$7:$CH$471,70,FALSE)</f>
        <v>10</v>
      </c>
      <c r="BF249" s="42">
        <f>VLOOKUP($H249,[4]IRA!$H$7:$CH$471,71,FALSE)</f>
        <v>2</v>
      </c>
      <c r="BG249" s="42">
        <f>VLOOKUP($H249,[4]IRA!$H$7:$CH$471,72,FALSE)</f>
        <v>4</v>
      </c>
      <c r="BH249" s="42">
        <f>VLOOKUP($H249,[4]IRA!$H$7:$CH$471,73,FALSE)</f>
        <v>8</v>
      </c>
      <c r="BI249" s="42">
        <f>VLOOKUP($H249,[4]IRA!$H$7:$CH$471,74,FALSE)</f>
        <v>15</v>
      </c>
      <c r="BJ249" s="42">
        <f>VLOOKUP($H249,[4]IRA!$H$7:$CH$471,75,FALSE)</f>
        <v>15</v>
      </c>
      <c r="BK249" s="42">
        <f>VLOOKUP($H249,[4]IRA!$H$7:$CH$471,76,FALSE)</f>
        <v>17</v>
      </c>
      <c r="BL249" s="42">
        <f>VLOOKUP($H249,[4]IRA!$H$7:$CH$471,77,FALSE)</f>
        <v>0</v>
      </c>
      <c r="BM249" s="42">
        <f>VLOOKUP($H249,[4]IRA!$H$7:$CH$471,78,FALSE)</f>
        <v>0</v>
      </c>
      <c r="BN249" s="42">
        <f>VLOOKUP($H249,[4]IRA!$H$7:$CH$471,79,FALSE)</f>
        <v>0</v>
      </c>
      <c r="BO249" s="13"/>
      <c r="BP249" s="13">
        <f t="shared" si="34"/>
        <v>81</v>
      </c>
      <c r="BQ249" s="20">
        <f t="shared" si="35"/>
        <v>0</v>
      </c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  <c r="DH249" s="99"/>
      <c r="DI249" s="99"/>
      <c r="DJ249" s="99"/>
      <c r="DK249" s="99"/>
      <c r="DL249" s="99"/>
      <c r="DM249" s="99"/>
      <c r="DN249" s="99"/>
    </row>
    <row r="250" spans="1:118" s="100" customFormat="1" ht="10.199999999999999" x14ac:dyDescent="0.2">
      <c r="A250" s="17" t="s">
        <v>636</v>
      </c>
      <c r="B250" s="17" t="s">
        <v>132</v>
      </c>
      <c r="C250" s="42">
        <v>404</v>
      </c>
      <c r="D250" s="16" t="s">
        <v>844</v>
      </c>
      <c r="E250" s="16" t="s">
        <v>636</v>
      </c>
      <c r="F250" s="17" t="s">
        <v>132</v>
      </c>
      <c r="G250" s="17" t="s">
        <v>827</v>
      </c>
      <c r="H250" s="17">
        <v>250</v>
      </c>
      <c r="I250" s="17" t="s">
        <v>138</v>
      </c>
      <c r="J250" s="43">
        <f>VLOOKUP($H250,[1]EDA!$H$6:$BH$470,42,FALSE)</f>
        <v>17</v>
      </c>
      <c r="K250" s="42">
        <f>VLOOKUP($H250,[1]EDA!$H$6:$BH$470,43,FALSE)</f>
        <v>1</v>
      </c>
      <c r="L250" s="42">
        <f>VLOOKUP($H250,[1]EDA!$H$6:$BH$470,44,FALSE)</f>
        <v>7</v>
      </c>
      <c r="M250" s="42">
        <f>VLOOKUP($H250,[1]EDA!$H$6:$BH$470,45,FALSE)</f>
        <v>12</v>
      </c>
      <c r="N250" s="42">
        <f>VLOOKUP($H250,[1]EDA!$H$6:$BH$470,46,FALSE)</f>
        <v>2</v>
      </c>
      <c r="O250" s="42">
        <f>VLOOKUP($H250,[1]EDA!$H$6:$BH$470,47,FALSE)</f>
        <v>7</v>
      </c>
      <c r="P250" s="42">
        <f>VLOOKUP($H250,[1]EDA!$H$6:$BH$470,48,FALSE)</f>
        <v>0</v>
      </c>
      <c r="Q250" s="42">
        <f>VLOOKUP($H250,[1]EDA!$H$6:$BH$470,49,FALSE)</f>
        <v>8</v>
      </c>
      <c r="R250" s="42">
        <f>VLOOKUP($H250,[1]EDA!$H$6:$BH$470,50,FALSE)</f>
        <v>0</v>
      </c>
      <c r="S250" s="42">
        <f>VLOOKUP($H250,[1]EDA!$H$6:$BH$470,51,FALSE)</f>
        <v>0</v>
      </c>
      <c r="T250" s="42">
        <f>VLOOKUP($H250,[1]EDA!$H$6:$BH$470,52,FALSE)</f>
        <v>0</v>
      </c>
      <c r="U250" s="42">
        <f>VLOOKUP($H250,[1]EDA!$H$6:$BH$470,53,FALSE)</f>
        <v>0</v>
      </c>
      <c r="V250" s="13"/>
      <c r="W250" s="13">
        <f t="shared" si="28"/>
        <v>54</v>
      </c>
      <c r="X250" s="20">
        <f t="shared" si="29"/>
        <v>0</v>
      </c>
      <c r="Y250" s="42">
        <f>VLOOKUP($H250,[2]EDA!$H$6:$AU$474,29,FALSE)</f>
        <v>0</v>
      </c>
      <c r="Z250" s="42">
        <f>VLOOKUP($H250,[2]EDA!$H$6:$AU$474,30,FALSE)</f>
        <v>0</v>
      </c>
      <c r="AA250" s="42">
        <f>VLOOKUP($H250,[2]EDA!$H$6:$AU$474,31,FALSE)</f>
        <v>0</v>
      </c>
      <c r="AB250" s="42">
        <f>VLOOKUP($H250,[2]EDA!$H$6:$AU$474,32,FALSE)</f>
        <v>0</v>
      </c>
      <c r="AC250" s="42">
        <f>VLOOKUP($H250,[2]EDA!$H$6:$AU$474,33,FALSE)</f>
        <v>0</v>
      </c>
      <c r="AD250" s="42">
        <f>VLOOKUP($H250,[2]EDA!$H$6:$AU$474,34,FALSE)</f>
        <v>0</v>
      </c>
      <c r="AE250" s="42">
        <f>VLOOKUP($H250,[2]EDA!$H$6:$AU$474,35,FALSE)</f>
        <v>0</v>
      </c>
      <c r="AF250" s="42">
        <f>VLOOKUP($H250,[2]EDA!$H$6:$AU$474,36,FALSE)</f>
        <v>0</v>
      </c>
      <c r="AG250" s="42">
        <f>VLOOKUP($H250,[2]EDA!$H$6:$AU$474,37,FALSE)</f>
        <v>0</v>
      </c>
      <c r="AH250" s="42">
        <f>VLOOKUP($H250,[2]EDA!$H$6:$AU$474,38,FALSE)</f>
        <v>0</v>
      </c>
      <c r="AI250" s="42">
        <f>VLOOKUP($H250,[2]EDA!$H$6:$AU$474,39,FALSE)</f>
        <v>0</v>
      </c>
      <c r="AJ250" s="42">
        <f>VLOOKUP($H250,[2]EDA!$H$6:$AU$474,40,FALSE)</f>
        <v>0</v>
      </c>
      <c r="AK250" s="23"/>
      <c r="AL250" s="45">
        <f t="shared" si="30"/>
        <v>0</v>
      </c>
      <c r="AM250" s="20">
        <f t="shared" si="31"/>
        <v>0</v>
      </c>
      <c r="AN250" s="42">
        <f>VLOOKUP($H250,[3]IRA!$H$6:$BH$470,42,FALSE)</f>
        <v>0</v>
      </c>
      <c r="AO250" s="42">
        <f>VLOOKUP($H250,[3]IRA!$H$6:$BH$470,43,FALSE)</f>
        <v>0</v>
      </c>
      <c r="AP250" s="42">
        <f>VLOOKUP($H250,[3]IRA!$H$6:$BH$470,44,FALSE)</f>
        <v>0</v>
      </c>
      <c r="AQ250" s="42">
        <f>VLOOKUP($H250,[3]IRA!$H$6:$BH$470,45,FALSE)</f>
        <v>0</v>
      </c>
      <c r="AR250" s="42">
        <f>VLOOKUP($H250,[3]IRA!$H$6:$BH$470,46,FALSE)</f>
        <v>0</v>
      </c>
      <c r="AS250" s="42">
        <f>VLOOKUP($H250,[3]IRA!$H$6:$BH$470,47,FALSE)</f>
        <v>0</v>
      </c>
      <c r="AT250" s="42">
        <f>VLOOKUP($H250,[3]IRA!$H$6:$BH$470,48,FALSE)</f>
        <v>0</v>
      </c>
      <c r="AU250" s="42">
        <f>VLOOKUP($H250,[3]IRA!$H$6:$BH$470,49,FALSE)</f>
        <v>0</v>
      </c>
      <c r="AV250" s="42">
        <f>VLOOKUP($H250,[3]IRA!$H$6:$BH$470,50,FALSE)</f>
        <v>0</v>
      </c>
      <c r="AW250" s="42">
        <f>VLOOKUP($H250,[3]IRA!$H$6:$BH$470,51,FALSE)</f>
        <v>0</v>
      </c>
      <c r="AX250" s="42">
        <f>VLOOKUP($H250,[3]IRA!$H$6:$BH$470,52,FALSE)</f>
        <v>0</v>
      </c>
      <c r="AY250" s="42">
        <f>VLOOKUP($H250,[3]IRA!$H$6:$BH$470,53,FALSE)</f>
        <v>0</v>
      </c>
      <c r="AZ250" s="23"/>
      <c r="BA250" s="23">
        <f t="shared" si="32"/>
        <v>0</v>
      </c>
      <c r="BB250" s="20">
        <f t="shared" si="33"/>
        <v>0</v>
      </c>
      <c r="BC250" s="42">
        <f>VLOOKUP($H250,[4]IRA!$H$7:$CH$471,68,FALSE)</f>
        <v>56</v>
      </c>
      <c r="BD250" s="42">
        <f>VLOOKUP($H250,[4]IRA!$H$7:$CH$471,69,FALSE)</f>
        <v>0</v>
      </c>
      <c r="BE250" s="42">
        <f>VLOOKUP($H250,[4]IRA!$H$7:$CH$471,70,FALSE)</f>
        <v>16</v>
      </c>
      <c r="BF250" s="42">
        <f>VLOOKUP($H250,[4]IRA!$H$7:$CH$471,71,FALSE)</f>
        <v>12</v>
      </c>
      <c r="BG250" s="42">
        <f>VLOOKUP($H250,[4]IRA!$H$7:$CH$471,72,FALSE)</f>
        <v>4</v>
      </c>
      <c r="BH250" s="42">
        <f>VLOOKUP($H250,[4]IRA!$H$7:$CH$471,73,FALSE)</f>
        <v>28</v>
      </c>
      <c r="BI250" s="42">
        <f>VLOOKUP($H250,[4]IRA!$H$7:$CH$471,74,FALSE)</f>
        <v>2</v>
      </c>
      <c r="BJ250" s="42">
        <f>VLOOKUP($H250,[4]IRA!$H$7:$CH$471,75,FALSE)</f>
        <v>15</v>
      </c>
      <c r="BK250" s="42">
        <f>VLOOKUP($H250,[4]IRA!$H$7:$CH$471,76,FALSE)</f>
        <v>0</v>
      </c>
      <c r="BL250" s="42">
        <f>VLOOKUP($H250,[4]IRA!$H$7:$CH$471,77,FALSE)</f>
        <v>0</v>
      </c>
      <c r="BM250" s="42">
        <f>VLOOKUP($H250,[4]IRA!$H$7:$CH$471,78,FALSE)</f>
        <v>0</v>
      </c>
      <c r="BN250" s="42">
        <f>VLOOKUP($H250,[4]IRA!$H$7:$CH$471,79,FALSE)</f>
        <v>0</v>
      </c>
      <c r="BO250" s="13"/>
      <c r="BP250" s="13">
        <f t="shared" si="34"/>
        <v>133</v>
      </c>
      <c r="BQ250" s="20">
        <f t="shared" si="35"/>
        <v>0</v>
      </c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</row>
    <row r="251" spans="1:118" s="100" customFormat="1" ht="10.199999999999999" x14ac:dyDescent="0.2">
      <c r="A251" s="17" t="s">
        <v>636</v>
      </c>
      <c r="B251" s="17" t="s">
        <v>160</v>
      </c>
      <c r="C251" s="42">
        <v>404</v>
      </c>
      <c r="D251" s="16" t="s">
        <v>844</v>
      </c>
      <c r="E251" s="16" t="s">
        <v>636</v>
      </c>
      <c r="F251" s="17" t="s">
        <v>160</v>
      </c>
      <c r="G251" s="17" t="s">
        <v>827</v>
      </c>
      <c r="H251" s="17">
        <v>251</v>
      </c>
      <c r="I251" s="17" t="s">
        <v>165</v>
      </c>
      <c r="J251" s="43">
        <f>VLOOKUP($H251,[1]EDA!$H$6:$BH$470,42,FALSE)</f>
        <v>7</v>
      </c>
      <c r="K251" s="42">
        <f>VLOOKUP($H251,[1]EDA!$H$6:$BH$470,43,FALSE)</f>
        <v>11</v>
      </c>
      <c r="L251" s="42">
        <f>VLOOKUP($H251,[1]EDA!$H$6:$BH$470,44,FALSE)</f>
        <v>8</v>
      </c>
      <c r="M251" s="42">
        <f>VLOOKUP($H251,[1]EDA!$H$6:$BH$470,45,FALSE)</f>
        <v>13</v>
      </c>
      <c r="N251" s="42">
        <f>VLOOKUP($H251,[1]EDA!$H$6:$BH$470,46,FALSE)</f>
        <v>14</v>
      </c>
      <c r="O251" s="42">
        <f>VLOOKUP($H251,[1]EDA!$H$6:$BH$470,47,FALSE)</f>
        <v>4</v>
      </c>
      <c r="P251" s="42">
        <f>VLOOKUP($H251,[1]EDA!$H$6:$BH$470,48,FALSE)</f>
        <v>11</v>
      </c>
      <c r="Q251" s="42">
        <f>VLOOKUP($H251,[1]EDA!$H$6:$BH$470,49,FALSE)</f>
        <v>7</v>
      </c>
      <c r="R251" s="42">
        <f>VLOOKUP($H251,[1]EDA!$H$6:$BH$470,50,FALSE)</f>
        <v>13</v>
      </c>
      <c r="S251" s="42">
        <f>VLOOKUP($H251,[1]EDA!$H$6:$BH$470,51,FALSE)</f>
        <v>0</v>
      </c>
      <c r="T251" s="42">
        <f>VLOOKUP($H251,[1]EDA!$H$6:$BH$470,52,FALSE)</f>
        <v>0</v>
      </c>
      <c r="U251" s="42">
        <f>VLOOKUP($H251,[1]EDA!$H$6:$BH$470,53,FALSE)</f>
        <v>0</v>
      </c>
      <c r="V251" s="13"/>
      <c r="W251" s="13">
        <f t="shared" si="28"/>
        <v>88</v>
      </c>
      <c r="X251" s="20">
        <f t="shared" si="29"/>
        <v>0</v>
      </c>
      <c r="Y251" s="42">
        <f>VLOOKUP($H251,[2]EDA!$H$6:$AU$474,29,FALSE)</f>
        <v>0</v>
      </c>
      <c r="Z251" s="42">
        <f>VLOOKUP($H251,[2]EDA!$H$6:$AU$474,30,FALSE)</f>
        <v>0</v>
      </c>
      <c r="AA251" s="42">
        <f>VLOOKUP($H251,[2]EDA!$H$6:$AU$474,31,FALSE)</f>
        <v>0</v>
      </c>
      <c r="AB251" s="42">
        <f>VLOOKUP($H251,[2]EDA!$H$6:$AU$474,32,FALSE)</f>
        <v>0</v>
      </c>
      <c r="AC251" s="42">
        <f>VLOOKUP($H251,[2]EDA!$H$6:$AU$474,33,FALSE)</f>
        <v>0</v>
      </c>
      <c r="AD251" s="42">
        <f>VLOOKUP($H251,[2]EDA!$H$6:$AU$474,34,FALSE)</f>
        <v>0</v>
      </c>
      <c r="AE251" s="42">
        <f>VLOOKUP($H251,[2]EDA!$H$6:$AU$474,35,FALSE)</f>
        <v>0</v>
      </c>
      <c r="AF251" s="42">
        <f>VLOOKUP($H251,[2]EDA!$H$6:$AU$474,36,FALSE)</f>
        <v>0</v>
      </c>
      <c r="AG251" s="42">
        <f>VLOOKUP($H251,[2]EDA!$H$6:$AU$474,37,FALSE)</f>
        <v>0</v>
      </c>
      <c r="AH251" s="42">
        <f>VLOOKUP($H251,[2]EDA!$H$6:$AU$474,38,FALSE)</f>
        <v>0</v>
      </c>
      <c r="AI251" s="42">
        <f>VLOOKUP($H251,[2]EDA!$H$6:$AU$474,39,FALSE)</f>
        <v>0</v>
      </c>
      <c r="AJ251" s="42">
        <f>VLOOKUP($H251,[2]EDA!$H$6:$AU$474,40,FALSE)</f>
        <v>0</v>
      </c>
      <c r="AK251" s="23"/>
      <c r="AL251" s="45">
        <f t="shared" si="30"/>
        <v>0</v>
      </c>
      <c r="AM251" s="20">
        <f t="shared" si="31"/>
        <v>0</v>
      </c>
      <c r="AN251" s="42">
        <f>VLOOKUP($H251,[3]IRA!$H$6:$BH$470,42,FALSE)</f>
        <v>0</v>
      </c>
      <c r="AO251" s="42">
        <f>VLOOKUP($H251,[3]IRA!$H$6:$BH$470,43,FALSE)</f>
        <v>0</v>
      </c>
      <c r="AP251" s="42">
        <f>VLOOKUP($H251,[3]IRA!$H$6:$BH$470,44,FALSE)</f>
        <v>0</v>
      </c>
      <c r="AQ251" s="42">
        <f>VLOOKUP($H251,[3]IRA!$H$6:$BH$470,45,FALSE)</f>
        <v>0</v>
      </c>
      <c r="AR251" s="42">
        <f>VLOOKUP($H251,[3]IRA!$H$6:$BH$470,46,FALSE)</f>
        <v>0</v>
      </c>
      <c r="AS251" s="42">
        <f>VLOOKUP($H251,[3]IRA!$H$6:$BH$470,47,FALSE)</f>
        <v>0</v>
      </c>
      <c r="AT251" s="42">
        <f>VLOOKUP($H251,[3]IRA!$H$6:$BH$470,48,FALSE)</f>
        <v>0</v>
      </c>
      <c r="AU251" s="42">
        <f>VLOOKUP($H251,[3]IRA!$H$6:$BH$470,49,FALSE)</f>
        <v>0</v>
      </c>
      <c r="AV251" s="42">
        <f>VLOOKUP($H251,[3]IRA!$H$6:$BH$470,50,FALSE)</f>
        <v>0</v>
      </c>
      <c r="AW251" s="42">
        <f>VLOOKUP($H251,[3]IRA!$H$6:$BH$470,51,FALSE)</f>
        <v>0</v>
      </c>
      <c r="AX251" s="42">
        <f>VLOOKUP($H251,[3]IRA!$H$6:$BH$470,52,FALSE)</f>
        <v>0</v>
      </c>
      <c r="AY251" s="42">
        <f>VLOOKUP($H251,[3]IRA!$H$6:$BH$470,53,FALSE)</f>
        <v>0</v>
      </c>
      <c r="AZ251" s="23"/>
      <c r="BA251" s="23">
        <f t="shared" si="32"/>
        <v>0</v>
      </c>
      <c r="BB251" s="20">
        <f t="shared" si="33"/>
        <v>0</v>
      </c>
      <c r="BC251" s="42">
        <f>VLOOKUP($H251,[4]IRA!$H$7:$CH$471,68,FALSE)</f>
        <v>13</v>
      </c>
      <c r="BD251" s="42">
        <f>VLOOKUP($H251,[4]IRA!$H$7:$CH$471,69,FALSE)</f>
        <v>22</v>
      </c>
      <c r="BE251" s="42">
        <f>VLOOKUP($H251,[4]IRA!$H$7:$CH$471,70,FALSE)</f>
        <v>23</v>
      </c>
      <c r="BF251" s="42">
        <f>VLOOKUP($H251,[4]IRA!$H$7:$CH$471,71,FALSE)</f>
        <v>25</v>
      </c>
      <c r="BG251" s="42">
        <f>VLOOKUP($H251,[4]IRA!$H$7:$CH$471,72,FALSE)</f>
        <v>18</v>
      </c>
      <c r="BH251" s="42">
        <f>VLOOKUP($H251,[4]IRA!$H$7:$CH$471,73,FALSE)</f>
        <v>1</v>
      </c>
      <c r="BI251" s="42">
        <f>VLOOKUP($H251,[4]IRA!$H$7:$CH$471,74,FALSE)</f>
        <v>18</v>
      </c>
      <c r="BJ251" s="42">
        <f>VLOOKUP($H251,[4]IRA!$H$7:$CH$471,75,FALSE)</f>
        <v>6</v>
      </c>
      <c r="BK251" s="42">
        <f>VLOOKUP($H251,[4]IRA!$H$7:$CH$471,76,FALSE)</f>
        <v>13</v>
      </c>
      <c r="BL251" s="42">
        <f>VLOOKUP($H251,[4]IRA!$H$7:$CH$471,77,FALSE)</f>
        <v>0</v>
      </c>
      <c r="BM251" s="42">
        <f>VLOOKUP($H251,[4]IRA!$H$7:$CH$471,78,FALSE)</f>
        <v>0</v>
      </c>
      <c r="BN251" s="42">
        <f>VLOOKUP($H251,[4]IRA!$H$7:$CH$471,79,FALSE)</f>
        <v>0</v>
      </c>
      <c r="BO251" s="13"/>
      <c r="BP251" s="13">
        <f t="shared" si="34"/>
        <v>139</v>
      </c>
      <c r="BQ251" s="20">
        <f t="shared" si="35"/>
        <v>0</v>
      </c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  <c r="CT251" s="99"/>
      <c r="CU251" s="99"/>
      <c r="CV251" s="99"/>
      <c r="CW251" s="99"/>
      <c r="CX251" s="99"/>
      <c r="CY251" s="99"/>
      <c r="CZ251" s="99"/>
      <c r="DA251" s="99"/>
      <c r="DB251" s="99"/>
      <c r="DC251" s="99"/>
      <c r="DD251" s="99"/>
      <c r="DE251" s="99"/>
      <c r="DF251" s="99"/>
      <c r="DG251" s="99"/>
      <c r="DH251" s="99"/>
      <c r="DI251" s="99"/>
      <c r="DJ251" s="99"/>
      <c r="DK251" s="99"/>
      <c r="DL251" s="99"/>
      <c r="DM251" s="99"/>
      <c r="DN251" s="99"/>
    </row>
    <row r="252" spans="1:118" s="100" customFormat="1" ht="10.199999999999999" x14ac:dyDescent="0.2">
      <c r="A252" s="17" t="s">
        <v>636</v>
      </c>
      <c r="B252" s="17" t="s">
        <v>160</v>
      </c>
      <c r="C252" s="42">
        <v>404</v>
      </c>
      <c r="D252" s="16" t="s">
        <v>844</v>
      </c>
      <c r="E252" s="16" t="s">
        <v>636</v>
      </c>
      <c r="F252" s="17" t="s">
        <v>160</v>
      </c>
      <c r="G252" s="17" t="s">
        <v>824</v>
      </c>
      <c r="H252" s="17">
        <v>252</v>
      </c>
      <c r="I252" s="17" t="s">
        <v>164</v>
      </c>
      <c r="J252" s="43">
        <f>VLOOKUP($H252,[1]EDA!$H$6:$BH$470,42,FALSE)</f>
        <v>9</v>
      </c>
      <c r="K252" s="42">
        <f>VLOOKUP($H252,[1]EDA!$H$6:$BH$470,43,FALSE)</f>
        <v>6</v>
      </c>
      <c r="L252" s="42">
        <f>VLOOKUP($H252,[1]EDA!$H$6:$BH$470,44,FALSE)</f>
        <v>3</v>
      </c>
      <c r="M252" s="42">
        <f>VLOOKUP($H252,[1]EDA!$H$6:$BH$470,45,FALSE)</f>
        <v>8</v>
      </c>
      <c r="N252" s="42">
        <f>VLOOKUP($H252,[1]EDA!$H$6:$BH$470,46,FALSE)</f>
        <v>7</v>
      </c>
      <c r="O252" s="42">
        <f>VLOOKUP($H252,[1]EDA!$H$6:$BH$470,47,FALSE)</f>
        <v>3</v>
      </c>
      <c r="P252" s="42">
        <f>VLOOKUP($H252,[1]EDA!$H$6:$BH$470,48,FALSE)</f>
        <v>13</v>
      </c>
      <c r="Q252" s="42">
        <f>VLOOKUP($H252,[1]EDA!$H$6:$BH$470,49,FALSE)</f>
        <v>1</v>
      </c>
      <c r="R252" s="42">
        <f>VLOOKUP($H252,[1]EDA!$H$6:$BH$470,50,FALSE)</f>
        <v>9</v>
      </c>
      <c r="S252" s="42">
        <f>VLOOKUP($H252,[1]EDA!$H$6:$BH$470,51,FALSE)</f>
        <v>0</v>
      </c>
      <c r="T252" s="42">
        <f>VLOOKUP($H252,[1]EDA!$H$6:$BH$470,52,FALSE)</f>
        <v>0</v>
      </c>
      <c r="U252" s="42">
        <f>VLOOKUP($H252,[1]EDA!$H$6:$BH$470,53,FALSE)</f>
        <v>0</v>
      </c>
      <c r="V252" s="13"/>
      <c r="W252" s="13">
        <f t="shared" si="28"/>
        <v>59</v>
      </c>
      <c r="X252" s="20">
        <f t="shared" si="29"/>
        <v>0</v>
      </c>
      <c r="Y252" s="42">
        <f>VLOOKUP($H252,[2]EDA!$H$6:$AU$474,29,FALSE)</f>
        <v>0</v>
      </c>
      <c r="Z252" s="42">
        <f>VLOOKUP($H252,[2]EDA!$H$6:$AU$474,30,FALSE)</f>
        <v>0</v>
      </c>
      <c r="AA252" s="42">
        <f>VLOOKUP($H252,[2]EDA!$H$6:$AU$474,31,FALSE)</f>
        <v>0</v>
      </c>
      <c r="AB252" s="42">
        <f>VLOOKUP($H252,[2]EDA!$H$6:$AU$474,32,FALSE)</f>
        <v>0</v>
      </c>
      <c r="AC252" s="42">
        <f>VLOOKUP($H252,[2]EDA!$H$6:$AU$474,33,FALSE)</f>
        <v>0</v>
      </c>
      <c r="AD252" s="42">
        <f>VLOOKUP($H252,[2]EDA!$H$6:$AU$474,34,FALSE)</f>
        <v>0</v>
      </c>
      <c r="AE252" s="42">
        <f>VLOOKUP($H252,[2]EDA!$H$6:$AU$474,35,FALSE)</f>
        <v>0</v>
      </c>
      <c r="AF252" s="42">
        <f>VLOOKUP($H252,[2]EDA!$H$6:$AU$474,36,FALSE)</f>
        <v>0</v>
      </c>
      <c r="AG252" s="42">
        <f>VLOOKUP($H252,[2]EDA!$H$6:$AU$474,37,FALSE)</f>
        <v>0</v>
      </c>
      <c r="AH252" s="42">
        <f>VLOOKUP($H252,[2]EDA!$H$6:$AU$474,38,FALSE)</f>
        <v>0</v>
      </c>
      <c r="AI252" s="42">
        <f>VLOOKUP($H252,[2]EDA!$H$6:$AU$474,39,FALSE)</f>
        <v>0</v>
      </c>
      <c r="AJ252" s="42">
        <f>VLOOKUP($H252,[2]EDA!$H$6:$AU$474,40,FALSE)</f>
        <v>0</v>
      </c>
      <c r="AK252" s="23"/>
      <c r="AL252" s="45">
        <f t="shared" si="30"/>
        <v>0</v>
      </c>
      <c r="AM252" s="20">
        <f t="shared" si="31"/>
        <v>0</v>
      </c>
      <c r="AN252" s="42">
        <f>VLOOKUP($H252,[3]IRA!$H$6:$BH$470,42,FALSE)</f>
        <v>0</v>
      </c>
      <c r="AO252" s="42">
        <f>VLOOKUP($H252,[3]IRA!$H$6:$BH$470,43,FALSE)</f>
        <v>0</v>
      </c>
      <c r="AP252" s="42">
        <f>VLOOKUP($H252,[3]IRA!$H$6:$BH$470,44,FALSE)</f>
        <v>0</v>
      </c>
      <c r="AQ252" s="42">
        <f>VLOOKUP($H252,[3]IRA!$H$6:$BH$470,45,FALSE)</f>
        <v>0</v>
      </c>
      <c r="AR252" s="42">
        <f>VLOOKUP($H252,[3]IRA!$H$6:$BH$470,46,FALSE)</f>
        <v>0</v>
      </c>
      <c r="AS252" s="42">
        <f>VLOOKUP($H252,[3]IRA!$H$6:$BH$470,47,FALSE)</f>
        <v>0</v>
      </c>
      <c r="AT252" s="42">
        <f>VLOOKUP($H252,[3]IRA!$H$6:$BH$470,48,FALSE)</f>
        <v>0</v>
      </c>
      <c r="AU252" s="42">
        <f>VLOOKUP($H252,[3]IRA!$H$6:$BH$470,49,FALSE)</f>
        <v>0</v>
      </c>
      <c r="AV252" s="42">
        <f>VLOOKUP($H252,[3]IRA!$H$6:$BH$470,50,FALSE)</f>
        <v>0</v>
      </c>
      <c r="AW252" s="42">
        <f>VLOOKUP($H252,[3]IRA!$H$6:$BH$470,51,FALSE)</f>
        <v>0</v>
      </c>
      <c r="AX252" s="42">
        <f>VLOOKUP($H252,[3]IRA!$H$6:$BH$470,52,FALSE)</f>
        <v>0</v>
      </c>
      <c r="AY252" s="42">
        <f>VLOOKUP($H252,[3]IRA!$H$6:$BH$470,53,FALSE)</f>
        <v>0</v>
      </c>
      <c r="AZ252" s="23"/>
      <c r="BA252" s="23">
        <f t="shared" si="32"/>
        <v>0</v>
      </c>
      <c r="BB252" s="20">
        <f t="shared" si="33"/>
        <v>0</v>
      </c>
      <c r="BC252" s="42">
        <f>VLOOKUP($H252,[4]IRA!$H$7:$CH$471,68,FALSE)</f>
        <v>17</v>
      </c>
      <c r="BD252" s="42">
        <f>VLOOKUP($H252,[4]IRA!$H$7:$CH$471,69,FALSE)</f>
        <v>24</v>
      </c>
      <c r="BE252" s="42">
        <f>VLOOKUP($H252,[4]IRA!$H$7:$CH$471,70,FALSE)</f>
        <v>27</v>
      </c>
      <c r="BF252" s="42">
        <f>VLOOKUP($H252,[4]IRA!$H$7:$CH$471,71,FALSE)</f>
        <v>50</v>
      </c>
      <c r="BG252" s="42">
        <f>VLOOKUP($H252,[4]IRA!$H$7:$CH$471,72,FALSE)</f>
        <v>32</v>
      </c>
      <c r="BH252" s="42">
        <f>VLOOKUP($H252,[4]IRA!$H$7:$CH$471,73,FALSE)</f>
        <v>16</v>
      </c>
      <c r="BI252" s="42">
        <f>VLOOKUP($H252,[4]IRA!$H$7:$CH$471,74,FALSE)</f>
        <v>15</v>
      </c>
      <c r="BJ252" s="42">
        <f>VLOOKUP($H252,[4]IRA!$H$7:$CH$471,75,FALSE)</f>
        <v>8</v>
      </c>
      <c r="BK252" s="42">
        <f>VLOOKUP($H252,[4]IRA!$H$7:$CH$471,76,FALSE)</f>
        <v>71</v>
      </c>
      <c r="BL252" s="42">
        <f>VLOOKUP($H252,[4]IRA!$H$7:$CH$471,77,FALSE)</f>
        <v>0</v>
      </c>
      <c r="BM252" s="42">
        <f>VLOOKUP($H252,[4]IRA!$H$7:$CH$471,78,FALSE)</f>
        <v>0</v>
      </c>
      <c r="BN252" s="42">
        <f>VLOOKUP($H252,[4]IRA!$H$7:$CH$471,79,FALSE)</f>
        <v>0</v>
      </c>
      <c r="BO252" s="13"/>
      <c r="BP252" s="13">
        <f t="shared" si="34"/>
        <v>260</v>
      </c>
      <c r="BQ252" s="20">
        <f t="shared" si="35"/>
        <v>0</v>
      </c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  <c r="CT252" s="99"/>
      <c r="CU252" s="99"/>
      <c r="CV252" s="99"/>
      <c r="CW252" s="99"/>
      <c r="CX252" s="99"/>
      <c r="CY252" s="99"/>
      <c r="CZ252" s="99"/>
      <c r="DA252" s="99"/>
      <c r="DB252" s="99"/>
      <c r="DC252" s="99"/>
      <c r="DD252" s="99"/>
      <c r="DE252" s="99"/>
      <c r="DF252" s="99"/>
      <c r="DG252" s="99"/>
      <c r="DH252" s="99"/>
      <c r="DI252" s="99"/>
      <c r="DJ252" s="99"/>
      <c r="DK252" s="99"/>
      <c r="DL252" s="99"/>
      <c r="DM252" s="99"/>
      <c r="DN252" s="99"/>
    </row>
    <row r="253" spans="1:118" s="100" customFormat="1" ht="10.199999999999999" x14ac:dyDescent="0.2">
      <c r="A253" s="17" t="s">
        <v>636</v>
      </c>
      <c r="B253" s="17" t="s">
        <v>160</v>
      </c>
      <c r="C253" s="42">
        <v>404</v>
      </c>
      <c r="D253" s="16" t="s">
        <v>844</v>
      </c>
      <c r="E253" s="16" t="s">
        <v>636</v>
      </c>
      <c r="F253" s="17" t="s">
        <v>160</v>
      </c>
      <c r="G253" s="17" t="s">
        <v>824</v>
      </c>
      <c r="H253" s="17">
        <v>253</v>
      </c>
      <c r="I253" s="17" t="s">
        <v>167</v>
      </c>
      <c r="J253" s="43">
        <f>VLOOKUP($H253,[1]EDA!$H$6:$BH$470,42,FALSE)</f>
        <v>1</v>
      </c>
      <c r="K253" s="42">
        <f>VLOOKUP($H253,[1]EDA!$H$6:$BH$470,43,FALSE)</f>
        <v>0</v>
      </c>
      <c r="L253" s="42">
        <f>VLOOKUP($H253,[1]EDA!$H$6:$BH$470,44,FALSE)</f>
        <v>1</v>
      </c>
      <c r="M253" s="42">
        <f>VLOOKUP($H253,[1]EDA!$H$6:$BH$470,45,FALSE)</f>
        <v>1</v>
      </c>
      <c r="N253" s="42">
        <f>VLOOKUP($H253,[1]EDA!$H$6:$BH$470,46,FALSE)</f>
        <v>2</v>
      </c>
      <c r="O253" s="42">
        <f>VLOOKUP($H253,[1]EDA!$H$6:$BH$470,47,FALSE)</f>
        <v>2</v>
      </c>
      <c r="P253" s="42">
        <f>VLOOKUP($H253,[1]EDA!$H$6:$BH$470,48,FALSE)</f>
        <v>1</v>
      </c>
      <c r="Q253" s="42">
        <f>VLOOKUP($H253,[1]EDA!$H$6:$BH$470,49,FALSE)</f>
        <v>2</v>
      </c>
      <c r="R253" s="42">
        <f>VLOOKUP($H253,[1]EDA!$H$6:$BH$470,50,FALSE)</f>
        <v>0</v>
      </c>
      <c r="S253" s="42">
        <f>VLOOKUP($H253,[1]EDA!$H$6:$BH$470,51,FALSE)</f>
        <v>0</v>
      </c>
      <c r="T253" s="42">
        <f>VLOOKUP($H253,[1]EDA!$H$6:$BH$470,52,FALSE)</f>
        <v>0</v>
      </c>
      <c r="U253" s="42">
        <f>VLOOKUP($H253,[1]EDA!$H$6:$BH$470,53,FALSE)</f>
        <v>0</v>
      </c>
      <c r="V253" s="13"/>
      <c r="W253" s="13">
        <f t="shared" si="28"/>
        <v>10</v>
      </c>
      <c r="X253" s="20">
        <f t="shared" si="29"/>
        <v>0</v>
      </c>
      <c r="Y253" s="42">
        <f>VLOOKUP($H253,[2]EDA!$H$6:$AU$474,29,FALSE)</f>
        <v>0</v>
      </c>
      <c r="Z253" s="42">
        <f>VLOOKUP($H253,[2]EDA!$H$6:$AU$474,30,FALSE)</f>
        <v>0</v>
      </c>
      <c r="AA253" s="42">
        <f>VLOOKUP($H253,[2]EDA!$H$6:$AU$474,31,FALSE)</f>
        <v>0</v>
      </c>
      <c r="AB253" s="42">
        <f>VLOOKUP($H253,[2]EDA!$H$6:$AU$474,32,FALSE)</f>
        <v>0</v>
      </c>
      <c r="AC253" s="42">
        <f>VLOOKUP($H253,[2]EDA!$H$6:$AU$474,33,FALSE)</f>
        <v>0</v>
      </c>
      <c r="AD253" s="42">
        <f>VLOOKUP($H253,[2]EDA!$H$6:$AU$474,34,FALSE)</f>
        <v>0</v>
      </c>
      <c r="AE253" s="42">
        <f>VLOOKUP($H253,[2]EDA!$H$6:$AU$474,35,FALSE)</f>
        <v>0</v>
      </c>
      <c r="AF253" s="42">
        <f>VLOOKUP($H253,[2]EDA!$H$6:$AU$474,36,FALSE)</f>
        <v>0</v>
      </c>
      <c r="AG253" s="42">
        <f>VLOOKUP($H253,[2]EDA!$H$6:$AU$474,37,FALSE)</f>
        <v>0</v>
      </c>
      <c r="AH253" s="42">
        <f>VLOOKUP($H253,[2]EDA!$H$6:$AU$474,38,FALSE)</f>
        <v>0</v>
      </c>
      <c r="AI253" s="42">
        <f>VLOOKUP($H253,[2]EDA!$H$6:$AU$474,39,FALSE)</f>
        <v>0</v>
      </c>
      <c r="AJ253" s="42">
        <f>VLOOKUP($H253,[2]EDA!$H$6:$AU$474,40,FALSE)</f>
        <v>0</v>
      </c>
      <c r="AK253" s="23"/>
      <c r="AL253" s="45">
        <f t="shared" si="30"/>
        <v>0</v>
      </c>
      <c r="AM253" s="20">
        <f t="shared" si="31"/>
        <v>0</v>
      </c>
      <c r="AN253" s="42">
        <f>VLOOKUP($H253,[3]IRA!$H$6:$BH$470,42,FALSE)</f>
        <v>0</v>
      </c>
      <c r="AO253" s="42">
        <f>VLOOKUP($H253,[3]IRA!$H$6:$BH$470,43,FALSE)</f>
        <v>0</v>
      </c>
      <c r="AP253" s="42">
        <f>VLOOKUP($H253,[3]IRA!$H$6:$BH$470,44,FALSE)</f>
        <v>0</v>
      </c>
      <c r="AQ253" s="42">
        <f>VLOOKUP($H253,[3]IRA!$H$6:$BH$470,45,FALSE)</f>
        <v>0</v>
      </c>
      <c r="AR253" s="42">
        <f>VLOOKUP($H253,[3]IRA!$H$6:$BH$470,46,FALSE)</f>
        <v>0</v>
      </c>
      <c r="AS253" s="42">
        <f>VLOOKUP($H253,[3]IRA!$H$6:$BH$470,47,FALSE)</f>
        <v>0</v>
      </c>
      <c r="AT253" s="42">
        <f>VLOOKUP($H253,[3]IRA!$H$6:$BH$470,48,FALSE)</f>
        <v>0</v>
      </c>
      <c r="AU253" s="42">
        <f>VLOOKUP($H253,[3]IRA!$H$6:$BH$470,49,FALSE)</f>
        <v>0</v>
      </c>
      <c r="AV253" s="42">
        <f>VLOOKUP($H253,[3]IRA!$H$6:$BH$470,50,FALSE)</f>
        <v>0</v>
      </c>
      <c r="AW253" s="42">
        <f>VLOOKUP($H253,[3]IRA!$H$6:$BH$470,51,FALSE)</f>
        <v>0</v>
      </c>
      <c r="AX253" s="42">
        <f>VLOOKUP($H253,[3]IRA!$H$6:$BH$470,52,FALSE)</f>
        <v>0</v>
      </c>
      <c r="AY253" s="42">
        <f>VLOOKUP($H253,[3]IRA!$H$6:$BH$470,53,FALSE)</f>
        <v>0</v>
      </c>
      <c r="AZ253" s="23"/>
      <c r="BA253" s="23">
        <f t="shared" si="32"/>
        <v>0</v>
      </c>
      <c r="BB253" s="20">
        <f t="shared" si="33"/>
        <v>0</v>
      </c>
      <c r="BC253" s="42">
        <f>VLOOKUP($H253,[4]IRA!$H$7:$CH$471,68,FALSE)</f>
        <v>6</v>
      </c>
      <c r="BD253" s="42">
        <f>VLOOKUP($H253,[4]IRA!$H$7:$CH$471,69,FALSE)</f>
        <v>0</v>
      </c>
      <c r="BE253" s="42">
        <f>VLOOKUP($H253,[4]IRA!$H$7:$CH$471,70,FALSE)</f>
        <v>4</v>
      </c>
      <c r="BF253" s="42">
        <f>VLOOKUP($H253,[4]IRA!$H$7:$CH$471,71,FALSE)</f>
        <v>0</v>
      </c>
      <c r="BG253" s="42">
        <f>VLOOKUP($H253,[4]IRA!$H$7:$CH$471,72,FALSE)</f>
        <v>11</v>
      </c>
      <c r="BH253" s="42">
        <f>VLOOKUP($H253,[4]IRA!$H$7:$CH$471,73,FALSE)</f>
        <v>0</v>
      </c>
      <c r="BI253" s="42">
        <f>VLOOKUP($H253,[4]IRA!$H$7:$CH$471,74,FALSE)</f>
        <v>0</v>
      </c>
      <c r="BJ253" s="42">
        <f>VLOOKUP($H253,[4]IRA!$H$7:$CH$471,75,FALSE)</f>
        <v>1</v>
      </c>
      <c r="BK253" s="42">
        <f>VLOOKUP($H253,[4]IRA!$H$7:$CH$471,76,FALSE)</f>
        <v>0</v>
      </c>
      <c r="BL253" s="42">
        <f>VLOOKUP($H253,[4]IRA!$H$7:$CH$471,77,FALSE)</f>
        <v>0</v>
      </c>
      <c r="BM253" s="42">
        <f>VLOOKUP($H253,[4]IRA!$H$7:$CH$471,78,FALSE)</f>
        <v>0</v>
      </c>
      <c r="BN253" s="42">
        <f>VLOOKUP($H253,[4]IRA!$H$7:$CH$471,79,FALSE)</f>
        <v>0</v>
      </c>
      <c r="BO253" s="13"/>
      <c r="BP253" s="13">
        <f t="shared" si="34"/>
        <v>22</v>
      </c>
      <c r="BQ253" s="20">
        <f t="shared" si="35"/>
        <v>0</v>
      </c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  <c r="CT253" s="99"/>
      <c r="CU253" s="99"/>
      <c r="CV253" s="99"/>
      <c r="CW253" s="99"/>
      <c r="CX253" s="99"/>
      <c r="CY253" s="99"/>
      <c r="CZ253" s="99"/>
      <c r="DA253" s="99"/>
      <c r="DB253" s="99"/>
      <c r="DC253" s="99"/>
      <c r="DD253" s="99"/>
      <c r="DE253" s="99"/>
      <c r="DF253" s="99"/>
      <c r="DG253" s="99"/>
      <c r="DH253" s="99"/>
      <c r="DI253" s="99"/>
      <c r="DJ253" s="99"/>
      <c r="DK253" s="99"/>
      <c r="DL253" s="99"/>
      <c r="DM253" s="99"/>
      <c r="DN253" s="99"/>
    </row>
    <row r="254" spans="1:118" s="100" customFormat="1" ht="10.199999999999999" x14ac:dyDescent="0.2">
      <c r="A254" s="17" t="s">
        <v>636</v>
      </c>
      <c r="B254" s="17" t="s">
        <v>160</v>
      </c>
      <c r="C254" s="42">
        <v>404</v>
      </c>
      <c r="D254" s="16" t="s">
        <v>844</v>
      </c>
      <c r="E254" s="16" t="s">
        <v>636</v>
      </c>
      <c r="F254" s="17" t="s">
        <v>160</v>
      </c>
      <c r="G254" s="17" t="s">
        <v>824</v>
      </c>
      <c r="H254" s="17">
        <v>254</v>
      </c>
      <c r="I254" s="17" t="s">
        <v>166</v>
      </c>
      <c r="J254" s="43">
        <f>VLOOKUP($H254,[1]EDA!$H$6:$BH$470,42,FALSE)</f>
        <v>1</v>
      </c>
      <c r="K254" s="42">
        <f>VLOOKUP($H254,[1]EDA!$H$6:$BH$470,43,FALSE)</f>
        <v>4</v>
      </c>
      <c r="L254" s="42">
        <f>VLOOKUP($H254,[1]EDA!$H$6:$BH$470,44,FALSE)</f>
        <v>0</v>
      </c>
      <c r="M254" s="42">
        <f>VLOOKUP($H254,[1]EDA!$H$6:$BH$470,45,FALSE)</f>
        <v>4</v>
      </c>
      <c r="N254" s="42">
        <f>VLOOKUP($H254,[1]EDA!$H$6:$BH$470,46,FALSE)</f>
        <v>6</v>
      </c>
      <c r="O254" s="42">
        <f>VLOOKUP($H254,[1]EDA!$H$6:$BH$470,47,FALSE)</f>
        <v>3</v>
      </c>
      <c r="P254" s="42">
        <f>VLOOKUP($H254,[1]EDA!$H$6:$BH$470,48,FALSE)</f>
        <v>2</v>
      </c>
      <c r="Q254" s="42">
        <f>VLOOKUP($H254,[1]EDA!$H$6:$BH$470,49,FALSE)</f>
        <v>4</v>
      </c>
      <c r="R254" s="42">
        <f>VLOOKUP($H254,[1]EDA!$H$6:$BH$470,50,FALSE)</f>
        <v>6</v>
      </c>
      <c r="S254" s="42">
        <f>VLOOKUP($H254,[1]EDA!$H$6:$BH$470,51,FALSE)</f>
        <v>0</v>
      </c>
      <c r="T254" s="42">
        <f>VLOOKUP($H254,[1]EDA!$H$6:$BH$470,52,FALSE)</f>
        <v>0</v>
      </c>
      <c r="U254" s="42">
        <f>VLOOKUP($H254,[1]EDA!$H$6:$BH$470,53,FALSE)</f>
        <v>0</v>
      </c>
      <c r="V254" s="13"/>
      <c r="W254" s="13">
        <f t="shared" si="28"/>
        <v>30</v>
      </c>
      <c r="X254" s="20">
        <f t="shared" si="29"/>
        <v>0</v>
      </c>
      <c r="Y254" s="42">
        <f>VLOOKUP($H254,[2]EDA!$H$6:$AU$474,29,FALSE)</f>
        <v>0</v>
      </c>
      <c r="Z254" s="42">
        <f>VLOOKUP($H254,[2]EDA!$H$6:$AU$474,30,FALSE)</f>
        <v>0</v>
      </c>
      <c r="AA254" s="42">
        <f>VLOOKUP($H254,[2]EDA!$H$6:$AU$474,31,FALSE)</f>
        <v>0</v>
      </c>
      <c r="AB254" s="42">
        <f>VLOOKUP($H254,[2]EDA!$H$6:$AU$474,32,FALSE)</f>
        <v>0</v>
      </c>
      <c r="AC254" s="42">
        <f>VLOOKUP($H254,[2]EDA!$H$6:$AU$474,33,FALSE)</f>
        <v>0</v>
      </c>
      <c r="AD254" s="42">
        <f>VLOOKUP($H254,[2]EDA!$H$6:$AU$474,34,FALSE)</f>
        <v>0</v>
      </c>
      <c r="AE254" s="42">
        <f>VLOOKUP($H254,[2]EDA!$H$6:$AU$474,35,FALSE)</f>
        <v>0</v>
      </c>
      <c r="AF254" s="42">
        <f>VLOOKUP($H254,[2]EDA!$H$6:$AU$474,36,FALSE)</f>
        <v>0</v>
      </c>
      <c r="AG254" s="42">
        <f>VLOOKUP($H254,[2]EDA!$H$6:$AU$474,37,FALSE)</f>
        <v>0</v>
      </c>
      <c r="AH254" s="42">
        <f>VLOOKUP($H254,[2]EDA!$H$6:$AU$474,38,FALSE)</f>
        <v>0</v>
      </c>
      <c r="AI254" s="42">
        <f>VLOOKUP($H254,[2]EDA!$H$6:$AU$474,39,FALSE)</f>
        <v>0</v>
      </c>
      <c r="AJ254" s="42">
        <f>VLOOKUP($H254,[2]EDA!$H$6:$AU$474,40,FALSE)</f>
        <v>0</v>
      </c>
      <c r="AK254" s="23"/>
      <c r="AL254" s="45">
        <f t="shared" si="30"/>
        <v>0</v>
      </c>
      <c r="AM254" s="20">
        <f t="shared" si="31"/>
        <v>0</v>
      </c>
      <c r="AN254" s="42">
        <f>VLOOKUP($H254,[3]IRA!$H$6:$BH$470,42,FALSE)</f>
        <v>0</v>
      </c>
      <c r="AO254" s="42">
        <f>VLOOKUP($H254,[3]IRA!$H$6:$BH$470,43,FALSE)</f>
        <v>0</v>
      </c>
      <c r="AP254" s="42">
        <f>VLOOKUP($H254,[3]IRA!$H$6:$BH$470,44,FALSE)</f>
        <v>0</v>
      </c>
      <c r="AQ254" s="42">
        <f>VLOOKUP($H254,[3]IRA!$H$6:$BH$470,45,FALSE)</f>
        <v>0</v>
      </c>
      <c r="AR254" s="42">
        <f>VLOOKUP($H254,[3]IRA!$H$6:$BH$470,46,FALSE)</f>
        <v>0</v>
      </c>
      <c r="AS254" s="42">
        <f>VLOOKUP($H254,[3]IRA!$H$6:$BH$470,47,FALSE)</f>
        <v>0</v>
      </c>
      <c r="AT254" s="42">
        <f>VLOOKUP($H254,[3]IRA!$H$6:$BH$470,48,FALSE)</f>
        <v>0</v>
      </c>
      <c r="AU254" s="42">
        <f>VLOOKUP($H254,[3]IRA!$H$6:$BH$470,49,FALSE)</f>
        <v>0</v>
      </c>
      <c r="AV254" s="42">
        <f>VLOOKUP($H254,[3]IRA!$H$6:$BH$470,50,FALSE)</f>
        <v>0</v>
      </c>
      <c r="AW254" s="42">
        <f>VLOOKUP($H254,[3]IRA!$H$6:$BH$470,51,FALSE)</f>
        <v>0</v>
      </c>
      <c r="AX254" s="42">
        <f>VLOOKUP($H254,[3]IRA!$H$6:$BH$470,52,FALSE)</f>
        <v>0</v>
      </c>
      <c r="AY254" s="42">
        <f>VLOOKUP($H254,[3]IRA!$H$6:$BH$470,53,FALSE)</f>
        <v>0</v>
      </c>
      <c r="AZ254" s="23"/>
      <c r="BA254" s="23">
        <f t="shared" si="32"/>
        <v>0</v>
      </c>
      <c r="BB254" s="20">
        <f t="shared" si="33"/>
        <v>0</v>
      </c>
      <c r="BC254" s="42">
        <f>VLOOKUP($H254,[4]IRA!$H$7:$CH$471,68,FALSE)</f>
        <v>3</v>
      </c>
      <c r="BD254" s="42">
        <f>VLOOKUP($H254,[4]IRA!$H$7:$CH$471,69,FALSE)</f>
        <v>2</v>
      </c>
      <c r="BE254" s="42">
        <f>VLOOKUP($H254,[4]IRA!$H$7:$CH$471,70,FALSE)</f>
        <v>0</v>
      </c>
      <c r="BF254" s="42">
        <f>VLOOKUP($H254,[4]IRA!$H$7:$CH$471,71,FALSE)</f>
        <v>7</v>
      </c>
      <c r="BG254" s="42">
        <f>VLOOKUP($H254,[4]IRA!$H$7:$CH$471,72,FALSE)</f>
        <v>5</v>
      </c>
      <c r="BH254" s="42">
        <f>VLOOKUP($H254,[4]IRA!$H$7:$CH$471,73,FALSE)</f>
        <v>5</v>
      </c>
      <c r="BI254" s="42">
        <f>VLOOKUP($H254,[4]IRA!$H$7:$CH$471,74,FALSE)</f>
        <v>6</v>
      </c>
      <c r="BJ254" s="42">
        <f>VLOOKUP($H254,[4]IRA!$H$7:$CH$471,75,FALSE)</f>
        <v>6</v>
      </c>
      <c r="BK254" s="42">
        <f>VLOOKUP($H254,[4]IRA!$H$7:$CH$471,76,FALSE)</f>
        <v>2</v>
      </c>
      <c r="BL254" s="42">
        <f>VLOOKUP($H254,[4]IRA!$H$7:$CH$471,77,FALSE)</f>
        <v>0</v>
      </c>
      <c r="BM254" s="42">
        <f>VLOOKUP($H254,[4]IRA!$H$7:$CH$471,78,FALSE)</f>
        <v>0</v>
      </c>
      <c r="BN254" s="42">
        <f>VLOOKUP($H254,[4]IRA!$H$7:$CH$471,79,FALSE)</f>
        <v>0</v>
      </c>
      <c r="BO254" s="13"/>
      <c r="BP254" s="13">
        <f t="shared" si="34"/>
        <v>36</v>
      </c>
      <c r="BQ254" s="20">
        <f t="shared" si="35"/>
        <v>0</v>
      </c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  <c r="CT254" s="99"/>
      <c r="CU254" s="99"/>
      <c r="CV254" s="99"/>
      <c r="CW254" s="99"/>
      <c r="CX254" s="99"/>
      <c r="CY254" s="99"/>
      <c r="CZ254" s="99"/>
      <c r="DA254" s="99"/>
      <c r="DB254" s="99"/>
      <c r="DC254" s="99"/>
      <c r="DD254" s="99"/>
      <c r="DE254" s="99"/>
      <c r="DF254" s="99"/>
      <c r="DG254" s="99"/>
      <c r="DH254" s="99"/>
      <c r="DI254" s="99"/>
      <c r="DJ254" s="99"/>
      <c r="DK254" s="99"/>
      <c r="DL254" s="99"/>
      <c r="DM254" s="99"/>
      <c r="DN254" s="99"/>
    </row>
    <row r="255" spans="1:118" s="100" customFormat="1" ht="10.199999999999999" x14ac:dyDescent="0.2">
      <c r="A255" s="17" t="s">
        <v>636</v>
      </c>
      <c r="B255" s="17" t="s">
        <v>160</v>
      </c>
      <c r="C255" s="42">
        <v>404</v>
      </c>
      <c r="D255" s="16" t="s">
        <v>844</v>
      </c>
      <c r="E255" s="16" t="s">
        <v>636</v>
      </c>
      <c r="F255" s="17" t="s">
        <v>160</v>
      </c>
      <c r="G255" s="17" t="s">
        <v>824</v>
      </c>
      <c r="H255" s="17">
        <v>255</v>
      </c>
      <c r="I255" s="17" t="s">
        <v>168</v>
      </c>
      <c r="J255" s="43">
        <f>VLOOKUP($H255,[1]EDA!$H$6:$BH$470,42,FALSE)</f>
        <v>1</v>
      </c>
      <c r="K255" s="42">
        <f>VLOOKUP($H255,[1]EDA!$H$6:$BH$470,43,FALSE)</f>
        <v>2</v>
      </c>
      <c r="L255" s="42">
        <f>VLOOKUP($H255,[1]EDA!$H$6:$BH$470,44,FALSE)</f>
        <v>1</v>
      </c>
      <c r="M255" s="42">
        <f>VLOOKUP($H255,[1]EDA!$H$6:$BH$470,45,FALSE)</f>
        <v>10</v>
      </c>
      <c r="N255" s="42">
        <f>VLOOKUP($H255,[1]EDA!$H$6:$BH$470,46,FALSE)</f>
        <v>10</v>
      </c>
      <c r="O255" s="42">
        <f>VLOOKUP($H255,[1]EDA!$H$6:$BH$470,47,FALSE)</f>
        <v>4</v>
      </c>
      <c r="P255" s="42">
        <f>VLOOKUP($H255,[1]EDA!$H$6:$BH$470,48,FALSE)</f>
        <v>0</v>
      </c>
      <c r="Q255" s="42">
        <f>VLOOKUP($H255,[1]EDA!$H$6:$BH$470,49,FALSE)</f>
        <v>0</v>
      </c>
      <c r="R255" s="42">
        <f>VLOOKUP($H255,[1]EDA!$H$6:$BH$470,50,FALSE)</f>
        <v>8</v>
      </c>
      <c r="S255" s="42">
        <f>VLOOKUP($H255,[1]EDA!$H$6:$BH$470,51,FALSE)</f>
        <v>2</v>
      </c>
      <c r="T255" s="42">
        <f>VLOOKUP($H255,[1]EDA!$H$6:$BH$470,52,FALSE)</f>
        <v>0</v>
      </c>
      <c r="U255" s="42">
        <f>VLOOKUP($H255,[1]EDA!$H$6:$BH$470,53,FALSE)</f>
        <v>0</v>
      </c>
      <c r="V255" s="13"/>
      <c r="W255" s="13">
        <f t="shared" si="28"/>
        <v>38</v>
      </c>
      <c r="X255" s="20">
        <f t="shared" si="29"/>
        <v>0</v>
      </c>
      <c r="Y255" s="42">
        <f>VLOOKUP($H255,[2]EDA!$H$6:$AU$474,29,FALSE)</f>
        <v>0</v>
      </c>
      <c r="Z255" s="42">
        <f>VLOOKUP($H255,[2]EDA!$H$6:$AU$474,30,FALSE)</f>
        <v>0</v>
      </c>
      <c r="AA255" s="42">
        <f>VLOOKUP($H255,[2]EDA!$H$6:$AU$474,31,FALSE)</f>
        <v>0</v>
      </c>
      <c r="AB255" s="42">
        <f>VLOOKUP($H255,[2]EDA!$H$6:$AU$474,32,FALSE)</f>
        <v>0</v>
      </c>
      <c r="AC255" s="42">
        <f>VLOOKUP($H255,[2]EDA!$H$6:$AU$474,33,FALSE)</f>
        <v>0</v>
      </c>
      <c r="AD255" s="42">
        <f>VLOOKUP($H255,[2]EDA!$H$6:$AU$474,34,FALSE)</f>
        <v>0</v>
      </c>
      <c r="AE255" s="42">
        <f>VLOOKUP($H255,[2]EDA!$H$6:$AU$474,35,FALSE)</f>
        <v>0</v>
      </c>
      <c r="AF255" s="42">
        <f>VLOOKUP($H255,[2]EDA!$H$6:$AU$474,36,FALSE)</f>
        <v>0</v>
      </c>
      <c r="AG255" s="42">
        <f>VLOOKUP($H255,[2]EDA!$H$6:$AU$474,37,FALSE)</f>
        <v>0</v>
      </c>
      <c r="AH255" s="42">
        <f>VLOOKUP($H255,[2]EDA!$H$6:$AU$474,38,FALSE)</f>
        <v>0</v>
      </c>
      <c r="AI255" s="42">
        <f>VLOOKUP($H255,[2]EDA!$H$6:$AU$474,39,FALSE)</f>
        <v>0</v>
      </c>
      <c r="AJ255" s="42">
        <f>VLOOKUP($H255,[2]EDA!$H$6:$AU$474,40,FALSE)</f>
        <v>0</v>
      </c>
      <c r="AK255" s="23"/>
      <c r="AL255" s="45">
        <f t="shared" si="30"/>
        <v>0</v>
      </c>
      <c r="AM255" s="20">
        <f t="shared" si="31"/>
        <v>0</v>
      </c>
      <c r="AN255" s="42">
        <f>VLOOKUP($H255,[3]IRA!$H$6:$BH$470,42,FALSE)</f>
        <v>0</v>
      </c>
      <c r="AO255" s="42">
        <f>VLOOKUP($H255,[3]IRA!$H$6:$BH$470,43,FALSE)</f>
        <v>0</v>
      </c>
      <c r="AP255" s="42">
        <f>VLOOKUP($H255,[3]IRA!$H$6:$BH$470,44,FALSE)</f>
        <v>0</v>
      </c>
      <c r="AQ255" s="42">
        <f>VLOOKUP($H255,[3]IRA!$H$6:$BH$470,45,FALSE)</f>
        <v>0</v>
      </c>
      <c r="AR255" s="42">
        <f>VLOOKUP($H255,[3]IRA!$H$6:$BH$470,46,FALSE)</f>
        <v>0</v>
      </c>
      <c r="AS255" s="42">
        <f>VLOOKUP($H255,[3]IRA!$H$6:$BH$470,47,FALSE)</f>
        <v>0</v>
      </c>
      <c r="AT255" s="42">
        <f>VLOOKUP($H255,[3]IRA!$H$6:$BH$470,48,FALSE)</f>
        <v>1</v>
      </c>
      <c r="AU255" s="42">
        <f>VLOOKUP($H255,[3]IRA!$H$6:$BH$470,49,FALSE)</f>
        <v>0</v>
      </c>
      <c r="AV255" s="42">
        <f>VLOOKUP($H255,[3]IRA!$H$6:$BH$470,50,FALSE)</f>
        <v>0</v>
      </c>
      <c r="AW255" s="42">
        <f>VLOOKUP($H255,[3]IRA!$H$6:$BH$470,51,FALSE)</f>
        <v>0</v>
      </c>
      <c r="AX255" s="42">
        <f>VLOOKUP($H255,[3]IRA!$H$6:$BH$470,52,FALSE)</f>
        <v>0</v>
      </c>
      <c r="AY255" s="42">
        <f>VLOOKUP($H255,[3]IRA!$H$6:$BH$470,53,FALSE)</f>
        <v>0</v>
      </c>
      <c r="AZ255" s="23"/>
      <c r="BA255" s="23">
        <f t="shared" si="32"/>
        <v>1</v>
      </c>
      <c r="BB255" s="20">
        <f t="shared" si="33"/>
        <v>0</v>
      </c>
      <c r="BC255" s="42">
        <f>VLOOKUP($H255,[4]IRA!$H$7:$CH$471,68,FALSE)</f>
        <v>0</v>
      </c>
      <c r="BD255" s="42">
        <f>VLOOKUP($H255,[4]IRA!$H$7:$CH$471,69,FALSE)</f>
        <v>12</v>
      </c>
      <c r="BE255" s="42">
        <f>VLOOKUP($H255,[4]IRA!$H$7:$CH$471,70,FALSE)</f>
        <v>0</v>
      </c>
      <c r="BF255" s="42">
        <f>VLOOKUP($H255,[4]IRA!$H$7:$CH$471,71,FALSE)</f>
        <v>11</v>
      </c>
      <c r="BG255" s="42">
        <f>VLOOKUP($H255,[4]IRA!$H$7:$CH$471,72,FALSE)</f>
        <v>10</v>
      </c>
      <c r="BH255" s="42">
        <f>VLOOKUP($H255,[4]IRA!$H$7:$CH$471,73,FALSE)</f>
        <v>9</v>
      </c>
      <c r="BI255" s="42">
        <f>VLOOKUP($H255,[4]IRA!$H$7:$CH$471,74,FALSE)</f>
        <v>2</v>
      </c>
      <c r="BJ255" s="42">
        <f>VLOOKUP($H255,[4]IRA!$H$7:$CH$471,75,FALSE)</f>
        <v>0</v>
      </c>
      <c r="BK255" s="42">
        <f>VLOOKUP($H255,[4]IRA!$H$7:$CH$471,76,FALSE)</f>
        <v>3</v>
      </c>
      <c r="BL255" s="42">
        <f>VLOOKUP($H255,[4]IRA!$H$7:$CH$471,77,FALSE)</f>
        <v>0</v>
      </c>
      <c r="BM255" s="42">
        <f>VLOOKUP($H255,[4]IRA!$H$7:$CH$471,78,FALSE)</f>
        <v>0</v>
      </c>
      <c r="BN255" s="42">
        <f>VLOOKUP($H255,[4]IRA!$H$7:$CH$471,79,FALSE)</f>
        <v>0</v>
      </c>
      <c r="BO255" s="13"/>
      <c r="BP255" s="13">
        <f t="shared" si="34"/>
        <v>47</v>
      </c>
      <c r="BQ255" s="20">
        <f t="shared" si="35"/>
        <v>0</v>
      </c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  <c r="CT255" s="99"/>
      <c r="CU255" s="99"/>
      <c r="CV255" s="99"/>
      <c r="CW255" s="99"/>
      <c r="CX255" s="99"/>
      <c r="CY255" s="99"/>
      <c r="CZ255" s="99"/>
      <c r="DA255" s="99"/>
      <c r="DB255" s="99"/>
      <c r="DC255" s="99"/>
      <c r="DD255" s="99"/>
      <c r="DE255" s="99"/>
      <c r="DF255" s="99"/>
      <c r="DG255" s="99"/>
      <c r="DH255" s="99"/>
      <c r="DI255" s="99"/>
      <c r="DJ255" s="99"/>
      <c r="DK255" s="99"/>
      <c r="DL255" s="99"/>
      <c r="DM255" s="99"/>
      <c r="DN255" s="99"/>
    </row>
    <row r="256" spans="1:118" s="100" customFormat="1" ht="10.199999999999999" x14ac:dyDescent="0.2">
      <c r="A256" s="17" t="s">
        <v>636</v>
      </c>
      <c r="B256" s="17" t="s">
        <v>160</v>
      </c>
      <c r="C256" s="42">
        <v>404</v>
      </c>
      <c r="D256" s="16" t="s">
        <v>844</v>
      </c>
      <c r="E256" s="16" t="s">
        <v>636</v>
      </c>
      <c r="F256" s="17" t="s">
        <v>160</v>
      </c>
      <c r="G256" s="17" t="s">
        <v>824</v>
      </c>
      <c r="H256" s="17">
        <v>256</v>
      </c>
      <c r="I256" s="17" t="s">
        <v>169</v>
      </c>
      <c r="J256" s="43">
        <f>VLOOKUP($H256,[1]EDA!$H$6:$BH$470,42,FALSE)</f>
        <v>10</v>
      </c>
      <c r="K256" s="42">
        <f>VLOOKUP($H256,[1]EDA!$H$6:$BH$470,43,FALSE)</f>
        <v>9</v>
      </c>
      <c r="L256" s="42">
        <f>VLOOKUP($H256,[1]EDA!$H$6:$BH$470,44,FALSE)</f>
        <v>6</v>
      </c>
      <c r="M256" s="42">
        <f>VLOOKUP($H256,[1]EDA!$H$6:$BH$470,45,FALSE)</f>
        <v>0</v>
      </c>
      <c r="N256" s="42">
        <f>VLOOKUP($H256,[1]EDA!$H$6:$BH$470,46,FALSE)</f>
        <v>8</v>
      </c>
      <c r="O256" s="42">
        <f>VLOOKUP($H256,[1]EDA!$H$6:$BH$470,47,FALSE)</f>
        <v>6</v>
      </c>
      <c r="P256" s="42">
        <f>VLOOKUP($H256,[1]EDA!$H$6:$BH$470,48,FALSE)</f>
        <v>8</v>
      </c>
      <c r="Q256" s="42">
        <f>VLOOKUP($H256,[1]EDA!$H$6:$BH$470,49,FALSE)</f>
        <v>11</v>
      </c>
      <c r="R256" s="42">
        <f>VLOOKUP($H256,[1]EDA!$H$6:$BH$470,50,FALSE)</f>
        <v>7</v>
      </c>
      <c r="S256" s="42">
        <f>VLOOKUP($H256,[1]EDA!$H$6:$BH$470,51,FALSE)</f>
        <v>0</v>
      </c>
      <c r="T256" s="42">
        <f>VLOOKUP($H256,[1]EDA!$H$6:$BH$470,52,FALSE)</f>
        <v>0</v>
      </c>
      <c r="U256" s="42">
        <f>VLOOKUP($H256,[1]EDA!$H$6:$BH$470,53,FALSE)</f>
        <v>0</v>
      </c>
      <c r="V256" s="13"/>
      <c r="W256" s="13">
        <f t="shared" si="28"/>
        <v>65</v>
      </c>
      <c r="X256" s="20">
        <f t="shared" si="29"/>
        <v>0</v>
      </c>
      <c r="Y256" s="42">
        <f>VLOOKUP($H256,[2]EDA!$H$6:$AU$474,29,FALSE)</f>
        <v>0</v>
      </c>
      <c r="Z256" s="42">
        <f>VLOOKUP($H256,[2]EDA!$H$6:$AU$474,30,FALSE)</f>
        <v>0</v>
      </c>
      <c r="AA256" s="42">
        <f>VLOOKUP($H256,[2]EDA!$H$6:$AU$474,31,FALSE)</f>
        <v>0</v>
      </c>
      <c r="AB256" s="42">
        <f>VLOOKUP($H256,[2]EDA!$H$6:$AU$474,32,FALSE)</f>
        <v>0</v>
      </c>
      <c r="AC256" s="42">
        <f>VLOOKUP($H256,[2]EDA!$H$6:$AU$474,33,FALSE)</f>
        <v>0</v>
      </c>
      <c r="AD256" s="42">
        <f>VLOOKUP($H256,[2]EDA!$H$6:$AU$474,34,FALSE)</f>
        <v>0</v>
      </c>
      <c r="AE256" s="42">
        <f>VLOOKUP($H256,[2]EDA!$H$6:$AU$474,35,FALSE)</f>
        <v>0</v>
      </c>
      <c r="AF256" s="42">
        <f>VLOOKUP($H256,[2]EDA!$H$6:$AU$474,36,FALSE)</f>
        <v>0</v>
      </c>
      <c r="AG256" s="42">
        <f>VLOOKUP($H256,[2]EDA!$H$6:$AU$474,37,FALSE)</f>
        <v>0</v>
      </c>
      <c r="AH256" s="42">
        <f>VLOOKUP($H256,[2]EDA!$H$6:$AU$474,38,FALSE)</f>
        <v>0</v>
      </c>
      <c r="AI256" s="42">
        <f>VLOOKUP($H256,[2]EDA!$H$6:$AU$474,39,FALSE)</f>
        <v>0</v>
      </c>
      <c r="AJ256" s="42">
        <f>VLOOKUP($H256,[2]EDA!$H$6:$AU$474,40,FALSE)</f>
        <v>0</v>
      </c>
      <c r="AK256" s="23"/>
      <c r="AL256" s="45">
        <f t="shared" si="30"/>
        <v>0</v>
      </c>
      <c r="AM256" s="20">
        <f t="shared" si="31"/>
        <v>0</v>
      </c>
      <c r="AN256" s="42">
        <f>VLOOKUP($H256,[3]IRA!$H$6:$BH$470,42,FALSE)</f>
        <v>3</v>
      </c>
      <c r="AO256" s="42">
        <f>VLOOKUP($H256,[3]IRA!$H$6:$BH$470,43,FALSE)</f>
        <v>0</v>
      </c>
      <c r="AP256" s="42">
        <f>VLOOKUP($H256,[3]IRA!$H$6:$BH$470,44,FALSE)</f>
        <v>0</v>
      </c>
      <c r="AQ256" s="42">
        <f>VLOOKUP($H256,[3]IRA!$H$6:$BH$470,45,FALSE)</f>
        <v>0</v>
      </c>
      <c r="AR256" s="42">
        <f>VLOOKUP($H256,[3]IRA!$H$6:$BH$470,46,FALSE)</f>
        <v>0</v>
      </c>
      <c r="AS256" s="42">
        <f>VLOOKUP($H256,[3]IRA!$H$6:$BH$470,47,FALSE)</f>
        <v>0</v>
      </c>
      <c r="AT256" s="42">
        <f>VLOOKUP($H256,[3]IRA!$H$6:$BH$470,48,FALSE)</f>
        <v>0</v>
      </c>
      <c r="AU256" s="42">
        <f>VLOOKUP($H256,[3]IRA!$H$6:$BH$470,49,FALSE)</f>
        <v>0</v>
      </c>
      <c r="AV256" s="42">
        <f>VLOOKUP($H256,[3]IRA!$H$6:$BH$470,50,FALSE)</f>
        <v>0</v>
      </c>
      <c r="AW256" s="42">
        <f>VLOOKUP($H256,[3]IRA!$H$6:$BH$470,51,FALSE)</f>
        <v>0</v>
      </c>
      <c r="AX256" s="42">
        <f>VLOOKUP($H256,[3]IRA!$H$6:$BH$470,52,FALSE)</f>
        <v>0</v>
      </c>
      <c r="AY256" s="42">
        <f>VLOOKUP($H256,[3]IRA!$H$6:$BH$470,53,FALSE)</f>
        <v>0</v>
      </c>
      <c r="AZ256" s="23"/>
      <c r="BA256" s="23">
        <f t="shared" si="32"/>
        <v>3</v>
      </c>
      <c r="BB256" s="20">
        <f t="shared" si="33"/>
        <v>0</v>
      </c>
      <c r="BC256" s="42">
        <f>VLOOKUP($H256,[4]IRA!$H$7:$CH$471,68,FALSE)</f>
        <v>14</v>
      </c>
      <c r="BD256" s="42">
        <f>VLOOKUP($H256,[4]IRA!$H$7:$CH$471,69,FALSE)</f>
        <v>18</v>
      </c>
      <c r="BE256" s="42">
        <f>VLOOKUP($H256,[4]IRA!$H$7:$CH$471,70,FALSE)</f>
        <v>13</v>
      </c>
      <c r="BF256" s="42">
        <f>VLOOKUP($H256,[4]IRA!$H$7:$CH$471,71,FALSE)</f>
        <v>3</v>
      </c>
      <c r="BG256" s="42">
        <f>VLOOKUP($H256,[4]IRA!$H$7:$CH$471,72,FALSE)</f>
        <v>18</v>
      </c>
      <c r="BH256" s="42">
        <f>VLOOKUP($H256,[4]IRA!$H$7:$CH$471,73,FALSE)</f>
        <v>13</v>
      </c>
      <c r="BI256" s="42">
        <f>VLOOKUP($H256,[4]IRA!$H$7:$CH$471,74,FALSE)</f>
        <v>15</v>
      </c>
      <c r="BJ256" s="42">
        <f>VLOOKUP($H256,[4]IRA!$H$7:$CH$471,75,FALSE)</f>
        <v>14</v>
      </c>
      <c r="BK256" s="42">
        <f>VLOOKUP($H256,[4]IRA!$H$7:$CH$471,76,FALSE)</f>
        <v>10</v>
      </c>
      <c r="BL256" s="42">
        <f>VLOOKUP($H256,[4]IRA!$H$7:$CH$471,77,FALSE)</f>
        <v>0</v>
      </c>
      <c r="BM256" s="42">
        <f>VLOOKUP($H256,[4]IRA!$H$7:$CH$471,78,FALSE)</f>
        <v>0</v>
      </c>
      <c r="BN256" s="42">
        <f>VLOOKUP($H256,[4]IRA!$H$7:$CH$471,79,FALSE)</f>
        <v>0</v>
      </c>
      <c r="BO256" s="13"/>
      <c r="BP256" s="13">
        <f t="shared" si="34"/>
        <v>118</v>
      </c>
      <c r="BQ256" s="20">
        <f t="shared" si="35"/>
        <v>0</v>
      </c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  <c r="CT256" s="99"/>
      <c r="CU256" s="99"/>
      <c r="CV256" s="99"/>
      <c r="CW256" s="99"/>
      <c r="CX256" s="99"/>
      <c r="CY256" s="99"/>
      <c r="CZ256" s="99"/>
      <c r="DA256" s="99"/>
      <c r="DB256" s="99"/>
      <c r="DC256" s="99"/>
      <c r="DD256" s="99"/>
      <c r="DE256" s="99"/>
      <c r="DF256" s="99"/>
      <c r="DG256" s="99"/>
      <c r="DH256" s="99"/>
      <c r="DI256" s="99"/>
      <c r="DJ256" s="99"/>
      <c r="DK256" s="99"/>
      <c r="DL256" s="99"/>
      <c r="DM256" s="99"/>
      <c r="DN256" s="99"/>
    </row>
    <row r="257" spans="1:118" s="100" customFormat="1" ht="10.199999999999999" x14ac:dyDescent="0.2">
      <c r="A257" s="17" t="s">
        <v>636</v>
      </c>
      <c r="B257" s="17" t="s">
        <v>160</v>
      </c>
      <c r="C257" s="42">
        <v>404</v>
      </c>
      <c r="D257" s="16" t="s">
        <v>844</v>
      </c>
      <c r="E257" s="16" t="s">
        <v>636</v>
      </c>
      <c r="F257" s="17" t="s">
        <v>160</v>
      </c>
      <c r="G257" s="17" t="s">
        <v>824</v>
      </c>
      <c r="H257" s="17">
        <v>257</v>
      </c>
      <c r="I257" s="17" t="s">
        <v>161</v>
      </c>
      <c r="J257" s="43">
        <f>VLOOKUP($H257,[1]EDA!$H$6:$BH$470,42,FALSE)</f>
        <v>6</v>
      </c>
      <c r="K257" s="42">
        <f>VLOOKUP($H257,[1]EDA!$H$6:$BH$470,43,FALSE)</f>
        <v>5</v>
      </c>
      <c r="L257" s="42">
        <f>VLOOKUP($H257,[1]EDA!$H$6:$BH$470,44,FALSE)</f>
        <v>0</v>
      </c>
      <c r="M257" s="42">
        <f>VLOOKUP($H257,[1]EDA!$H$6:$BH$470,45,FALSE)</f>
        <v>3</v>
      </c>
      <c r="N257" s="42">
        <f>VLOOKUP($H257,[1]EDA!$H$6:$BH$470,46,FALSE)</f>
        <v>3</v>
      </c>
      <c r="O257" s="42">
        <f>VLOOKUP($H257,[1]EDA!$H$6:$BH$470,47,FALSE)</f>
        <v>1</v>
      </c>
      <c r="P257" s="42">
        <f>VLOOKUP($H257,[1]EDA!$H$6:$BH$470,48,FALSE)</f>
        <v>0</v>
      </c>
      <c r="Q257" s="42">
        <f>VLOOKUP($H257,[1]EDA!$H$6:$BH$470,49,FALSE)</f>
        <v>0</v>
      </c>
      <c r="R257" s="42">
        <f>VLOOKUP($H257,[1]EDA!$H$6:$BH$470,50,FALSE)</f>
        <v>0</v>
      </c>
      <c r="S257" s="42">
        <f>VLOOKUP($H257,[1]EDA!$H$6:$BH$470,51,FALSE)</f>
        <v>0</v>
      </c>
      <c r="T257" s="42">
        <f>VLOOKUP($H257,[1]EDA!$H$6:$BH$470,52,FALSE)</f>
        <v>0</v>
      </c>
      <c r="U257" s="42">
        <f>VLOOKUP($H257,[1]EDA!$H$6:$BH$470,53,FALSE)</f>
        <v>0</v>
      </c>
      <c r="V257" s="13"/>
      <c r="W257" s="13">
        <f t="shared" si="28"/>
        <v>18</v>
      </c>
      <c r="X257" s="20">
        <f t="shared" si="29"/>
        <v>0</v>
      </c>
      <c r="Y257" s="42">
        <f>VLOOKUP($H257,[2]EDA!$H$6:$AU$474,29,FALSE)</f>
        <v>0</v>
      </c>
      <c r="Z257" s="42">
        <f>VLOOKUP($H257,[2]EDA!$H$6:$AU$474,30,FALSE)</f>
        <v>0</v>
      </c>
      <c r="AA257" s="42">
        <f>VLOOKUP($H257,[2]EDA!$H$6:$AU$474,31,FALSE)</f>
        <v>0</v>
      </c>
      <c r="AB257" s="42">
        <f>VLOOKUP($H257,[2]EDA!$H$6:$AU$474,32,FALSE)</f>
        <v>0</v>
      </c>
      <c r="AC257" s="42">
        <f>VLOOKUP($H257,[2]EDA!$H$6:$AU$474,33,FALSE)</f>
        <v>0</v>
      </c>
      <c r="AD257" s="42">
        <f>VLOOKUP($H257,[2]EDA!$H$6:$AU$474,34,FALSE)</f>
        <v>0</v>
      </c>
      <c r="AE257" s="42">
        <f>VLOOKUP($H257,[2]EDA!$H$6:$AU$474,35,FALSE)</f>
        <v>0</v>
      </c>
      <c r="AF257" s="42">
        <f>VLOOKUP($H257,[2]EDA!$H$6:$AU$474,36,FALSE)</f>
        <v>0</v>
      </c>
      <c r="AG257" s="42">
        <f>VLOOKUP($H257,[2]EDA!$H$6:$AU$474,37,FALSE)</f>
        <v>0</v>
      </c>
      <c r="AH257" s="42">
        <f>VLOOKUP($H257,[2]EDA!$H$6:$AU$474,38,FALSE)</f>
        <v>0</v>
      </c>
      <c r="AI257" s="42">
        <f>VLOOKUP($H257,[2]EDA!$H$6:$AU$474,39,FALSE)</f>
        <v>0</v>
      </c>
      <c r="AJ257" s="42">
        <f>VLOOKUP($H257,[2]EDA!$H$6:$AU$474,40,FALSE)</f>
        <v>0</v>
      </c>
      <c r="AK257" s="23"/>
      <c r="AL257" s="45">
        <f t="shared" si="30"/>
        <v>0</v>
      </c>
      <c r="AM257" s="20">
        <f t="shared" si="31"/>
        <v>0</v>
      </c>
      <c r="AN257" s="42">
        <f>VLOOKUP($H257,[3]IRA!$H$6:$BH$470,42,FALSE)</f>
        <v>0</v>
      </c>
      <c r="AO257" s="42">
        <f>VLOOKUP($H257,[3]IRA!$H$6:$BH$470,43,FALSE)</f>
        <v>0</v>
      </c>
      <c r="AP257" s="42">
        <f>VLOOKUP($H257,[3]IRA!$H$6:$BH$470,44,FALSE)</f>
        <v>0</v>
      </c>
      <c r="AQ257" s="42">
        <f>VLOOKUP($H257,[3]IRA!$H$6:$BH$470,45,FALSE)</f>
        <v>0</v>
      </c>
      <c r="AR257" s="42">
        <f>VLOOKUP($H257,[3]IRA!$H$6:$BH$470,46,FALSE)</f>
        <v>0</v>
      </c>
      <c r="AS257" s="42">
        <f>VLOOKUP($H257,[3]IRA!$H$6:$BH$470,47,FALSE)</f>
        <v>0</v>
      </c>
      <c r="AT257" s="42">
        <f>VLOOKUP($H257,[3]IRA!$H$6:$BH$470,48,FALSE)</f>
        <v>0</v>
      </c>
      <c r="AU257" s="42">
        <f>VLOOKUP($H257,[3]IRA!$H$6:$BH$470,49,FALSE)</f>
        <v>0</v>
      </c>
      <c r="AV257" s="42">
        <f>VLOOKUP($H257,[3]IRA!$H$6:$BH$470,50,FALSE)</f>
        <v>0</v>
      </c>
      <c r="AW257" s="42">
        <f>VLOOKUP($H257,[3]IRA!$H$6:$BH$470,51,FALSE)</f>
        <v>0</v>
      </c>
      <c r="AX257" s="42">
        <f>VLOOKUP($H257,[3]IRA!$H$6:$BH$470,52,FALSE)</f>
        <v>0</v>
      </c>
      <c r="AY257" s="42">
        <f>VLOOKUP($H257,[3]IRA!$H$6:$BH$470,53,FALSE)</f>
        <v>0</v>
      </c>
      <c r="AZ257" s="23"/>
      <c r="BA257" s="23">
        <f t="shared" si="32"/>
        <v>0</v>
      </c>
      <c r="BB257" s="20">
        <f t="shared" si="33"/>
        <v>0</v>
      </c>
      <c r="BC257" s="42">
        <f>VLOOKUP($H257,[4]IRA!$H$7:$CH$471,68,FALSE)</f>
        <v>14</v>
      </c>
      <c r="BD257" s="42">
        <f>VLOOKUP($H257,[4]IRA!$H$7:$CH$471,69,FALSE)</f>
        <v>10</v>
      </c>
      <c r="BE257" s="42">
        <f>VLOOKUP($H257,[4]IRA!$H$7:$CH$471,70,FALSE)</f>
        <v>0</v>
      </c>
      <c r="BF257" s="42">
        <f>VLOOKUP($H257,[4]IRA!$H$7:$CH$471,71,FALSE)</f>
        <v>2</v>
      </c>
      <c r="BG257" s="42">
        <f>VLOOKUP($H257,[4]IRA!$H$7:$CH$471,72,FALSE)</f>
        <v>14</v>
      </c>
      <c r="BH257" s="42">
        <f>VLOOKUP($H257,[4]IRA!$H$7:$CH$471,73,FALSE)</f>
        <v>4</v>
      </c>
      <c r="BI257" s="42">
        <f>VLOOKUP($H257,[4]IRA!$H$7:$CH$471,74,FALSE)</f>
        <v>0</v>
      </c>
      <c r="BJ257" s="42">
        <f>VLOOKUP($H257,[4]IRA!$H$7:$CH$471,75,FALSE)</f>
        <v>0</v>
      </c>
      <c r="BK257" s="42">
        <f>VLOOKUP($H257,[4]IRA!$H$7:$CH$471,76,FALSE)</f>
        <v>0</v>
      </c>
      <c r="BL257" s="42">
        <f>VLOOKUP($H257,[4]IRA!$H$7:$CH$471,77,FALSE)</f>
        <v>0</v>
      </c>
      <c r="BM257" s="42">
        <f>VLOOKUP($H257,[4]IRA!$H$7:$CH$471,78,FALSE)</f>
        <v>0</v>
      </c>
      <c r="BN257" s="42">
        <f>VLOOKUP($H257,[4]IRA!$H$7:$CH$471,79,FALSE)</f>
        <v>0</v>
      </c>
      <c r="BO257" s="13"/>
      <c r="BP257" s="13">
        <f t="shared" si="34"/>
        <v>44</v>
      </c>
      <c r="BQ257" s="20">
        <f t="shared" si="35"/>
        <v>0</v>
      </c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  <c r="CT257" s="99"/>
      <c r="CU257" s="99"/>
      <c r="CV257" s="99"/>
      <c r="CW257" s="99"/>
      <c r="CX257" s="99"/>
      <c r="CY257" s="99"/>
      <c r="CZ257" s="99"/>
      <c r="DA257" s="99"/>
      <c r="DB257" s="99"/>
      <c r="DC257" s="99"/>
      <c r="DD257" s="99"/>
      <c r="DE257" s="99"/>
      <c r="DF257" s="99"/>
      <c r="DG257" s="99"/>
      <c r="DH257" s="99"/>
      <c r="DI257" s="99"/>
      <c r="DJ257" s="99"/>
      <c r="DK257" s="99"/>
      <c r="DL257" s="99"/>
      <c r="DM257" s="99"/>
      <c r="DN257" s="99"/>
    </row>
    <row r="258" spans="1:118" s="100" customFormat="1" ht="10.199999999999999" x14ac:dyDescent="0.2">
      <c r="A258" s="17" t="s">
        <v>636</v>
      </c>
      <c r="B258" s="17" t="s">
        <v>14</v>
      </c>
      <c r="C258" s="42">
        <v>404</v>
      </c>
      <c r="D258" s="16" t="s">
        <v>844</v>
      </c>
      <c r="E258" s="16" t="s">
        <v>636</v>
      </c>
      <c r="F258" s="17" t="s">
        <v>14</v>
      </c>
      <c r="G258" s="17" t="s">
        <v>836</v>
      </c>
      <c r="H258" s="17">
        <v>258</v>
      </c>
      <c r="I258" s="17" t="s">
        <v>12</v>
      </c>
      <c r="J258" s="43">
        <f>VLOOKUP($H258,[1]EDA!$H$6:$BH$470,42,FALSE)</f>
        <v>36</v>
      </c>
      <c r="K258" s="42">
        <f>VLOOKUP($H258,[1]EDA!$H$6:$BH$470,43,FALSE)</f>
        <v>23</v>
      </c>
      <c r="L258" s="42">
        <f>VLOOKUP($H258,[1]EDA!$H$6:$BH$470,44,FALSE)</f>
        <v>12</v>
      </c>
      <c r="M258" s="42">
        <f>VLOOKUP($H258,[1]EDA!$H$6:$BH$470,45,FALSE)</f>
        <v>33</v>
      </c>
      <c r="N258" s="42">
        <f>VLOOKUP($H258,[1]EDA!$H$6:$BH$470,46,FALSE)</f>
        <v>15</v>
      </c>
      <c r="O258" s="42">
        <f>VLOOKUP($H258,[1]EDA!$H$6:$BH$470,47,FALSE)</f>
        <v>11</v>
      </c>
      <c r="P258" s="42">
        <f>VLOOKUP($H258,[1]EDA!$H$6:$BH$470,48,FALSE)</f>
        <v>39</v>
      </c>
      <c r="Q258" s="42">
        <f>VLOOKUP($H258,[1]EDA!$H$6:$BH$470,49,FALSE)</f>
        <v>53</v>
      </c>
      <c r="R258" s="42">
        <f>VLOOKUP($H258,[1]EDA!$H$6:$BH$470,50,FALSE)</f>
        <v>39</v>
      </c>
      <c r="S258" s="42">
        <f>VLOOKUP($H258,[1]EDA!$H$6:$BH$470,51,FALSE)</f>
        <v>2</v>
      </c>
      <c r="T258" s="42">
        <f>VLOOKUP($H258,[1]EDA!$H$6:$BH$470,52,FALSE)</f>
        <v>0</v>
      </c>
      <c r="U258" s="42">
        <f>VLOOKUP($H258,[1]EDA!$H$6:$BH$470,53,FALSE)</f>
        <v>0</v>
      </c>
      <c r="V258" s="13"/>
      <c r="W258" s="13">
        <f t="shared" si="28"/>
        <v>263</v>
      </c>
      <c r="X258" s="20">
        <f t="shared" si="29"/>
        <v>0</v>
      </c>
      <c r="Y258" s="42">
        <f>VLOOKUP($H258,[2]EDA!$H$6:$AU$474,29,FALSE)</f>
        <v>0</v>
      </c>
      <c r="Z258" s="42">
        <f>VLOOKUP($H258,[2]EDA!$H$6:$AU$474,30,FALSE)</f>
        <v>0</v>
      </c>
      <c r="AA258" s="42">
        <f>VLOOKUP($H258,[2]EDA!$H$6:$AU$474,31,FALSE)</f>
        <v>0</v>
      </c>
      <c r="AB258" s="42">
        <f>VLOOKUP($H258,[2]EDA!$H$6:$AU$474,32,FALSE)</f>
        <v>0</v>
      </c>
      <c r="AC258" s="42">
        <f>VLOOKUP($H258,[2]EDA!$H$6:$AU$474,33,FALSE)</f>
        <v>0</v>
      </c>
      <c r="AD258" s="42">
        <f>VLOOKUP($H258,[2]EDA!$H$6:$AU$474,34,FALSE)</f>
        <v>0</v>
      </c>
      <c r="AE258" s="42">
        <f>VLOOKUP($H258,[2]EDA!$H$6:$AU$474,35,FALSE)</f>
        <v>15</v>
      </c>
      <c r="AF258" s="42">
        <f>VLOOKUP($H258,[2]EDA!$H$6:$AU$474,36,FALSE)</f>
        <v>36</v>
      </c>
      <c r="AG258" s="42">
        <f>VLOOKUP($H258,[2]EDA!$H$6:$AU$474,37,FALSE)</f>
        <v>31</v>
      </c>
      <c r="AH258" s="42">
        <f>VLOOKUP($H258,[2]EDA!$H$6:$AU$474,38,FALSE)</f>
        <v>0</v>
      </c>
      <c r="AI258" s="42">
        <f>VLOOKUP($H258,[2]EDA!$H$6:$AU$474,39,FALSE)</f>
        <v>0</v>
      </c>
      <c r="AJ258" s="42">
        <f>VLOOKUP($H258,[2]EDA!$H$6:$AU$474,40,FALSE)</f>
        <v>0</v>
      </c>
      <c r="AK258" s="23"/>
      <c r="AL258" s="45">
        <f t="shared" si="30"/>
        <v>82</v>
      </c>
      <c r="AM258" s="20">
        <f t="shared" si="31"/>
        <v>0</v>
      </c>
      <c r="AN258" s="42">
        <f>VLOOKUP($H258,[3]IRA!$H$6:$BH$470,42,FALSE)</f>
        <v>0</v>
      </c>
      <c r="AO258" s="42">
        <f>VLOOKUP($H258,[3]IRA!$H$6:$BH$470,43,FALSE)</f>
        <v>4</v>
      </c>
      <c r="AP258" s="42">
        <f>VLOOKUP($H258,[3]IRA!$H$6:$BH$470,44,FALSE)</f>
        <v>13</v>
      </c>
      <c r="AQ258" s="42">
        <f>VLOOKUP($H258,[3]IRA!$H$6:$BH$470,45,FALSE)</f>
        <v>17</v>
      </c>
      <c r="AR258" s="42">
        <f>VLOOKUP($H258,[3]IRA!$H$6:$BH$470,46,FALSE)</f>
        <v>6</v>
      </c>
      <c r="AS258" s="42">
        <f>VLOOKUP($H258,[3]IRA!$H$6:$BH$470,47,FALSE)</f>
        <v>4</v>
      </c>
      <c r="AT258" s="42">
        <f>VLOOKUP($H258,[3]IRA!$H$6:$BH$470,48,FALSE)</f>
        <v>0</v>
      </c>
      <c r="AU258" s="42">
        <f>VLOOKUP($H258,[3]IRA!$H$6:$BH$470,49,FALSE)</f>
        <v>0</v>
      </c>
      <c r="AV258" s="42">
        <f>VLOOKUP($H258,[3]IRA!$H$6:$BH$470,50,FALSE)</f>
        <v>0</v>
      </c>
      <c r="AW258" s="42">
        <f>VLOOKUP($H258,[3]IRA!$H$6:$BH$470,51,FALSE)</f>
        <v>0</v>
      </c>
      <c r="AX258" s="42">
        <f>VLOOKUP($H258,[3]IRA!$H$6:$BH$470,52,FALSE)</f>
        <v>0</v>
      </c>
      <c r="AY258" s="42">
        <f>VLOOKUP($H258,[3]IRA!$H$6:$BH$470,53,FALSE)</f>
        <v>0</v>
      </c>
      <c r="AZ258" s="23"/>
      <c r="BA258" s="23">
        <f t="shared" si="32"/>
        <v>44</v>
      </c>
      <c r="BB258" s="20">
        <f t="shared" si="33"/>
        <v>0</v>
      </c>
      <c r="BC258" s="42">
        <f>VLOOKUP($H258,[4]IRA!$H$7:$CH$471,68,FALSE)</f>
        <v>107</v>
      </c>
      <c r="BD258" s="42">
        <f>VLOOKUP($H258,[4]IRA!$H$7:$CH$471,69,FALSE)</f>
        <v>49</v>
      </c>
      <c r="BE258" s="42">
        <f>VLOOKUP($H258,[4]IRA!$H$7:$CH$471,70,FALSE)</f>
        <v>98</v>
      </c>
      <c r="BF258" s="42">
        <f>VLOOKUP($H258,[4]IRA!$H$7:$CH$471,71,FALSE)</f>
        <v>60</v>
      </c>
      <c r="BG258" s="42">
        <f>VLOOKUP($H258,[4]IRA!$H$7:$CH$471,72,FALSE)</f>
        <v>20</v>
      </c>
      <c r="BH258" s="42">
        <f>VLOOKUP($H258,[4]IRA!$H$7:$CH$471,73,FALSE)</f>
        <v>48</v>
      </c>
      <c r="BI258" s="42">
        <f>VLOOKUP($H258,[4]IRA!$H$7:$CH$471,74,FALSE)</f>
        <v>25</v>
      </c>
      <c r="BJ258" s="42">
        <f>VLOOKUP($H258,[4]IRA!$H$7:$CH$471,75,FALSE)</f>
        <v>31</v>
      </c>
      <c r="BK258" s="42">
        <f>VLOOKUP($H258,[4]IRA!$H$7:$CH$471,76,FALSE)</f>
        <v>15</v>
      </c>
      <c r="BL258" s="42">
        <f>VLOOKUP($H258,[4]IRA!$H$7:$CH$471,77,FALSE)</f>
        <v>8</v>
      </c>
      <c r="BM258" s="42">
        <f>VLOOKUP($H258,[4]IRA!$H$7:$CH$471,78,FALSE)</f>
        <v>0</v>
      </c>
      <c r="BN258" s="42">
        <f>VLOOKUP($H258,[4]IRA!$H$7:$CH$471,79,FALSE)</f>
        <v>0</v>
      </c>
      <c r="BO258" s="13"/>
      <c r="BP258" s="13">
        <f t="shared" si="34"/>
        <v>461</v>
      </c>
      <c r="BQ258" s="20">
        <f t="shared" si="35"/>
        <v>0</v>
      </c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  <c r="CT258" s="99"/>
      <c r="CU258" s="99"/>
      <c r="CV258" s="99"/>
      <c r="CW258" s="99"/>
      <c r="CX258" s="99"/>
      <c r="CY258" s="99"/>
      <c r="CZ258" s="99"/>
      <c r="DA258" s="99"/>
      <c r="DB258" s="99"/>
      <c r="DC258" s="99"/>
      <c r="DD258" s="99"/>
      <c r="DE258" s="99"/>
      <c r="DF258" s="99"/>
      <c r="DG258" s="99"/>
      <c r="DH258" s="99"/>
      <c r="DI258" s="99"/>
      <c r="DJ258" s="99"/>
      <c r="DK258" s="99"/>
      <c r="DL258" s="99"/>
      <c r="DM258" s="99"/>
      <c r="DN258" s="99"/>
    </row>
    <row r="259" spans="1:118" s="100" customFormat="1" ht="10.199999999999999" x14ac:dyDescent="0.2">
      <c r="A259" s="17" t="s">
        <v>636</v>
      </c>
      <c r="B259" s="17" t="s">
        <v>14</v>
      </c>
      <c r="C259" s="42">
        <v>404</v>
      </c>
      <c r="D259" s="16" t="s">
        <v>844</v>
      </c>
      <c r="E259" s="16" t="s">
        <v>636</v>
      </c>
      <c r="F259" s="17" t="s">
        <v>14</v>
      </c>
      <c r="G259" s="17" t="s">
        <v>824</v>
      </c>
      <c r="H259" s="17">
        <v>259</v>
      </c>
      <c r="I259" s="17" t="s">
        <v>20</v>
      </c>
      <c r="J259" s="43">
        <f>VLOOKUP($H259,[1]EDA!$H$6:$BH$470,42,FALSE)</f>
        <v>13</v>
      </c>
      <c r="K259" s="42">
        <f>VLOOKUP($H259,[1]EDA!$H$6:$BH$470,43,FALSE)</f>
        <v>13</v>
      </c>
      <c r="L259" s="42">
        <f>VLOOKUP($H259,[1]EDA!$H$6:$BH$470,44,FALSE)</f>
        <v>10</v>
      </c>
      <c r="M259" s="42">
        <f>VLOOKUP($H259,[1]EDA!$H$6:$BH$470,45,FALSE)</f>
        <v>29</v>
      </c>
      <c r="N259" s="42">
        <f>VLOOKUP($H259,[1]EDA!$H$6:$BH$470,46,FALSE)</f>
        <v>11</v>
      </c>
      <c r="O259" s="42">
        <f>VLOOKUP($H259,[1]EDA!$H$6:$BH$470,47,FALSE)</f>
        <v>26</v>
      </c>
      <c r="P259" s="42">
        <f>VLOOKUP($H259,[1]EDA!$H$6:$BH$470,48,FALSE)</f>
        <v>8</v>
      </c>
      <c r="Q259" s="42">
        <f>VLOOKUP($H259,[1]EDA!$H$6:$BH$470,49,FALSE)</f>
        <v>30</v>
      </c>
      <c r="R259" s="42">
        <f>VLOOKUP($H259,[1]EDA!$H$6:$BH$470,50,FALSE)</f>
        <v>11</v>
      </c>
      <c r="S259" s="42">
        <f>VLOOKUP($H259,[1]EDA!$H$6:$BH$470,51,FALSE)</f>
        <v>0</v>
      </c>
      <c r="T259" s="42">
        <f>VLOOKUP($H259,[1]EDA!$H$6:$BH$470,52,FALSE)</f>
        <v>0</v>
      </c>
      <c r="U259" s="42">
        <f>VLOOKUP($H259,[1]EDA!$H$6:$BH$470,53,FALSE)</f>
        <v>0</v>
      </c>
      <c r="V259" s="13"/>
      <c r="W259" s="13">
        <f t="shared" si="28"/>
        <v>151</v>
      </c>
      <c r="X259" s="20">
        <f t="shared" si="29"/>
        <v>0</v>
      </c>
      <c r="Y259" s="42">
        <f>VLOOKUP($H259,[2]EDA!$H$6:$AU$474,29,FALSE)</f>
        <v>0</v>
      </c>
      <c r="Z259" s="42">
        <f>VLOOKUP($H259,[2]EDA!$H$6:$AU$474,30,FALSE)</f>
        <v>0</v>
      </c>
      <c r="AA259" s="42">
        <f>VLOOKUP($H259,[2]EDA!$H$6:$AU$474,31,FALSE)</f>
        <v>0</v>
      </c>
      <c r="AB259" s="42">
        <f>VLOOKUP($H259,[2]EDA!$H$6:$AU$474,32,FALSE)</f>
        <v>0</v>
      </c>
      <c r="AC259" s="42">
        <f>VLOOKUP($H259,[2]EDA!$H$6:$AU$474,33,FALSE)</f>
        <v>0</v>
      </c>
      <c r="AD259" s="42">
        <f>VLOOKUP($H259,[2]EDA!$H$6:$AU$474,34,FALSE)</f>
        <v>0</v>
      </c>
      <c r="AE259" s="42">
        <f>VLOOKUP($H259,[2]EDA!$H$6:$AU$474,35,FALSE)</f>
        <v>0</v>
      </c>
      <c r="AF259" s="42">
        <f>VLOOKUP($H259,[2]EDA!$H$6:$AU$474,36,FALSE)</f>
        <v>0</v>
      </c>
      <c r="AG259" s="42">
        <f>VLOOKUP($H259,[2]EDA!$H$6:$AU$474,37,FALSE)</f>
        <v>0</v>
      </c>
      <c r="AH259" s="42">
        <f>VLOOKUP($H259,[2]EDA!$H$6:$AU$474,38,FALSE)</f>
        <v>0</v>
      </c>
      <c r="AI259" s="42">
        <f>VLOOKUP($H259,[2]EDA!$H$6:$AU$474,39,FALSE)</f>
        <v>0</v>
      </c>
      <c r="AJ259" s="42">
        <f>VLOOKUP($H259,[2]EDA!$H$6:$AU$474,40,FALSE)</f>
        <v>0</v>
      </c>
      <c r="AK259" s="23"/>
      <c r="AL259" s="45">
        <f t="shared" si="30"/>
        <v>0</v>
      </c>
      <c r="AM259" s="20">
        <f t="shared" si="31"/>
        <v>0</v>
      </c>
      <c r="AN259" s="42">
        <f>VLOOKUP($H259,[3]IRA!$H$6:$BH$470,42,FALSE)</f>
        <v>0</v>
      </c>
      <c r="AO259" s="42">
        <f>VLOOKUP($H259,[3]IRA!$H$6:$BH$470,43,FALSE)</f>
        <v>0</v>
      </c>
      <c r="AP259" s="42">
        <f>VLOOKUP($H259,[3]IRA!$H$6:$BH$470,44,FALSE)</f>
        <v>0</v>
      </c>
      <c r="AQ259" s="42">
        <f>VLOOKUP($H259,[3]IRA!$H$6:$BH$470,45,FALSE)</f>
        <v>0</v>
      </c>
      <c r="AR259" s="42">
        <f>VLOOKUP($H259,[3]IRA!$H$6:$BH$470,46,FALSE)</f>
        <v>0</v>
      </c>
      <c r="AS259" s="42">
        <f>VLOOKUP($H259,[3]IRA!$H$6:$BH$470,47,FALSE)</f>
        <v>0</v>
      </c>
      <c r="AT259" s="42">
        <f>VLOOKUP($H259,[3]IRA!$H$6:$BH$470,48,FALSE)</f>
        <v>0</v>
      </c>
      <c r="AU259" s="42">
        <f>VLOOKUP($H259,[3]IRA!$H$6:$BH$470,49,FALSE)</f>
        <v>0</v>
      </c>
      <c r="AV259" s="42">
        <f>VLOOKUP($H259,[3]IRA!$H$6:$BH$470,50,FALSE)</f>
        <v>0</v>
      </c>
      <c r="AW259" s="42">
        <f>VLOOKUP($H259,[3]IRA!$H$6:$BH$470,51,FALSE)</f>
        <v>0</v>
      </c>
      <c r="AX259" s="42">
        <f>VLOOKUP($H259,[3]IRA!$H$6:$BH$470,52,FALSE)</f>
        <v>0</v>
      </c>
      <c r="AY259" s="42">
        <f>VLOOKUP($H259,[3]IRA!$H$6:$BH$470,53,FALSE)</f>
        <v>0</v>
      </c>
      <c r="AZ259" s="23"/>
      <c r="BA259" s="23">
        <f t="shared" si="32"/>
        <v>0</v>
      </c>
      <c r="BB259" s="20">
        <f t="shared" si="33"/>
        <v>0</v>
      </c>
      <c r="BC259" s="42">
        <f>VLOOKUP($H259,[4]IRA!$H$7:$CH$471,68,FALSE)</f>
        <v>50</v>
      </c>
      <c r="BD259" s="42">
        <f>VLOOKUP($H259,[4]IRA!$H$7:$CH$471,69,FALSE)</f>
        <v>57</v>
      </c>
      <c r="BE259" s="42">
        <f>VLOOKUP($H259,[4]IRA!$H$7:$CH$471,70,FALSE)</f>
        <v>70</v>
      </c>
      <c r="BF259" s="42">
        <f>VLOOKUP($H259,[4]IRA!$H$7:$CH$471,71,FALSE)</f>
        <v>63</v>
      </c>
      <c r="BG259" s="42">
        <f>VLOOKUP($H259,[4]IRA!$H$7:$CH$471,72,FALSE)</f>
        <v>41</v>
      </c>
      <c r="BH259" s="42">
        <f>VLOOKUP($H259,[4]IRA!$H$7:$CH$471,73,FALSE)</f>
        <v>43</v>
      </c>
      <c r="BI259" s="42">
        <f>VLOOKUP($H259,[4]IRA!$H$7:$CH$471,74,FALSE)</f>
        <v>23</v>
      </c>
      <c r="BJ259" s="42">
        <f>VLOOKUP($H259,[4]IRA!$H$7:$CH$471,75,FALSE)</f>
        <v>71</v>
      </c>
      <c r="BK259" s="42">
        <f>VLOOKUP($H259,[4]IRA!$H$7:$CH$471,76,FALSE)</f>
        <v>41</v>
      </c>
      <c r="BL259" s="42">
        <f>VLOOKUP($H259,[4]IRA!$H$7:$CH$471,77,FALSE)</f>
        <v>0</v>
      </c>
      <c r="BM259" s="42">
        <f>VLOOKUP($H259,[4]IRA!$H$7:$CH$471,78,FALSE)</f>
        <v>0</v>
      </c>
      <c r="BN259" s="42">
        <f>VLOOKUP($H259,[4]IRA!$H$7:$CH$471,79,FALSE)</f>
        <v>0</v>
      </c>
      <c r="BO259" s="13"/>
      <c r="BP259" s="13">
        <f t="shared" si="34"/>
        <v>459</v>
      </c>
      <c r="BQ259" s="20">
        <f t="shared" si="35"/>
        <v>0</v>
      </c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  <c r="DH259" s="99"/>
      <c r="DI259" s="99"/>
      <c r="DJ259" s="99"/>
      <c r="DK259" s="99"/>
      <c r="DL259" s="99"/>
      <c r="DM259" s="99"/>
      <c r="DN259" s="99"/>
    </row>
    <row r="260" spans="1:118" s="100" customFormat="1" ht="10.199999999999999" x14ac:dyDescent="0.2">
      <c r="A260" s="17" t="s">
        <v>636</v>
      </c>
      <c r="B260" s="17" t="s">
        <v>14</v>
      </c>
      <c r="C260" s="42">
        <v>404</v>
      </c>
      <c r="D260" s="16" t="s">
        <v>844</v>
      </c>
      <c r="E260" s="16" t="s">
        <v>636</v>
      </c>
      <c r="F260" s="17" t="s">
        <v>14</v>
      </c>
      <c r="G260" s="17" t="s">
        <v>828</v>
      </c>
      <c r="H260" s="17">
        <v>260</v>
      </c>
      <c r="I260" s="17" t="s">
        <v>15</v>
      </c>
      <c r="J260" s="43">
        <f>VLOOKUP($H260,[1]EDA!$H$6:$BH$470,42,FALSE)</f>
        <v>13</v>
      </c>
      <c r="K260" s="42">
        <f>VLOOKUP($H260,[1]EDA!$H$6:$BH$470,43,FALSE)</f>
        <v>19</v>
      </c>
      <c r="L260" s="42">
        <f>VLOOKUP($H260,[1]EDA!$H$6:$BH$470,44,FALSE)</f>
        <v>6</v>
      </c>
      <c r="M260" s="42">
        <f>VLOOKUP($H260,[1]EDA!$H$6:$BH$470,45,FALSE)</f>
        <v>10</v>
      </c>
      <c r="N260" s="42">
        <f>VLOOKUP($H260,[1]EDA!$H$6:$BH$470,46,FALSE)</f>
        <v>50</v>
      </c>
      <c r="O260" s="42">
        <f>VLOOKUP($H260,[1]EDA!$H$6:$BH$470,47,FALSE)</f>
        <v>43</v>
      </c>
      <c r="P260" s="42">
        <f>VLOOKUP($H260,[1]EDA!$H$6:$BH$470,48,FALSE)</f>
        <v>16</v>
      </c>
      <c r="Q260" s="42">
        <f>VLOOKUP($H260,[1]EDA!$H$6:$BH$470,49,FALSE)</f>
        <v>13</v>
      </c>
      <c r="R260" s="42">
        <f>VLOOKUP($H260,[1]EDA!$H$6:$BH$470,50,FALSE)</f>
        <v>13</v>
      </c>
      <c r="S260" s="42">
        <f>VLOOKUP($H260,[1]EDA!$H$6:$BH$470,51,FALSE)</f>
        <v>26</v>
      </c>
      <c r="T260" s="42">
        <f>VLOOKUP($H260,[1]EDA!$H$6:$BH$470,52,FALSE)</f>
        <v>0</v>
      </c>
      <c r="U260" s="42">
        <f>VLOOKUP($H260,[1]EDA!$H$6:$BH$470,53,FALSE)</f>
        <v>0</v>
      </c>
      <c r="V260" s="13"/>
      <c r="W260" s="13">
        <f t="shared" si="28"/>
        <v>209</v>
      </c>
      <c r="X260" s="20">
        <f t="shared" si="29"/>
        <v>0</v>
      </c>
      <c r="Y260" s="42">
        <f>VLOOKUP($H260,[2]EDA!$H$6:$AU$474,29,FALSE)</f>
        <v>0</v>
      </c>
      <c r="Z260" s="42">
        <f>VLOOKUP($H260,[2]EDA!$H$6:$AU$474,30,FALSE)</f>
        <v>0</v>
      </c>
      <c r="AA260" s="42">
        <f>VLOOKUP($H260,[2]EDA!$H$6:$AU$474,31,FALSE)</f>
        <v>0</v>
      </c>
      <c r="AB260" s="42">
        <f>VLOOKUP($H260,[2]EDA!$H$6:$AU$474,32,FALSE)</f>
        <v>0</v>
      </c>
      <c r="AC260" s="42">
        <f>VLOOKUP($H260,[2]EDA!$H$6:$AU$474,33,FALSE)</f>
        <v>0</v>
      </c>
      <c r="AD260" s="42">
        <f>VLOOKUP($H260,[2]EDA!$H$6:$AU$474,34,FALSE)</f>
        <v>0</v>
      </c>
      <c r="AE260" s="42">
        <f>VLOOKUP($H260,[2]EDA!$H$6:$AU$474,35,FALSE)</f>
        <v>0</v>
      </c>
      <c r="AF260" s="42">
        <f>VLOOKUP($H260,[2]EDA!$H$6:$AU$474,36,FALSE)</f>
        <v>0</v>
      </c>
      <c r="AG260" s="42">
        <f>VLOOKUP($H260,[2]EDA!$H$6:$AU$474,37,FALSE)</f>
        <v>0</v>
      </c>
      <c r="AH260" s="42">
        <f>VLOOKUP($H260,[2]EDA!$H$6:$AU$474,38,FALSE)</f>
        <v>0</v>
      </c>
      <c r="AI260" s="42">
        <f>VLOOKUP($H260,[2]EDA!$H$6:$AU$474,39,FALSE)</f>
        <v>0</v>
      </c>
      <c r="AJ260" s="42">
        <f>VLOOKUP($H260,[2]EDA!$H$6:$AU$474,40,FALSE)</f>
        <v>0</v>
      </c>
      <c r="AK260" s="23"/>
      <c r="AL260" s="45">
        <f t="shared" si="30"/>
        <v>0</v>
      </c>
      <c r="AM260" s="20">
        <f t="shared" si="31"/>
        <v>0</v>
      </c>
      <c r="AN260" s="42">
        <f>VLOOKUP($H260,[3]IRA!$H$6:$BH$470,42,FALSE)</f>
        <v>0</v>
      </c>
      <c r="AO260" s="42">
        <f>VLOOKUP($H260,[3]IRA!$H$6:$BH$470,43,FALSE)</f>
        <v>0</v>
      </c>
      <c r="AP260" s="42">
        <f>VLOOKUP($H260,[3]IRA!$H$6:$BH$470,44,FALSE)</f>
        <v>1</v>
      </c>
      <c r="AQ260" s="42">
        <f>VLOOKUP($H260,[3]IRA!$H$6:$BH$470,45,FALSE)</f>
        <v>2</v>
      </c>
      <c r="AR260" s="42">
        <f>VLOOKUP($H260,[3]IRA!$H$6:$BH$470,46,FALSE)</f>
        <v>1</v>
      </c>
      <c r="AS260" s="42">
        <f>VLOOKUP($H260,[3]IRA!$H$6:$BH$470,47,FALSE)</f>
        <v>0</v>
      </c>
      <c r="AT260" s="42">
        <f>VLOOKUP($H260,[3]IRA!$H$6:$BH$470,48,FALSE)</f>
        <v>0</v>
      </c>
      <c r="AU260" s="42">
        <f>VLOOKUP($H260,[3]IRA!$H$6:$BH$470,49,FALSE)</f>
        <v>0</v>
      </c>
      <c r="AV260" s="42">
        <f>VLOOKUP($H260,[3]IRA!$H$6:$BH$470,50,FALSE)</f>
        <v>0</v>
      </c>
      <c r="AW260" s="42">
        <f>VLOOKUP($H260,[3]IRA!$H$6:$BH$470,51,FALSE)</f>
        <v>1</v>
      </c>
      <c r="AX260" s="42">
        <f>VLOOKUP($H260,[3]IRA!$H$6:$BH$470,52,FALSE)</f>
        <v>0</v>
      </c>
      <c r="AY260" s="42">
        <f>VLOOKUP($H260,[3]IRA!$H$6:$BH$470,53,FALSE)</f>
        <v>0</v>
      </c>
      <c r="AZ260" s="23"/>
      <c r="BA260" s="23">
        <f t="shared" si="32"/>
        <v>5</v>
      </c>
      <c r="BB260" s="20">
        <f t="shared" si="33"/>
        <v>0</v>
      </c>
      <c r="BC260" s="42">
        <f>VLOOKUP($H260,[4]IRA!$H$7:$CH$471,68,FALSE)</f>
        <v>20</v>
      </c>
      <c r="BD260" s="42">
        <f>VLOOKUP($H260,[4]IRA!$H$7:$CH$471,69,FALSE)</f>
        <v>33</v>
      </c>
      <c r="BE260" s="42">
        <f>VLOOKUP($H260,[4]IRA!$H$7:$CH$471,70,FALSE)</f>
        <v>45</v>
      </c>
      <c r="BF260" s="42">
        <f>VLOOKUP($H260,[4]IRA!$H$7:$CH$471,71,FALSE)</f>
        <v>41</v>
      </c>
      <c r="BG260" s="42">
        <f>VLOOKUP($H260,[4]IRA!$H$7:$CH$471,72,FALSE)</f>
        <v>74</v>
      </c>
      <c r="BH260" s="42">
        <f>VLOOKUP($H260,[4]IRA!$H$7:$CH$471,73,FALSE)</f>
        <v>51</v>
      </c>
      <c r="BI260" s="42">
        <f>VLOOKUP($H260,[4]IRA!$H$7:$CH$471,74,FALSE)</f>
        <v>53</v>
      </c>
      <c r="BJ260" s="42">
        <f>VLOOKUP($H260,[4]IRA!$H$7:$CH$471,75,FALSE)</f>
        <v>48</v>
      </c>
      <c r="BK260" s="42">
        <f>VLOOKUP($H260,[4]IRA!$H$7:$CH$471,76,FALSE)</f>
        <v>16</v>
      </c>
      <c r="BL260" s="42">
        <f>VLOOKUP($H260,[4]IRA!$H$7:$CH$471,77,FALSE)</f>
        <v>49</v>
      </c>
      <c r="BM260" s="42">
        <f>VLOOKUP($H260,[4]IRA!$H$7:$CH$471,78,FALSE)</f>
        <v>0</v>
      </c>
      <c r="BN260" s="42">
        <f>VLOOKUP($H260,[4]IRA!$H$7:$CH$471,79,FALSE)</f>
        <v>0</v>
      </c>
      <c r="BO260" s="13"/>
      <c r="BP260" s="13">
        <f t="shared" si="34"/>
        <v>430</v>
      </c>
      <c r="BQ260" s="20">
        <f t="shared" si="35"/>
        <v>0</v>
      </c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  <c r="CT260" s="99"/>
      <c r="CU260" s="99"/>
      <c r="CV260" s="99"/>
      <c r="CW260" s="99"/>
      <c r="CX260" s="99"/>
      <c r="CY260" s="99"/>
      <c r="CZ260" s="99"/>
      <c r="DA260" s="99"/>
      <c r="DB260" s="99"/>
      <c r="DC260" s="99"/>
      <c r="DD260" s="99"/>
      <c r="DE260" s="99"/>
      <c r="DF260" s="99"/>
      <c r="DG260" s="99"/>
      <c r="DH260" s="99"/>
      <c r="DI260" s="99"/>
      <c r="DJ260" s="99"/>
      <c r="DK260" s="99"/>
      <c r="DL260" s="99"/>
      <c r="DM260" s="99"/>
      <c r="DN260" s="99"/>
    </row>
    <row r="261" spans="1:118" s="100" customFormat="1" ht="10.199999999999999" x14ac:dyDescent="0.2">
      <c r="A261" s="17" t="s">
        <v>636</v>
      </c>
      <c r="B261" s="17" t="s">
        <v>205</v>
      </c>
      <c r="C261" s="42">
        <v>404</v>
      </c>
      <c r="D261" s="16" t="s">
        <v>844</v>
      </c>
      <c r="E261" s="16" t="s">
        <v>636</v>
      </c>
      <c r="F261" s="17" t="s">
        <v>205</v>
      </c>
      <c r="G261" s="17" t="s">
        <v>828</v>
      </c>
      <c r="H261" s="17">
        <v>261</v>
      </c>
      <c r="I261" s="17" t="s">
        <v>204</v>
      </c>
      <c r="J261" s="43">
        <f>VLOOKUP($H261,[1]EDA!$H$6:$BH$470,42,FALSE)</f>
        <v>0</v>
      </c>
      <c r="K261" s="42">
        <f>VLOOKUP($H261,[1]EDA!$H$6:$BH$470,43,FALSE)</f>
        <v>0</v>
      </c>
      <c r="L261" s="42">
        <f>VLOOKUP($H261,[1]EDA!$H$6:$BH$470,44,FALSE)</f>
        <v>0</v>
      </c>
      <c r="M261" s="42">
        <f>VLOOKUP($H261,[1]EDA!$H$6:$BH$470,45,FALSE)</f>
        <v>0</v>
      </c>
      <c r="N261" s="42">
        <f>VLOOKUP($H261,[1]EDA!$H$6:$BH$470,46,FALSE)</f>
        <v>1</v>
      </c>
      <c r="O261" s="42">
        <f>VLOOKUP($H261,[1]EDA!$H$6:$BH$470,47,FALSE)</f>
        <v>0</v>
      </c>
      <c r="P261" s="42">
        <f>VLOOKUP($H261,[1]EDA!$H$6:$BH$470,48,FALSE)</f>
        <v>0</v>
      </c>
      <c r="Q261" s="42">
        <f>VLOOKUP($H261,[1]EDA!$H$6:$BH$470,49,FALSE)</f>
        <v>0</v>
      </c>
      <c r="R261" s="42">
        <f>VLOOKUP($H261,[1]EDA!$H$6:$BH$470,50,FALSE)</f>
        <v>7</v>
      </c>
      <c r="S261" s="42">
        <f>VLOOKUP($H261,[1]EDA!$H$6:$BH$470,51,FALSE)</f>
        <v>4</v>
      </c>
      <c r="T261" s="42">
        <f>VLOOKUP($H261,[1]EDA!$H$6:$BH$470,52,FALSE)</f>
        <v>0</v>
      </c>
      <c r="U261" s="42">
        <f>VLOOKUP($H261,[1]EDA!$H$6:$BH$470,53,FALSE)</f>
        <v>0</v>
      </c>
      <c r="V261" s="13"/>
      <c r="W261" s="13">
        <f t="shared" si="28"/>
        <v>12</v>
      </c>
      <c r="X261" s="20">
        <f t="shared" si="29"/>
        <v>0</v>
      </c>
      <c r="Y261" s="42">
        <f>VLOOKUP($H261,[2]EDA!$H$6:$AU$474,29,FALSE)</f>
        <v>0</v>
      </c>
      <c r="Z261" s="42">
        <f>VLOOKUP($H261,[2]EDA!$H$6:$AU$474,30,FALSE)</f>
        <v>0</v>
      </c>
      <c r="AA261" s="42">
        <f>VLOOKUP($H261,[2]EDA!$H$6:$AU$474,31,FALSE)</f>
        <v>0</v>
      </c>
      <c r="AB261" s="42">
        <f>VLOOKUP($H261,[2]EDA!$H$6:$AU$474,32,FALSE)</f>
        <v>0</v>
      </c>
      <c r="AC261" s="42">
        <f>VLOOKUP($H261,[2]EDA!$H$6:$AU$474,33,FALSE)</f>
        <v>0</v>
      </c>
      <c r="AD261" s="42">
        <f>VLOOKUP($H261,[2]EDA!$H$6:$AU$474,34,FALSE)</f>
        <v>0</v>
      </c>
      <c r="AE261" s="42">
        <f>VLOOKUP($H261,[2]EDA!$H$6:$AU$474,35,FALSE)</f>
        <v>0</v>
      </c>
      <c r="AF261" s="42">
        <f>VLOOKUP($H261,[2]EDA!$H$6:$AU$474,36,FALSE)</f>
        <v>0</v>
      </c>
      <c r="AG261" s="42">
        <f>VLOOKUP($H261,[2]EDA!$H$6:$AU$474,37,FALSE)</f>
        <v>0</v>
      </c>
      <c r="AH261" s="42">
        <f>VLOOKUP($H261,[2]EDA!$H$6:$AU$474,38,FALSE)</f>
        <v>0</v>
      </c>
      <c r="AI261" s="42">
        <f>VLOOKUP($H261,[2]EDA!$H$6:$AU$474,39,FALSE)</f>
        <v>0</v>
      </c>
      <c r="AJ261" s="42">
        <f>VLOOKUP($H261,[2]EDA!$H$6:$AU$474,40,FALSE)</f>
        <v>0</v>
      </c>
      <c r="AK261" s="23"/>
      <c r="AL261" s="45">
        <f t="shared" si="30"/>
        <v>0</v>
      </c>
      <c r="AM261" s="20">
        <f t="shared" si="31"/>
        <v>0</v>
      </c>
      <c r="AN261" s="42">
        <f>VLOOKUP($H261,[3]IRA!$H$6:$BH$470,42,FALSE)</f>
        <v>0</v>
      </c>
      <c r="AO261" s="42">
        <f>VLOOKUP($H261,[3]IRA!$H$6:$BH$470,43,FALSE)</f>
        <v>0</v>
      </c>
      <c r="AP261" s="42">
        <f>VLOOKUP($H261,[3]IRA!$H$6:$BH$470,44,FALSE)</f>
        <v>0</v>
      </c>
      <c r="AQ261" s="42">
        <f>VLOOKUP($H261,[3]IRA!$H$6:$BH$470,45,FALSE)</f>
        <v>0</v>
      </c>
      <c r="AR261" s="42">
        <f>VLOOKUP($H261,[3]IRA!$H$6:$BH$470,46,FALSE)</f>
        <v>0</v>
      </c>
      <c r="AS261" s="42">
        <f>VLOOKUP($H261,[3]IRA!$H$6:$BH$470,47,FALSE)</f>
        <v>0</v>
      </c>
      <c r="AT261" s="42">
        <f>VLOOKUP($H261,[3]IRA!$H$6:$BH$470,48,FALSE)</f>
        <v>0</v>
      </c>
      <c r="AU261" s="42">
        <f>VLOOKUP($H261,[3]IRA!$H$6:$BH$470,49,FALSE)</f>
        <v>0</v>
      </c>
      <c r="AV261" s="42">
        <f>VLOOKUP($H261,[3]IRA!$H$6:$BH$470,50,FALSE)</f>
        <v>0</v>
      </c>
      <c r="AW261" s="42">
        <f>VLOOKUP($H261,[3]IRA!$H$6:$BH$470,51,FALSE)</f>
        <v>0</v>
      </c>
      <c r="AX261" s="42">
        <f>VLOOKUP($H261,[3]IRA!$H$6:$BH$470,52,FALSE)</f>
        <v>0</v>
      </c>
      <c r="AY261" s="42">
        <f>VLOOKUP($H261,[3]IRA!$H$6:$BH$470,53,FALSE)</f>
        <v>0</v>
      </c>
      <c r="AZ261" s="23"/>
      <c r="BA261" s="23">
        <f t="shared" si="32"/>
        <v>0</v>
      </c>
      <c r="BB261" s="20">
        <f t="shared" si="33"/>
        <v>0</v>
      </c>
      <c r="BC261" s="42">
        <f>VLOOKUP($H261,[4]IRA!$H$7:$CH$471,68,FALSE)</f>
        <v>2</v>
      </c>
      <c r="BD261" s="42">
        <f>VLOOKUP($H261,[4]IRA!$H$7:$CH$471,69,FALSE)</f>
        <v>3</v>
      </c>
      <c r="BE261" s="42">
        <f>VLOOKUP($H261,[4]IRA!$H$7:$CH$471,70,FALSE)</f>
        <v>3</v>
      </c>
      <c r="BF261" s="42">
        <f>VLOOKUP($H261,[4]IRA!$H$7:$CH$471,71,FALSE)</f>
        <v>4</v>
      </c>
      <c r="BG261" s="42">
        <f>VLOOKUP($H261,[4]IRA!$H$7:$CH$471,72,FALSE)</f>
        <v>10</v>
      </c>
      <c r="BH261" s="42">
        <f>VLOOKUP($H261,[4]IRA!$H$7:$CH$471,73,FALSE)</f>
        <v>1</v>
      </c>
      <c r="BI261" s="42">
        <f>VLOOKUP($H261,[4]IRA!$H$7:$CH$471,74,FALSE)</f>
        <v>4</v>
      </c>
      <c r="BJ261" s="42">
        <f>VLOOKUP($H261,[4]IRA!$H$7:$CH$471,75,FALSE)</f>
        <v>0</v>
      </c>
      <c r="BK261" s="42">
        <f>VLOOKUP($H261,[4]IRA!$H$7:$CH$471,76,FALSE)</f>
        <v>6</v>
      </c>
      <c r="BL261" s="42">
        <f>VLOOKUP($H261,[4]IRA!$H$7:$CH$471,77,FALSE)</f>
        <v>3</v>
      </c>
      <c r="BM261" s="42">
        <f>VLOOKUP($H261,[4]IRA!$H$7:$CH$471,78,FALSE)</f>
        <v>0</v>
      </c>
      <c r="BN261" s="42">
        <f>VLOOKUP($H261,[4]IRA!$H$7:$CH$471,79,FALSE)</f>
        <v>0</v>
      </c>
      <c r="BO261" s="13"/>
      <c r="BP261" s="13">
        <f t="shared" si="34"/>
        <v>36</v>
      </c>
      <c r="BQ261" s="20">
        <f t="shared" si="35"/>
        <v>0</v>
      </c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  <c r="CT261" s="99"/>
      <c r="CU261" s="99"/>
      <c r="CV261" s="99"/>
      <c r="CW261" s="99"/>
      <c r="CX261" s="99"/>
      <c r="CY261" s="99"/>
      <c r="CZ261" s="99"/>
      <c r="DA261" s="99"/>
      <c r="DB261" s="99"/>
      <c r="DC261" s="99"/>
      <c r="DD261" s="99"/>
      <c r="DE261" s="99"/>
      <c r="DF261" s="99"/>
      <c r="DG261" s="99"/>
      <c r="DH261" s="99"/>
      <c r="DI261" s="99"/>
      <c r="DJ261" s="99"/>
      <c r="DK261" s="99"/>
      <c r="DL261" s="99"/>
      <c r="DM261" s="99"/>
      <c r="DN261" s="99"/>
    </row>
    <row r="262" spans="1:118" s="100" customFormat="1" ht="10.199999999999999" x14ac:dyDescent="0.2">
      <c r="A262" s="17" t="s">
        <v>636</v>
      </c>
      <c r="B262" s="17" t="s">
        <v>205</v>
      </c>
      <c r="C262" s="42">
        <v>404</v>
      </c>
      <c r="D262" s="16" t="s">
        <v>844</v>
      </c>
      <c r="E262" s="16" t="s">
        <v>636</v>
      </c>
      <c r="F262" s="17" t="s">
        <v>205</v>
      </c>
      <c r="G262" s="17" t="s">
        <v>828</v>
      </c>
      <c r="H262" s="17">
        <v>262</v>
      </c>
      <c r="I262" s="17" t="s">
        <v>208</v>
      </c>
      <c r="J262" s="43">
        <f>VLOOKUP($H262,[1]EDA!$H$6:$BH$470,42,FALSE)</f>
        <v>0</v>
      </c>
      <c r="K262" s="42">
        <f>VLOOKUP($H262,[1]EDA!$H$6:$BH$470,43,FALSE)</f>
        <v>0</v>
      </c>
      <c r="L262" s="42">
        <f>VLOOKUP($H262,[1]EDA!$H$6:$BH$470,44,FALSE)</f>
        <v>0</v>
      </c>
      <c r="M262" s="42">
        <f>VLOOKUP($H262,[1]EDA!$H$6:$BH$470,45,FALSE)</f>
        <v>1</v>
      </c>
      <c r="N262" s="42">
        <f>VLOOKUP($H262,[1]EDA!$H$6:$BH$470,46,FALSE)</f>
        <v>0</v>
      </c>
      <c r="O262" s="42">
        <f>VLOOKUP($H262,[1]EDA!$H$6:$BH$470,47,FALSE)</f>
        <v>0</v>
      </c>
      <c r="P262" s="42">
        <f>VLOOKUP($H262,[1]EDA!$H$6:$BH$470,48,FALSE)</f>
        <v>0</v>
      </c>
      <c r="Q262" s="42">
        <f>VLOOKUP($H262,[1]EDA!$H$6:$BH$470,49,FALSE)</f>
        <v>0</v>
      </c>
      <c r="R262" s="42">
        <f>VLOOKUP($H262,[1]EDA!$H$6:$BH$470,50,FALSE)</f>
        <v>0</v>
      </c>
      <c r="S262" s="42">
        <f>VLOOKUP($H262,[1]EDA!$H$6:$BH$470,51,FALSE)</f>
        <v>0</v>
      </c>
      <c r="T262" s="42">
        <f>VLOOKUP($H262,[1]EDA!$H$6:$BH$470,52,FALSE)</f>
        <v>0</v>
      </c>
      <c r="U262" s="42">
        <f>VLOOKUP($H262,[1]EDA!$H$6:$BH$470,53,FALSE)</f>
        <v>0</v>
      </c>
      <c r="V262" s="13"/>
      <c r="W262" s="13">
        <f t="shared" si="28"/>
        <v>1</v>
      </c>
      <c r="X262" s="20">
        <f t="shared" si="29"/>
        <v>0</v>
      </c>
      <c r="Y262" s="42">
        <f>VLOOKUP($H262,[2]EDA!$H$6:$AU$474,29,FALSE)</f>
        <v>0</v>
      </c>
      <c r="Z262" s="42">
        <f>VLOOKUP($H262,[2]EDA!$H$6:$AU$474,30,FALSE)</f>
        <v>0</v>
      </c>
      <c r="AA262" s="42">
        <f>VLOOKUP($H262,[2]EDA!$H$6:$AU$474,31,FALSE)</f>
        <v>0</v>
      </c>
      <c r="AB262" s="42">
        <f>VLOOKUP($H262,[2]EDA!$H$6:$AU$474,32,FALSE)</f>
        <v>0</v>
      </c>
      <c r="AC262" s="42">
        <f>VLOOKUP($H262,[2]EDA!$H$6:$AU$474,33,FALSE)</f>
        <v>0</v>
      </c>
      <c r="AD262" s="42">
        <f>VLOOKUP($H262,[2]EDA!$H$6:$AU$474,34,FALSE)</f>
        <v>0</v>
      </c>
      <c r="AE262" s="42">
        <f>VLOOKUP($H262,[2]EDA!$H$6:$AU$474,35,FALSE)</f>
        <v>0</v>
      </c>
      <c r="AF262" s="42">
        <f>VLOOKUP($H262,[2]EDA!$H$6:$AU$474,36,FALSE)</f>
        <v>0</v>
      </c>
      <c r="AG262" s="42">
        <f>VLOOKUP($H262,[2]EDA!$H$6:$AU$474,37,FALSE)</f>
        <v>0</v>
      </c>
      <c r="AH262" s="42">
        <f>VLOOKUP($H262,[2]EDA!$H$6:$AU$474,38,FALSE)</f>
        <v>0</v>
      </c>
      <c r="AI262" s="42">
        <f>VLOOKUP($H262,[2]EDA!$H$6:$AU$474,39,FALSE)</f>
        <v>0</v>
      </c>
      <c r="AJ262" s="42">
        <f>VLOOKUP($H262,[2]EDA!$H$6:$AU$474,40,FALSE)</f>
        <v>0</v>
      </c>
      <c r="AK262" s="23"/>
      <c r="AL262" s="45">
        <f t="shared" si="30"/>
        <v>0</v>
      </c>
      <c r="AM262" s="20">
        <f t="shared" si="31"/>
        <v>0</v>
      </c>
      <c r="AN262" s="42">
        <f>VLOOKUP($H262,[3]IRA!$H$6:$BH$470,42,FALSE)</f>
        <v>0</v>
      </c>
      <c r="AO262" s="42">
        <f>VLOOKUP($H262,[3]IRA!$H$6:$BH$470,43,FALSE)</f>
        <v>0</v>
      </c>
      <c r="AP262" s="42">
        <f>VLOOKUP($H262,[3]IRA!$H$6:$BH$470,44,FALSE)</f>
        <v>0</v>
      </c>
      <c r="AQ262" s="42">
        <f>VLOOKUP($H262,[3]IRA!$H$6:$BH$470,45,FALSE)</f>
        <v>0</v>
      </c>
      <c r="AR262" s="42">
        <f>VLOOKUP($H262,[3]IRA!$H$6:$BH$470,46,FALSE)</f>
        <v>0</v>
      </c>
      <c r="AS262" s="42">
        <f>VLOOKUP($H262,[3]IRA!$H$6:$BH$470,47,FALSE)</f>
        <v>0</v>
      </c>
      <c r="AT262" s="42">
        <f>VLOOKUP($H262,[3]IRA!$H$6:$BH$470,48,FALSE)</f>
        <v>0</v>
      </c>
      <c r="AU262" s="42">
        <f>VLOOKUP($H262,[3]IRA!$H$6:$BH$470,49,FALSE)</f>
        <v>0</v>
      </c>
      <c r="AV262" s="42">
        <f>VLOOKUP($H262,[3]IRA!$H$6:$BH$470,50,FALSE)</f>
        <v>0</v>
      </c>
      <c r="AW262" s="42">
        <f>VLOOKUP($H262,[3]IRA!$H$6:$BH$470,51,FALSE)</f>
        <v>0</v>
      </c>
      <c r="AX262" s="42">
        <f>VLOOKUP($H262,[3]IRA!$H$6:$BH$470,52,FALSE)</f>
        <v>0</v>
      </c>
      <c r="AY262" s="42">
        <f>VLOOKUP($H262,[3]IRA!$H$6:$BH$470,53,FALSE)</f>
        <v>0</v>
      </c>
      <c r="AZ262" s="23"/>
      <c r="BA262" s="23">
        <f t="shared" si="32"/>
        <v>0</v>
      </c>
      <c r="BB262" s="20">
        <f t="shared" si="33"/>
        <v>0</v>
      </c>
      <c r="BC262" s="42">
        <f>VLOOKUP($H262,[4]IRA!$H$7:$CH$471,68,FALSE)</f>
        <v>0</v>
      </c>
      <c r="BD262" s="42">
        <f>VLOOKUP($H262,[4]IRA!$H$7:$CH$471,69,FALSE)</f>
        <v>1</v>
      </c>
      <c r="BE262" s="42">
        <f>VLOOKUP($H262,[4]IRA!$H$7:$CH$471,70,FALSE)</f>
        <v>0</v>
      </c>
      <c r="BF262" s="42">
        <f>VLOOKUP($H262,[4]IRA!$H$7:$CH$471,71,FALSE)</f>
        <v>3</v>
      </c>
      <c r="BG262" s="42">
        <f>VLOOKUP($H262,[4]IRA!$H$7:$CH$471,72,FALSE)</f>
        <v>0</v>
      </c>
      <c r="BH262" s="42">
        <f>VLOOKUP($H262,[4]IRA!$H$7:$CH$471,73,FALSE)</f>
        <v>0</v>
      </c>
      <c r="BI262" s="42">
        <f>VLOOKUP($H262,[4]IRA!$H$7:$CH$471,74,FALSE)</f>
        <v>0</v>
      </c>
      <c r="BJ262" s="42">
        <f>VLOOKUP($H262,[4]IRA!$H$7:$CH$471,75,FALSE)</f>
        <v>0</v>
      </c>
      <c r="BK262" s="42">
        <f>VLOOKUP($H262,[4]IRA!$H$7:$CH$471,76,FALSE)</f>
        <v>0</v>
      </c>
      <c r="BL262" s="42">
        <f>VLOOKUP($H262,[4]IRA!$H$7:$CH$471,77,FALSE)</f>
        <v>0</v>
      </c>
      <c r="BM262" s="42">
        <f>VLOOKUP($H262,[4]IRA!$H$7:$CH$471,78,FALSE)</f>
        <v>0</v>
      </c>
      <c r="BN262" s="42">
        <f>VLOOKUP($H262,[4]IRA!$H$7:$CH$471,79,FALSE)</f>
        <v>0</v>
      </c>
      <c r="BO262" s="13"/>
      <c r="BP262" s="13">
        <f t="shared" si="34"/>
        <v>4</v>
      </c>
      <c r="BQ262" s="20">
        <f t="shared" si="35"/>
        <v>0</v>
      </c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</row>
    <row r="263" spans="1:118" s="100" customFormat="1" ht="10.199999999999999" x14ac:dyDescent="0.2">
      <c r="A263" s="17" t="s">
        <v>636</v>
      </c>
      <c r="B263" s="17" t="s">
        <v>14</v>
      </c>
      <c r="C263" s="42">
        <v>404</v>
      </c>
      <c r="D263" s="16" t="s">
        <v>844</v>
      </c>
      <c r="E263" s="16" t="s">
        <v>636</v>
      </c>
      <c r="F263" s="17" t="s">
        <v>14</v>
      </c>
      <c r="G263" s="17" t="s">
        <v>824</v>
      </c>
      <c r="H263" s="17">
        <v>263</v>
      </c>
      <c r="I263" s="17" t="s">
        <v>17</v>
      </c>
      <c r="J263" s="43">
        <f>VLOOKUP($H263,[1]EDA!$H$6:$BH$470,42,FALSE)</f>
        <v>1</v>
      </c>
      <c r="K263" s="42">
        <f>VLOOKUP($H263,[1]EDA!$H$6:$BH$470,43,FALSE)</f>
        <v>9</v>
      </c>
      <c r="L263" s="42">
        <f>VLOOKUP($H263,[1]EDA!$H$6:$BH$470,44,FALSE)</f>
        <v>6</v>
      </c>
      <c r="M263" s="42">
        <f>VLOOKUP($H263,[1]EDA!$H$6:$BH$470,45,FALSE)</f>
        <v>30</v>
      </c>
      <c r="N263" s="42">
        <f>VLOOKUP($H263,[1]EDA!$H$6:$BH$470,46,FALSE)</f>
        <v>10</v>
      </c>
      <c r="O263" s="42">
        <f>VLOOKUP($H263,[1]EDA!$H$6:$BH$470,47,FALSE)</f>
        <v>13</v>
      </c>
      <c r="P263" s="42">
        <f>VLOOKUP($H263,[1]EDA!$H$6:$BH$470,48,FALSE)</f>
        <v>1</v>
      </c>
      <c r="Q263" s="42">
        <f>VLOOKUP($H263,[1]EDA!$H$6:$BH$470,49,FALSE)</f>
        <v>0</v>
      </c>
      <c r="R263" s="42">
        <f>VLOOKUP($H263,[1]EDA!$H$6:$BH$470,50,FALSE)</f>
        <v>5</v>
      </c>
      <c r="S263" s="42">
        <f>VLOOKUP($H263,[1]EDA!$H$6:$BH$470,51,FALSE)</f>
        <v>2</v>
      </c>
      <c r="T263" s="42">
        <f>VLOOKUP($H263,[1]EDA!$H$6:$BH$470,52,FALSE)</f>
        <v>0</v>
      </c>
      <c r="U263" s="42">
        <f>VLOOKUP($H263,[1]EDA!$H$6:$BH$470,53,FALSE)</f>
        <v>0</v>
      </c>
      <c r="V263" s="13"/>
      <c r="W263" s="13">
        <f t="shared" ref="W263:W326" si="36">SUM(J263:U263)</f>
        <v>77</v>
      </c>
      <c r="X263" s="20">
        <f t="shared" ref="X263:X326" si="37">IFERROR(W263/V263,0)</f>
        <v>0</v>
      </c>
      <c r="Y263" s="42">
        <f>VLOOKUP($H263,[2]EDA!$H$6:$AU$474,29,FALSE)</f>
        <v>0</v>
      </c>
      <c r="Z263" s="42">
        <f>VLOOKUP($H263,[2]EDA!$H$6:$AU$474,30,FALSE)</f>
        <v>0</v>
      </c>
      <c r="AA263" s="42">
        <f>VLOOKUP($H263,[2]EDA!$H$6:$AU$474,31,FALSE)</f>
        <v>0</v>
      </c>
      <c r="AB263" s="42">
        <f>VLOOKUP($H263,[2]EDA!$H$6:$AU$474,32,FALSE)</f>
        <v>0</v>
      </c>
      <c r="AC263" s="42">
        <f>VLOOKUP($H263,[2]EDA!$H$6:$AU$474,33,FALSE)</f>
        <v>0</v>
      </c>
      <c r="AD263" s="42">
        <f>VLOOKUP($H263,[2]EDA!$H$6:$AU$474,34,FALSE)</f>
        <v>0</v>
      </c>
      <c r="AE263" s="42">
        <f>VLOOKUP($H263,[2]EDA!$H$6:$AU$474,35,FALSE)</f>
        <v>0</v>
      </c>
      <c r="AF263" s="42">
        <f>VLOOKUP($H263,[2]EDA!$H$6:$AU$474,36,FALSE)</f>
        <v>0</v>
      </c>
      <c r="AG263" s="42">
        <f>VLOOKUP($H263,[2]EDA!$H$6:$AU$474,37,FALSE)</f>
        <v>0</v>
      </c>
      <c r="AH263" s="42">
        <f>VLOOKUP($H263,[2]EDA!$H$6:$AU$474,38,FALSE)</f>
        <v>0</v>
      </c>
      <c r="AI263" s="42">
        <f>VLOOKUP($H263,[2]EDA!$H$6:$AU$474,39,FALSE)</f>
        <v>0</v>
      </c>
      <c r="AJ263" s="42">
        <f>VLOOKUP($H263,[2]EDA!$H$6:$AU$474,40,FALSE)</f>
        <v>0</v>
      </c>
      <c r="AK263" s="23"/>
      <c r="AL263" s="45">
        <f t="shared" ref="AL263:AL326" si="38">SUM(Y263:AJ263)</f>
        <v>0</v>
      </c>
      <c r="AM263" s="20">
        <f t="shared" ref="AM263:AM326" si="39">IFERROR(AL263/AK263,0)</f>
        <v>0</v>
      </c>
      <c r="AN263" s="42">
        <f>VLOOKUP($H263,[3]IRA!$H$6:$BH$470,42,FALSE)</f>
        <v>0</v>
      </c>
      <c r="AO263" s="42">
        <f>VLOOKUP($H263,[3]IRA!$H$6:$BH$470,43,FALSE)</f>
        <v>0</v>
      </c>
      <c r="AP263" s="42">
        <f>VLOOKUP($H263,[3]IRA!$H$6:$BH$470,44,FALSE)</f>
        <v>0</v>
      </c>
      <c r="AQ263" s="42">
        <f>VLOOKUP($H263,[3]IRA!$H$6:$BH$470,45,FALSE)</f>
        <v>0</v>
      </c>
      <c r="AR263" s="42">
        <f>VLOOKUP($H263,[3]IRA!$H$6:$BH$470,46,FALSE)</f>
        <v>0</v>
      </c>
      <c r="AS263" s="42">
        <f>VLOOKUP($H263,[3]IRA!$H$6:$BH$470,47,FALSE)</f>
        <v>0</v>
      </c>
      <c r="AT263" s="42">
        <f>VLOOKUP($H263,[3]IRA!$H$6:$BH$470,48,FALSE)</f>
        <v>0</v>
      </c>
      <c r="AU263" s="42">
        <f>VLOOKUP($H263,[3]IRA!$H$6:$BH$470,49,FALSE)</f>
        <v>0</v>
      </c>
      <c r="AV263" s="42">
        <f>VLOOKUP($H263,[3]IRA!$H$6:$BH$470,50,FALSE)</f>
        <v>0</v>
      </c>
      <c r="AW263" s="42">
        <f>VLOOKUP($H263,[3]IRA!$H$6:$BH$470,51,FALSE)</f>
        <v>0</v>
      </c>
      <c r="AX263" s="42">
        <f>VLOOKUP($H263,[3]IRA!$H$6:$BH$470,52,FALSE)</f>
        <v>0</v>
      </c>
      <c r="AY263" s="42">
        <f>VLOOKUP($H263,[3]IRA!$H$6:$BH$470,53,FALSE)</f>
        <v>0</v>
      </c>
      <c r="AZ263" s="23"/>
      <c r="BA263" s="23">
        <f t="shared" ref="BA263:BA326" si="40">SUM(AN263:AY263)</f>
        <v>0</v>
      </c>
      <c r="BB263" s="20">
        <f t="shared" ref="BB263:BB326" si="41">IFERROR(BA263/AZ263,0)</f>
        <v>0</v>
      </c>
      <c r="BC263" s="42">
        <f>VLOOKUP($H263,[4]IRA!$H$7:$CH$471,68,FALSE)</f>
        <v>28</v>
      </c>
      <c r="BD263" s="42">
        <f>VLOOKUP($H263,[4]IRA!$H$7:$CH$471,69,FALSE)</f>
        <v>19</v>
      </c>
      <c r="BE263" s="42">
        <f>VLOOKUP($H263,[4]IRA!$H$7:$CH$471,70,FALSE)</f>
        <v>21</v>
      </c>
      <c r="BF263" s="42">
        <f>VLOOKUP($H263,[4]IRA!$H$7:$CH$471,71,FALSE)</f>
        <v>103</v>
      </c>
      <c r="BG263" s="42">
        <f>VLOOKUP($H263,[4]IRA!$H$7:$CH$471,72,FALSE)</f>
        <v>20</v>
      </c>
      <c r="BH263" s="42">
        <f>VLOOKUP($H263,[4]IRA!$H$7:$CH$471,73,FALSE)</f>
        <v>19</v>
      </c>
      <c r="BI263" s="42">
        <f>VLOOKUP($H263,[4]IRA!$H$7:$CH$471,74,FALSE)</f>
        <v>16</v>
      </c>
      <c r="BJ263" s="42">
        <f>VLOOKUP($H263,[4]IRA!$H$7:$CH$471,75,FALSE)</f>
        <v>0</v>
      </c>
      <c r="BK263" s="42">
        <f>VLOOKUP($H263,[4]IRA!$H$7:$CH$471,76,FALSE)</f>
        <v>27</v>
      </c>
      <c r="BL263" s="42">
        <f>VLOOKUP($H263,[4]IRA!$H$7:$CH$471,77,FALSE)</f>
        <v>14</v>
      </c>
      <c r="BM263" s="42">
        <f>VLOOKUP($H263,[4]IRA!$H$7:$CH$471,78,FALSE)</f>
        <v>0</v>
      </c>
      <c r="BN263" s="42">
        <f>VLOOKUP($H263,[4]IRA!$H$7:$CH$471,79,FALSE)</f>
        <v>0</v>
      </c>
      <c r="BO263" s="13"/>
      <c r="BP263" s="13">
        <f t="shared" ref="BP263:BP326" si="42">SUM(BC263:BN263)</f>
        <v>267</v>
      </c>
      <c r="BQ263" s="20">
        <f t="shared" ref="BQ263:BQ326" si="43">IFERROR(BP263/BO263,0)</f>
        <v>0</v>
      </c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  <c r="CT263" s="99"/>
      <c r="CU263" s="99"/>
      <c r="CV263" s="99"/>
      <c r="CW263" s="99"/>
      <c r="CX263" s="99"/>
      <c r="CY263" s="99"/>
      <c r="CZ263" s="99"/>
      <c r="DA263" s="99"/>
      <c r="DB263" s="99"/>
      <c r="DC263" s="99"/>
      <c r="DD263" s="99"/>
      <c r="DE263" s="99"/>
      <c r="DF263" s="99"/>
      <c r="DG263" s="99"/>
      <c r="DH263" s="99"/>
      <c r="DI263" s="99"/>
      <c r="DJ263" s="99"/>
      <c r="DK263" s="99"/>
      <c r="DL263" s="99"/>
      <c r="DM263" s="99"/>
      <c r="DN263" s="99"/>
    </row>
    <row r="264" spans="1:118" s="100" customFormat="1" ht="10.199999999999999" x14ac:dyDescent="0.2">
      <c r="A264" s="17" t="s">
        <v>636</v>
      </c>
      <c r="B264" s="17" t="s">
        <v>14</v>
      </c>
      <c r="C264" s="42">
        <v>404</v>
      </c>
      <c r="D264" s="16" t="s">
        <v>844</v>
      </c>
      <c r="E264" s="16" t="s">
        <v>636</v>
      </c>
      <c r="F264" s="17" t="s">
        <v>14</v>
      </c>
      <c r="G264" s="17" t="s">
        <v>827</v>
      </c>
      <c r="H264" s="17">
        <v>264</v>
      </c>
      <c r="I264" s="17" t="s">
        <v>16</v>
      </c>
      <c r="J264" s="43">
        <f>VLOOKUP($H264,[1]EDA!$H$6:$BH$470,42,FALSE)</f>
        <v>10</v>
      </c>
      <c r="K264" s="42">
        <f>VLOOKUP($H264,[1]EDA!$H$6:$BH$470,43,FALSE)</f>
        <v>13</v>
      </c>
      <c r="L264" s="42">
        <f>VLOOKUP($H264,[1]EDA!$H$6:$BH$470,44,FALSE)</f>
        <v>21</v>
      </c>
      <c r="M264" s="42">
        <f>VLOOKUP($H264,[1]EDA!$H$6:$BH$470,45,FALSE)</f>
        <v>56</v>
      </c>
      <c r="N264" s="42">
        <f>VLOOKUP($H264,[1]EDA!$H$6:$BH$470,46,FALSE)</f>
        <v>31</v>
      </c>
      <c r="O264" s="42">
        <f>VLOOKUP($H264,[1]EDA!$H$6:$BH$470,47,FALSE)</f>
        <v>19</v>
      </c>
      <c r="P264" s="42">
        <f>VLOOKUP($H264,[1]EDA!$H$6:$BH$470,48,FALSE)</f>
        <v>18</v>
      </c>
      <c r="Q264" s="42">
        <f>VLOOKUP($H264,[1]EDA!$H$6:$BH$470,49,FALSE)</f>
        <v>9</v>
      </c>
      <c r="R264" s="42">
        <f>VLOOKUP($H264,[1]EDA!$H$6:$BH$470,50,FALSE)</f>
        <v>7</v>
      </c>
      <c r="S264" s="42">
        <f>VLOOKUP($H264,[1]EDA!$H$6:$BH$470,51,FALSE)</f>
        <v>0</v>
      </c>
      <c r="T264" s="42">
        <f>VLOOKUP($H264,[1]EDA!$H$6:$BH$470,52,FALSE)</f>
        <v>0</v>
      </c>
      <c r="U264" s="42">
        <f>VLOOKUP($H264,[1]EDA!$H$6:$BH$470,53,FALSE)</f>
        <v>0</v>
      </c>
      <c r="V264" s="13"/>
      <c r="W264" s="13">
        <f t="shared" si="36"/>
        <v>184</v>
      </c>
      <c r="X264" s="20">
        <f t="shared" si="37"/>
        <v>0</v>
      </c>
      <c r="Y264" s="42">
        <f>VLOOKUP($H264,[2]EDA!$H$6:$AU$474,29,FALSE)</f>
        <v>0</v>
      </c>
      <c r="Z264" s="42">
        <f>VLOOKUP($H264,[2]EDA!$H$6:$AU$474,30,FALSE)</f>
        <v>0</v>
      </c>
      <c r="AA264" s="42">
        <f>VLOOKUP($H264,[2]EDA!$H$6:$AU$474,31,FALSE)</f>
        <v>2</v>
      </c>
      <c r="AB264" s="42">
        <f>VLOOKUP($H264,[2]EDA!$H$6:$AU$474,32,FALSE)</f>
        <v>0</v>
      </c>
      <c r="AC264" s="42">
        <f>VLOOKUP($H264,[2]EDA!$H$6:$AU$474,33,FALSE)</f>
        <v>5</v>
      </c>
      <c r="AD264" s="42">
        <f>VLOOKUP($H264,[2]EDA!$H$6:$AU$474,34,FALSE)</f>
        <v>1</v>
      </c>
      <c r="AE264" s="42">
        <f>VLOOKUP($H264,[2]EDA!$H$6:$AU$474,35,FALSE)</f>
        <v>1</v>
      </c>
      <c r="AF264" s="42">
        <f>VLOOKUP($H264,[2]EDA!$H$6:$AU$474,36,FALSE)</f>
        <v>0</v>
      </c>
      <c r="AG264" s="42">
        <f>VLOOKUP($H264,[2]EDA!$H$6:$AU$474,37,FALSE)</f>
        <v>0</v>
      </c>
      <c r="AH264" s="42">
        <f>VLOOKUP($H264,[2]EDA!$H$6:$AU$474,38,FALSE)</f>
        <v>0</v>
      </c>
      <c r="AI264" s="42">
        <f>VLOOKUP($H264,[2]EDA!$H$6:$AU$474,39,FALSE)</f>
        <v>0</v>
      </c>
      <c r="AJ264" s="42">
        <f>VLOOKUP($H264,[2]EDA!$H$6:$AU$474,40,FALSE)</f>
        <v>0</v>
      </c>
      <c r="AK264" s="23"/>
      <c r="AL264" s="45">
        <f t="shared" si="38"/>
        <v>9</v>
      </c>
      <c r="AM264" s="20">
        <f t="shared" si="39"/>
        <v>0</v>
      </c>
      <c r="AN264" s="42">
        <f>VLOOKUP($H264,[3]IRA!$H$6:$BH$470,42,FALSE)</f>
        <v>2</v>
      </c>
      <c r="AO264" s="42">
        <f>VLOOKUP($H264,[3]IRA!$H$6:$BH$470,43,FALSE)</f>
        <v>0</v>
      </c>
      <c r="AP264" s="42">
        <f>VLOOKUP($H264,[3]IRA!$H$6:$BH$470,44,FALSE)</f>
        <v>1</v>
      </c>
      <c r="AQ264" s="42">
        <f>VLOOKUP($H264,[3]IRA!$H$6:$BH$470,45,FALSE)</f>
        <v>1</v>
      </c>
      <c r="AR264" s="42">
        <f>VLOOKUP($H264,[3]IRA!$H$6:$BH$470,46,FALSE)</f>
        <v>0</v>
      </c>
      <c r="AS264" s="42">
        <f>VLOOKUP($H264,[3]IRA!$H$6:$BH$470,47,FALSE)</f>
        <v>0</v>
      </c>
      <c r="AT264" s="42">
        <f>VLOOKUP($H264,[3]IRA!$H$6:$BH$470,48,FALSE)</f>
        <v>1</v>
      </c>
      <c r="AU264" s="42">
        <f>VLOOKUP($H264,[3]IRA!$H$6:$BH$470,49,FALSE)</f>
        <v>0</v>
      </c>
      <c r="AV264" s="42">
        <f>VLOOKUP($H264,[3]IRA!$H$6:$BH$470,50,FALSE)</f>
        <v>0</v>
      </c>
      <c r="AW264" s="42">
        <f>VLOOKUP($H264,[3]IRA!$H$6:$BH$470,51,FALSE)</f>
        <v>0</v>
      </c>
      <c r="AX264" s="42">
        <f>VLOOKUP($H264,[3]IRA!$H$6:$BH$470,52,FALSE)</f>
        <v>0</v>
      </c>
      <c r="AY264" s="42">
        <f>VLOOKUP($H264,[3]IRA!$H$6:$BH$470,53,FALSE)</f>
        <v>0</v>
      </c>
      <c r="AZ264" s="23"/>
      <c r="BA264" s="23">
        <f t="shared" si="40"/>
        <v>5</v>
      </c>
      <c r="BB264" s="20">
        <f t="shared" si="41"/>
        <v>0</v>
      </c>
      <c r="BC264" s="42">
        <f>VLOOKUP($H264,[4]IRA!$H$7:$CH$471,68,FALSE)</f>
        <v>11</v>
      </c>
      <c r="BD264" s="42">
        <f>VLOOKUP($H264,[4]IRA!$H$7:$CH$471,69,FALSE)</f>
        <v>14</v>
      </c>
      <c r="BE264" s="42">
        <f>VLOOKUP($H264,[4]IRA!$H$7:$CH$471,70,FALSE)</f>
        <v>19</v>
      </c>
      <c r="BF264" s="42">
        <f>VLOOKUP($H264,[4]IRA!$H$7:$CH$471,71,FALSE)</f>
        <v>45</v>
      </c>
      <c r="BG264" s="42">
        <f>VLOOKUP($H264,[4]IRA!$H$7:$CH$471,72,FALSE)</f>
        <v>44</v>
      </c>
      <c r="BH264" s="42">
        <f>VLOOKUP($H264,[4]IRA!$H$7:$CH$471,73,FALSE)</f>
        <v>7</v>
      </c>
      <c r="BI264" s="42">
        <f>VLOOKUP($H264,[4]IRA!$H$7:$CH$471,74,FALSE)</f>
        <v>10</v>
      </c>
      <c r="BJ264" s="42">
        <f>VLOOKUP($H264,[4]IRA!$H$7:$CH$471,75,FALSE)</f>
        <v>4</v>
      </c>
      <c r="BK264" s="42">
        <f>VLOOKUP($H264,[4]IRA!$H$7:$CH$471,76,FALSE)</f>
        <v>0</v>
      </c>
      <c r="BL264" s="42">
        <f>VLOOKUP($H264,[4]IRA!$H$7:$CH$471,77,FALSE)</f>
        <v>0</v>
      </c>
      <c r="BM264" s="42">
        <f>VLOOKUP($H264,[4]IRA!$H$7:$CH$471,78,FALSE)</f>
        <v>0</v>
      </c>
      <c r="BN264" s="42">
        <f>VLOOKUP($H264,[4]IRA!$H$7:$CH$471,79,FALSE)</f>
        <v>0</v>
      </c>
      <c r="BO264" s="13"/>
      <c r="BP264" s="13">
        <f t="shared" si="42"/>
        <v>154</v>
      </c>
      <c r="BQ264" s="20">
        <f t="shared" si="43"/>
        <v>0</v>
      </c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  <c r="CT264" s="99"/>
      <c r="CU264" s="99"/>
      <c r="CV264" s="99"/>
      <c r="CW264" s="99"/>
      <c r="CX264" s="99"/>
      <c r="CY264" s="99"/>
      <c r="CZ264" s="99"/>
      <c r="DA264" s="99"/>
      <c r="DB264" s="99"/>
      <c r="DC264" s="99"/>
      <c r="DD264" s="99"/>
      <c r="DE264" s="99"/>
      <c r="DF264" s="99"/>
      <c r="DG264" s="99"/>
      <c r="DH264" s="99"/>
      <c r="DI264" s="99"/>
      <c r="DJ264" s="99"/>
      <c r="DK264" s="99"/>
      <c r="DL264" s="99"/>
      <c r="DM264" s="99"/>
      <c r="DN264" s="99"/>
    </row>
    <row r="265" spans="1:118" s="100" customFormat="1" ht="10.199999999999999" x14ac:dyDescent="0.2">
      <c r="A265" s="17" t="s">
        <v>636</v>
      </c>
      <c r="B265" s="17" t="s">
        <v>14</v>
      </c>
      <c r="C265" s="42">
        <v>404</v>
      </c>
      <c r="D265" s="16" t="s">
        <v>844</v>
      </c>
      <c r="E265" s="16" t="s">
        <v>636</v>
      </c>
      <c r="F265" s="17" t="s">
        <v>14</v>
      </c>
      <c r="G265" s="17" t="s">
        <v>824</v>
      </c>
      <c r="H265" s="17">
        <v>265</v>
      </c>
      <c r="I265" s="17" t="s">
        <v>19</v>
      </c>
      <c r="J265" s="43">
        <f>VLOOKUP($H265,[1]EDA!$H$6:$BH$470,42,FALSE)</f>
        <v>12</v>
      </c>
      <c r="K265" s="42">
        <f>VLOOKUP($H265,[1]EDA!$H$6:$BH$470,43,FALSE)</f>
        <v>10</v>
      </c>
      <c r="L265" s="42">
        <f>VLOOKUP($H265,[1]EDA!$H$6:$BH$470,44,FALSE)</f>
        <v>3</v>
      </c>
      <c r="M265" s="42">
        <f>VLOOKUP($H265,[1]EDA!$H$6:$BH$470,45,FALSE)</f>
        <v>18</v>
      </c>
      <c r="N265" s="42">
        <f>VLOOKUP($H265,[1]EDA!$H$6:$BH$470,46,FALSE)</f>
        <v>19</v>
      </c>
      <c r="O265" s="42">
        <f>VLOOKUP($H265,[1]EDA!$H$6:$BH$470,47,FALSE)</f>
        <v>26</v>
      </c>
      <c r="P265" s="42">
        <f>VLOOKUP($H265,[1]EDA!$H$6:$BH$470,48,FALSE)</f>
        <v>19</v>
      </c>
      <c r="Q265" s="42">
        <f>VLOOKUP($H265,[1]EDA!$H$6:$BH$470,49,FALSE)</f>
        <v>9</v>
      </c>
      <c r="R265" s="42">
        <f>VLOOKUP($H265,[1]EDA!$H$6:$BH$470,50,FALSE)</f>
        <v>22</v>
      </c>
      <c r="S265" s="42">
        <f>VLOOKUP($H265,[1]EDA!$H$6:$BH$470,51,FALSE)</f>
        <v>10</v>
      </c>
      <c r="T265" s="42">
        <f>VLOOKUP($H265,[1]EDA!$H$6:$BH$470,52,FALSE)</f>
        <v>0</v>
      </c>
      <c r="U265" s="42">
        <f>VLOOKUP($H265,[1]EDA!$H$6:$BH$470,53,FALSE)</f>
        <v>0</v>
      </c>
      <c r="V265" s="13"/>
      <c r="W265" s="13">
        <f t="shared" si="36"/>
        <v>148</v>
      </c>
      <c r="X265" s="20">
        <f t="shared" si="37"/>
        <v>0</v>
      </c>
      <c r="Y265" s="42">
        <f>VLOOKUP($H265,[2]EDA!$H$6:$AU$474,29,FALSE)</f>
        <v>0</v>
      </c>
      <c r="Z265" s="42">
        <f>VLOOKUP($H265,[2]EDA!$H$6:$AU$474,30,FALSE)</f>
        <v>0</v>
      </c>
      <c r="AA265" s="42">
        <f>VLOOKUP($H265,[2]EDA!$H$6:$AU$474,31,FALSE)</f>
        <v>0</v>
      </c>
      <c r="AB265" s="42">
        <f>VLOOKUP($H265,[2]EDA!$H$6:$AU$474,32,FALSE)</f>
        <v>0</v>
      </c>
      <c r="AC265" s="42">
        <f>VLOOKUP($H265,[2]EDA!$H$6:$AU$474,33,FALSE)</f>
        <v>0</v>
      </c>
      <c r="AD265" s="42">
        <f>VLOOKUP($H265,[2]EDA!$H$6:$AU$474,34,FALSE)</f>
        <v>0</v>
      </c>
      <c r="AE265" s="42">
        <f>VLOOKUP($H265,[2]EDA!$H$6:$AU$474,35,FALSE)</f>
        <v>0</v>
      </c>
      <c r="AF265" s="42">
        <f>VLOOKUP($H265,[2]EDA!$H$6:$AU$474,36,FALSE)</f>
        <v>0</v>
      </c>
      <c r="AG265" s="42">
        <f>VLOOKUP($H265,[2]EDA!$H$6:$AU$474,37,FALSE)</f>
        <v>0</v>
      </c>
      <c r="AH265" s="42">
        <f>VLOOKUP($H265,[2]EDA!$H$6:$AU$474,38,FALSE)</f>
        <v>0</v>
      </c>
      <c r="AI265" s="42">
        <f>VLOOKUP($H265,[2]EDA!$H$6:$AU$474,39,FALSE)</f>
        <v>0</v>
      </c>
      <c r="AJ265" s="42">
        <f>VLOOKUP($H265,[2]EDA!$H$6:$AU$474,40,FALSE)</f>
        <v>0</v>
      </c>
      <c r="AK265" s="23"/>
      <c r="AL265" s="45">
        <f t="shared" si="38"/>
        <v>0</v>
      </c>
      <c r="AM265" s="20">
        <f t="shared" si="39"/>
        <v>0</v>
      </c>
      <c r="AN265" s="42">
        <f>VLOOKUP($H265,[3]IRA!$H$6:$BH$470,42,FALSE)</f>
        <v>0</v>
      </c>
      <c r="AO265" s="42">
        <f>VLOOKUP($H265,[3]IRA!$H$6:$BH$470,43,FALSE)</f>
        <v>0</v>
      </c>
      <c r="AP265" s="42">
        <f>VLOOKUP($H265,[3]IRA!$H$6:$BH$470,44,FALSE)</f>
        <v>0</v>
      </c>
      <c r="AQ265" s="42">
        <f>VLOOKUP($H265,[3]IRA!$H$6:$BH$470,45,FALSE)</f>
        <v>0</v>
      </c>
      <c r="AR265" s="42">
        <f>VLOOKUP($H265,[3]IRA!$H$6:$BH$470,46,FALSE)</f>
        <v>0</v>
      </c>
      <c r="AS265" s="42">
        <f>VLOOKUP($H265,[3]IRA!$H$6:$BH$470,47,FALSE)</f>
        <v>0</v>
      </c>
      <c r="AT265" s="42">
        <f>VLOOKUP($H265,[3]IRA!$H$6:$BH$470,48,FALSE)</f>
        <v>0</v>
      </c>
      <c r="AU265" s="42">
        <f>VLOOKUP($H265,[3]IRA!$H$6:$BH$470,49,FALSE)</f>
        <v>0</v>
      </c>
      <c r="AV265" s="42">
        <f>VLOOKUP($H265,[3]IRA!$H$6:$BH$470,50,FALSE)</f>
        <v>0</v>
      </c>
      <c r="AW265" s="42">
        <f>VLOOKUP($H265,[3]IRA!$H$6:$BH$470,51,FALSE)</f>
        <v>0</v>
      </c>
      <c r="AX265" s="42">
        <f>VLOOKUP($H265,[3]IRA!$H$6:$BH$470,52,FALSE)</f>
        <v>0</v>
      </c>
      <c r="AY265" s="42">
        <f>VLOOKUP($H265,[3]IRA!$H$6:$BH$470,53,FALSE)</f>
        <v>0</v>
      </c>
      <c r="AZ265" s="23"/>
      <c r="BA265" s="23">
        <f t="shared" si="40"/>
        <v>0</v>
      </c>
      <c r="BB265" s="20">
        <f t="shared" si="41"/>
        <v>0</v>
      </c>
      <c r="BC265" s="42">
        <f>VLOOKUP($H265,[4]IRA!$H$7:$CH$471,68,FALSE)</f>
        <v>0</v>
      </c>
      <c r="BD265" s="42">
        <f>VLOOKUP($H265,[4]IRA!$H$7:$CH$471,69,FALSE)</f>
        <v>0</v>
      </c>
      <c r="BE265" s="42">
        <f>VLOOKUP($H265,[4]IRA!$H$7:$CH$471,70,FALSE)</f>
        <v>1</v>
      </c>
      <c r="BF265" s="42">
        <f>VLOOKUP($H265,[4]IRA!$H$7:$CH$471,71,FALSE)</f>
        <v>1</v>
      </c>
      <c r="BG265" s="42">
        <f>VLOOKUP($H265,[4]IRA!$H$7:$CH$471,72,FALSE)</f>
        <v>0</v>
      </c>
      <c r="BH265" s="42">
        <f>VLOOKUP($H265,[4]IRA!$H$7:$CH$471,73,FALSE)</f>
        <v>20</v>
      </c>
      <c r="BI265" s="42">
        <f>VLOOKUP($H265,[4]IRA!$H$7:$CH$471,74,FALSE)</f>
        <v>2</v>
      </c>
      <c r="BJ265" s="42">
        <f>VLOOKUP($H265,[4]IRA!$H$7:$CH$471,75,FALSE)</f>
        <v>1</v>
      </c>
      <c r="BK265" s="42">
        <f>VLOOKUP($H265,[4]IRA!$H$7:$CH$471,76,FALSE)</f>
        <v>1</v>
      </c>
      <c r="BL265" s="42">
        <f>VLOOKUP($H265,[4]IRA!$H$7:$CH$471,77,FALSE)</f>
        <v>0</v>
      </c>
      <c r="BM265" s="42">
        <f>VLOOKUP($H265,[4]IRA!$H$7:$CH$471,78,FALSE)</f>
        <v>0</v>
      </c>
      <c r="BN265" s="42">
        <f>VLOOKUP($H265,[4]IRA!$H$7:$CH$471,79,FALSE)</f>
        <v>0</v>
      </c>
      <c r="BO265" s="13"/>
      <c r="BP265" s="13">
        <f t="shared" si="42"/>
        <v>26</v>
      </c>
      <c r="BQ265" s="20">
        <f t="shared" si="43"/>
        <v>0</v>
      </c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  <c r="CT265" s="99"/>
      <c r="CU265" s="99"/>
      <c r="CV265" s="99"/>
      <c r="CW265" s="99"/>
      <c r="CX265" s="99"/>
      <c r="CY265" s="99"/>
      <c r="CZ265" s="99"/>
      <c r="DA265" s="99"/>
      <c r="DB265" s="99"/>
      <c r="DC265" s="99"/>
      <c r="DD265" s="99"/>
      <c r="DE265" s="99"/>
      <c r="DF265" s="99"/>
      <c r="DG265" s="99"/>
      <c r="DH265" s="99"/>
      <c r="DI265" s="99"/>
      <c r="DJ265" s="99"/>
      <c r="DK265" s="99"/>
      <c r="DL265" s="99"/>
      <c r="DM265" s="99"/>
      <c r="DN265" s="99"/>
    </row>
    <row r="266" spans="1:118" s="100" customFormat="1" ht="10.199999999999999" x14ac:dyDescent="0.2">
      <c r="A266" s="17" t="s">
        <v>636</v>
      </c>
      <c r="B266" s="17" t="s">
        <v>205</v>
      </c>
      <c r="C266" s="42">
        <v>404</v>
      </c>
      <c r="D266" s="16" t="s">
        <v>844</v>
      </c>
      <c r="E266" s="16" t="s">
        <v>636</v>
      </c>
      <c r="F266" s="17" t="s">
        <v>205</v>
      </c>
      <c r="G266" s="17" t="s">
        <v>824</v>
      </c>
      <c r="H266" s="17">
        <v>266</v>
      </c>
      <c r="I266" s="17" t="s">
        <v>210</v>
      </c>
      <c r="J266" s="43">
        <f>VLOOKUP($H266,[1]EDA!$H$6:$BH$470,42,FALSE)</f>
        <v>3</v>
      </c>
      <c r="K266" s="42">
        <f>VLOOKUP($H266,[1]EDA!$H$6:$BH$470,43,FALSE)</f>
        <v>3</v>
      </c>
      <c r="L266" s="42">
        <f>VLOOKUP($H266,[1]EDA!$H$6:$BH$470,44,FALSE)</f>
        <v>2</v>
      </c>
      <c r="M266" s="42">
        <f>VLOOKUP($H266,[1]EDA!$H$6:$BH$470,45,FALSE)</f>
        <v>1</v>
      </c>
      <c r="N266" s="42">
        <f>VLOOKUP($H266,[1]EDA!$H$6:$BH$470,46,FALSE)</f>
        <v>5</v>
      </c>
      <c r="O266" s="42">
        <f>VLOOKUP($H266,[1]EDA!$H$6:$BH$470,47,FALSE)</f>
        <v>7</v>
      </c>
      <c r="P266" s="42">
        <f>VLOOKUP($H266,[1]EDA!$H$6:$BH$470,48,FALSE)</f>
        <v>2</v>
      </c>
      <c r="Q266" s="42">
        <f>VLOOKUP($H266,[1]EDA!$H$6:$BH$470,49,FALSE)</f>
        <v>5</v>
      </c>
      <c r="R266" s="42">
        <f>VLOOKUP($H266,[1]EDA!$H$6:$BH$470,50,FALSE)</f>
        <v>7</v>
      </c>
      <c r="S266" s="42">
        <f>VLOOKUP($H266,[1]EDA!$H$6:$BH$470,51,FALSE)</f>
        <v>1</v>
      </c>
      <c r="T266" s="42">
        <f>VLOOKUP($H266,[1]EDA!$H$6:$BH$470,52,FALSE)</f>
        <v>0</v>
      </c>
      <c r="U266" s="42">
        <f>VLOOKUP($H266,[1]EDA!$H$6:$BH$470,53,FALSE)</f>
        <v>0</v>
      </c>
      <c r="V266" s="13"/>
      <c r="W266" s="13">
        <f t="shared" si="36"/>
        <v>36</v>
      </c>
      <c r="X266" s="20">
        <f t="shared" si="37"/>
        <v>0</v>
      </c>
      <c r="Y266" s="42">
        <f>VLOOKUP($H266,[2]EDA!$H$6:$AU$474,29,FALSE)</f>
        <v>0</v>
      </c>
      <c r="Z266" s="42">
        <f>VLOOKUP($H266,[2]EDA!$H$6:$AU$474,30,FALSE)</f>
        <v>0</v>
      </c>
      <c r="AA266" s="42">
        <f>VLOOKUP($H266,[2]EDA!$H$6:$AU$474,31,FALSE)</f>
        <v>0</v>
      </c>
      <c r="AB266" s="42">
        <f>VLOOKUP($H266,[2]EDA!$H$6:$AU$474,32,FALSE)</f>
        <v>0</v>
      </c>
      <c r="AC266" s="42">
        <f>VLOOKUP($H266,[2]EDA!$H$6:$AU$474,33,FALSE)</f>
        <v>0</v>
      </c>
      <c r="AD266" s="42">
        <f>VLOOKUP($H266,[2]EDA!$H$6:$AU$474,34,FALSE)</f>
        <v>0</v>
      </c>
      <c r="AE266" s="42">
        <f>VLOOKUP($H266,[2]EDA!$H$6:$AU$474,35,FALSE)</f>
        <v>0</v>
      </c>
      <c r="AF266" s="42">
        <f>VLOOKUP($H266,[2]EDA!$H$6:$AU$474,36,FALSE)</f>
        <v>0</v>
      </c>
      <c r="AG266" s="42">
        <f>VLOOKUP($H266,[2]EDA!$H$6:$AU$474,37,FALSE)</f>
        <v>0</v>
      </c>
      <c r="AH266" s="42">
        <f>VLOOKUP($H266,[2]EDA!$H$6:$AU$474,38,FALSE)</f>
        <v>0</v>
      </c>
      <c r="AI266" s="42">
        <f>VLOOKUP($H266,[2]EDA!$H$6:$AU$474,39,FALSE)</f>
        <v>0</v>
      </c>
      <c r="AJ266" s="42">
        <f>VLOOKUP($H266,[2]EDA!$H$6:$AU$474,40,FALSE)</f>
        <v>0</v>
      </c>
      <c r="AK266" s="23"/>
      <c r="AL266" s="45">
        <f t="shared" si="38"/>
        <v>0</v>
      </c>
      <c r="AM266" s="20">
        <f t="shared" si="39"/>
        <v>0</v>
      </c>
      <c r="AN266" s="42">
        <f>VLOOKUP($H266,[3]IRA!$H$6:$BH$470,42,FALSE)</f>
        <v>0</v>
      </c>
      <c r="AO266" s="42">
        <f>VLOOKUP($H266,[3]IRA!$H$6:$BH$470,43,FALSE)</f>
        <v>0</v>
      </c>
      <c r="AP266" s="42">
        <f>VLOOKUP($H266,[3]IRA!$H$6:$BH$470,44,FALSE)</f>
        <v>0</v>
      </c>
      <c r="AQ266" s="42">
        <f>VLOOKUP($H266,[3]IRA!$H$6:$BH$470,45,FALSE)</f>
        <v>0</v>
      </c>
      <c r="AR266" s="42">
        <f>VLOOKUP($H266,[3]IRA!$H$6:$BH$470,46,FALSE)</f>
        <v>0</v>
      </c>
      <c r="AS266" s="42">
        <f>VLOOKUP($H266,[3]IRA!$H$6:$BH$470,47,FALSE)</f>
        <v>0</v>
      </c>
      <c r="AT266" s="42">
        <f>VLOOKUP($H266,[3]IRA!$H$6:$BH$470,48,FALSE)</f>
        <v>0</v>
      </c>
      <c r="AU266" s="42">
        <f>VLOOKUP($H266,[3]IRA!$H$6:$BH$470,49,FALSE)</f>
        <v>0</v>
      </c>
      <c r="AV266" s="42">
        <f>VLOOKUP($H266,[3]IRA!$H$6:$BH$470,50,FALSE)</f>
        <v>0</v>
      </c>
      <c r="AW266" s="42">
        <f>VLOOKUP($H266,[3]IRA!$H$6:$BH$470,51,FALSE)</f>
        <v>0</v>
      </c>
      <c r="AX266" s="42">
        <f>VLOOKUP($H266,[3]IRA!$H$6:$BH$470,52,FALSE)</f>
        <v>0</v>
      </c>
      <c r="AY266" s="42">
        <f>VLOOKUP($H266,[3]IRA!$H$6:$BH$470,53,FALSE)</f>
        <v>0</v>
      </c>
      <c r="AZ266" s="23"/>
      <c r="BA266" s="23">
        <f t="shared" si="40"/>
        <v>0</v>
      </c>
      <c r="BB266" s="20">
        <f t="shared" si="41"/>
        <v>0</v>
      </c>
      <c r="BC266" s="42">
        <f>VLOOKUP($H266,[4]IRA!$H$7:$CH$471,68,FALSE)</f>
        <v>6</v>
      </c>
      <c r="BD266" s="42">
        <f>VLOOKUP($H266,[4]IRA!$H$7:$CH$471,69,FALSE)</f>
        <v>5</v>
      </c>
      <c r="BE266" s="42">
        <f>VLOOKUP($H266,[4]IRA!$H$7:$CH$471,70,FALSE)</f>
        <v>4</v>
      </c>
      <c r="BF266" s="42">
        <f>VLOOKUP($H266,[4]IRA!$H$7:$CH$471,71,FALSE)</f>
        <v>5</v>
      </c>
      <c r="BG266" s="42">
        <f>VLOOKUP($H266,[4]IRA!$H$7:$CH$471,72,FALSE)</f>
        <v>24</v>
      </c>
      <c r="BH266" s="42">
        <f>VLOOKUP($H266,[4]IRA!$H$7:$CH$471,73,FALSE)</f>
        <v>20</v>
      </c>
      <c r="BI266" s="42">
        <f>VLOOKUP($H266,[4]IRA!$H$7:$CH$471,74,FALSE)</f>
        <v>9</v>
      </c>
      <c r="BJ266" s="42">
        <f>VLOOKUP($H266,[4]IRA!$H$7:$CH$471,75,FALSE)</f>
        <v>7</v>
      </c>
      <c r="BK266" s="42">
        <f>VLOOKUP($H266,[4]IRA!$H$7:$CH$471,76,FALSE)</f>
        <v>4</v>
      </c>
      <c r="BL266" s="42">
        <f>VLOOKUP($H266,[4]IRA!$H$7:$CH$471,77,FALSE)</f>
        <v>2</v>
      </c>
      <c r="BM266" s="42">
        <f>VLOOKUP($H266,[4]IRA!$H$7:$CH$471,78,FALSE)</f>
        <v>0</v>
      </c>
      <c r="BN266" s="42">
        <f>VLOOKUP($H266,[4]IRA!$H$7:$CH$471,79,FALSE)</f>
        <v>0</v>
      </c>
      <c r="BO266" s="13"/>
      <c r="BP266" s="13">
        <f t="shared" si="42"/>
        <v>86</v>
      </c>
      <c r="BQ266" s="20">
        <f t="shared" si="43"/>
        <v>0</v>
      </c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  <c r="DH266" s="99"/>
      <c r="DI266" s="99"/>
      <c r="DJ266" s="99"/>
      <c r="DK266" s="99"/>
      <c r="DL266" s="99"/>
      <c r="DM266" s="99"/>
      <c r="DN266" s="99"/>
    </row>
    <row r="267" spans="1:118" s="100" customFormat="1" ht="10.199999999999999" x14ac:dyDescent="0.2">
      <c r="A267" s="17" t="s">
        <v>636</v>
      </c>
      <c r="B267" s="17" t="s">
        <v>205</v>
      </c>
      <c r="C267" s="42">
        <v>404</v>
      </c>
      <c r="D267" s="16" t="s">
        <v>844</v>
      </c>
      <c r="E267" s="16" t="s">
        <v>636</v>
      </c>
      <c r="F267" s="17" t="s">
        <v>205</v>
      </c>
      <c r="G267" s="17" t="s">
        <v>828</v>
      </c>
      <c r="H267" s="17">
        <v>267</v>
      </c>
      <c r="I267" s="17" t="s">
        <v>212</v>
      </c>
      <c r="J267" s="43">
        <f>VLOOKUP($H267,[1]EDA!$H$6:$BH$470,42,FALSE)</f>
        <v>4</v>
      </c>
      <c r="K267" s="42">
        <f>VLOOKUP($H267,[1]EDA!$H$6:$BH$470,43,FALSE)</f>
        <v>3</v>
      </c>
      <c r="L267" s="42">
        <f>VLOOKUP($H267,[1]EDA!$H$6:$BH$470,44,FALSE)</f>
        <v>3</v>
      </c>
      <c r="M267" s="42">
        <f>VLOOKUP($H267,[1]EDA!$H$6:$BH$470,45,FALSE)</f>
        <v>0</v>
      </c>
      <c r="N267" s="42">
        <f>VLOOKUP($H267,[1]EDA!$H$6:$BH$470,46,FALSE)</f>
        <v>1</v>
      </c>
      <c r="O267" s="42">
        <f>VLOOKUP($H267,[1]EDA!$H$6:$BH$470,47,FALSE)</f>
        <v>12</v>
      </c>
      <c r="P267" s="42">
        <f>VLOOKUP($H267,[1]EDA!$H$6:$BH$470,48,FALSE)</f>
        <v>0</v>
      </c>
      <c r="Q267" s="42">
        <f>VLOOKUP($H267,[1]EDA!$H$6:$BH$470,49,FALSE)</f>
        <v>3</v>
      </c>
      <c r="R267" s="42">
        <f>VLOOKUP($H267,[1]EDA!$H$6:$BH$470,50,FALSE)</f>
        <v>3</v>
      </c>
      <c r="S267" s="42">
        <f>VLOOKUP($H267,[1]EDA!$H$6:$BH$470,51,FALSE)</f>
        <v>8</v>
      </c>
      <c r="T267" s="42">
        <f>VLOOKUP($H267,[1]EDA!$H$6:$BH$470,52,FALSE)</f>
        <v>0</v>
      </c>
      <c r="U267" s="42">
        <f>VLOOKUP($H267,[1]EDA!$H$6:$BH$470,53,FALSE)</f>
        <v>0</v>
      </c>
      <c r="V267" s="13"/>
      <c r="W267" s="13">
        <f t="shared" si="36"/>
        <v>37</v>
      </c>
      <c r="X267" s="20">
        <f t="shared" si="37"/>
        <v>0</v>
      </c>
      <c r="Y267" s="42">
        <f>VLOOKUP($H267,[2]EDA!$H$6:$AU$474,29,FALSE)</f>
        <v>0</v>
      </c>
      <c r="Z267" s="42">
        <f>VLOOKUP($H267,[2]EDA!$H$6:$AU$474,30,FALSE)</f>
        <v>0</v>
      </c>
      <c r="AA267" s="42">
        <f>VLOOKUP($H267,[2]EDA!$H$6:$AU$474,31,FALSE)</f>
        <v>0</v>
      </c>
      <c r="AB267" s="42">
        <f>VLOOKUP($H267,[2]EDA!$H$6:$AU$474,32,FALSE)</f>
        <v>0</v>
      </c>
      <c r="AC267" s="42">
        <f>VLOOKUP($H267,[2]EDA!$H$6:$AU$474,33,FALSE)</f>
        <v>0</v>
      </c>
      <c r="AD267" s="42">
        <f>VLOOKUP($H267,[2]EDA!$H$6:$AU$474,34,FALSE)</f>
        <v>0</v>
      </c>
      <c r="AE267" s="42">
        <f>VLOOKUP($H267,[2]EDA!$H$6:$AU$474,35,FALSE)</f>
        <v>0</v>
      </c>
      <c r="AF267" s="42">
        <f>VLOOKUP($H267,[2]EDA!$H$6:$AU$474,36,FALSE)</f>
        <v>0</v>
      </c>
      <c r="AG267" s="42">
        <f>VLOOKUP($H267,[2]EDA!$H$6:$AU$474,37,FALSE)</f>
        <v>0</v>
      </c>
      <c r="AH267" s="42">
        <f>VLOOKUP($H267,[2]EDA!$H$6:$AU$474,38,FALSE)</f>
        <v>0</v>
      </c>
      <c r="AI267" s="42">
        <f>VLOOKUP($H267,[2]EDA!$H$6:$AU$474,39,FALSE)</f>
        <v>0</v>
      </c>
      <c r="AJ267" s="42">
        <f>VLOOKUP($H267,[2]EDA!$H$6:$AU$474,40,FALSE)</f>
        <v>0</v>
      </c>
      <c r="AK267" s="23"/>
      <c r="AL267" s="45">
        <f t="shared" si="38"/>
        <v>0</v>
      </c>
      <c r="AM267" s="20">
        <f t="shared" si="39"/>
        <v>0</v>
      </c>
      <c r="AN267" s="42">
        <f>VLOOKUP($H267,[3]IRA!$H$6:$BH$470,42,FALSE)</f>
        <v>0</v>
      </c>
      <c r="AO267" s="42">
        <f>VLOOKUP($H267,[3]IRA!$H$6:$BH$470,43,FALSE)</f>
        <v>0</v>
      </c>
      <c r="AP267" s="42">
        <f>VLOOKUP($H267,[3]IRA!$H$6:$BH$470,44,FALSE)</f>
        <v>0</v>
      </c>
      <c r="AQ267" s="42">
        <f>VLOOKUP($H267,[3]IRA!$H$6:$BH$470,45,FALSE)</f>
        <v>0</v>
      </c>
      <c r="AR267" s="42">
        <f>VLOOKUP($H267,[3]IRA!$H$6:$BH$470,46,FALSE)</f>
        <v>0</v>
      </c>
      <c r="AS267" s="42">
        <f>VLOOKUP($H267,[3]IRA!$H$6:$BH$470,47,FALSE)</f>
        <v>0</v>
      </c>
      <c r="AT267" s="42">
        <f>VLOOKUP($H267,[3]IRA!$H$6:$BH$470,48,FALSE)</f>
        <v>0</v>
      </c>
      <c r="AU267" s="42">
        <f>VLOOKUP($H267,[3]IRA!$H$6:$BH$470,49,FALSE)</f>
        <v>0</v>
      </c>
      <c r="AV267" s="42">
        <f>VLOOKUP($H267,[3]IRA!$H$6:$BH$470,50,FALSE)</f>
        <v>0</v>
      </c>
      <c r="AW267" s="42">
        <f>VLOOKUP($H267,[3]IRA!$H$6:$BH$470,51,FALSE)</f>
        <v>0</v>
      </c>
      <c r="AX267" s="42">
        <f>VLOOKUP($H267,[3]IRA!$H$6:$BH$470,52,FALSE)</f>
        <v>0</v>
      </c>
      <c r="AY267" s="42">
        <f>VLOOKUP($H267,[3]IRA!$H$6:$BH$470,53,FALSE)</f>
        <v>0</v>
      </c>
      <c r="AZ267" s="23"/>
      <c r="BA267" s="23">
        <f t="shared" si="40"/>
        <v>0</v>
      </c>
      <c r="BB267" s="20">
        <f t="shared" si="41"/>
        <v>0</v>
      </c>
      <c r="BC267" s="42">
        <f>VLOOKUP($H267,[4]IRA!$H$7:$CH$471,68,FALSE)</f>
        <v>1</v>
      </c>
      <c r="BD267" s="42">
        <f>VLOOKUP($H267,[4]IRA!$H$7:$CH$471,69,FALSE)</f>
        <v>4</v>
      </c>
      <c r="BE267" s="42">
        <f>VLOOKUP($H267,[4]IRA!$H$7:$CH$471,70,FALSE)</f>
        <v>8</v>
      </c>
      <c r="BF267" s="42">
        <f>VLOOKUP($H267,[4]IRA!$H$7:$CH$471,71,FALSE)</f>
        <v>4</v>
      </c>
      <c r="BG267" s="42">
        <f>VLOOKUP($H267,[4]IRA!$H$7:$CH$471,72,FALSE)</f>
        <v>6</v>
      </c>
      <c r="BH267" s="42">
        <f>VLOOKUP($H267,[4]IRA!$H$7:$CH$471,73,FALSE)</f>
        <v>14</v>
      </c>
      <c r="BI267" s="42">
        <f>VLOOKUP($H267,[4]IRA!$H$7:$CH$471,74,FALSE)</f>
        <v>4</v>
      </c>
      <c r="BJ267" s="42">
        <f>VLOOKUP($H267,[4]IRA!$H$7:$CH$471,75,FALSE)</f>
        <v>8</v>
      </c>
      <c r="BK267" s="42">
        <f>VLOOKUP($H267,[4]IRA!$H$7:$CH$471,76,FALSE)</f>
        <v>2</v>
      </c>
      <c r="BL267" s="42">
        <f>VLOOKUP($H267,[4]IRA!$H$7:$CH$471,77,FALSE)</f>
        <v>1</v>
      </c>
      <c r="BM267" s="42">
        <f>VLOOKUP($H267,[4]IRA!$H$7:$CH$471,78,FALSE)</f>
        <v>0</v>
      </c>
      <c r="BN267" s="42">
        <f>VLOOKUP($H267,[4]IRA!$H$7:$CH$471,79,FALSE)</f>
        <v>0</v>
      </c>
      <c r="BO267" s="13"/>
      <c r="BP267" s="13">
        <f t="shared" si="42"/>
        <v>52</v>
      </c>
      <c r="BQ267" s="20">
        <f t="shared" si="43"/>
        <v>0</v>
      </c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  <c r="CT267" s="99"/>
      <c r="CU267" s="99"/>
      <c r="CV267" s="99"/>
      <c r="CW267" s="99"/>
      <c r="CX267" s="99"/>
      <c r="CY267" s="99"/>
      <c r="CZ267" s="99"/>
      <c r="DA267" s="99"/>
      <c r="DB267" s="99"/>
      <c r="DC267" s="99"/>
      <c r="DD267" s="99"/>
      <c r="DE267" s="99"/>
      <c r="DF267" s="99"/>
      <c r="DG267" s="99"/>
      <c r="DH267" s="99"/>
      <c r="DI267" s="99"/>
      <c r="DJ267" s="99"/>
      <c r="DK267" s="99"/>
      <c r="DL267" s="99"/>
      <c r="DM267" s="99"/>
      <c r="DN267" s="99"/>
    </row>
    <row r="268" spans="1:118" s="100" customFormat="1" ht="10.199999999999999" x14ac:dyDescent="0.2">
      <c r="A268" s="17" t="s">
        <v>636</v>
      </c>
      <c r="B268" s="17" t="s">
        <v>205</v>
      </c>
      <c r="C268" s="42">
        <v>404</v>
      </c>
      <c r="D268" s="16" t="s">
        <v>844</v>
      </c>
      <c r="E268" s="16" t="s">
        <v>636</v>
      </c>
      <c r="F268" s="17" t="s">
        <v>205</v>
      </c>
      <c r="G268" s="17" t="s">
        <v>823</v>
      </c>
      <c r="H268" s="17">
        <v>268</v>
      </c>
      <c r="I268" s="17" t="s">
        <v>213</v>
      </c>
      <c r="J268" s="43">
        <f>VLOOKUP($H268,[1]EDA!$H$6:$BH$470,42,FALSE)</f>
        <v>2</v>
      </c>
      <c r="K268" s="42">
        <f>VLOOKUP($H268,[1]EDA!$H$6:$BH$470,43,FALSE)</f>
        <v>9</v>
      </c>
      <c r="L268" s="42">
        <f>VLOOKUP($H268,[1]EDA!$H$6:$BH$470,44,FALSE)</f>
        <v>11</v>
      </c>
      <c r="M268" s="42">
        <f>VLOOKUP($H268,[1]EDA!$H$6:$BH$470,45,FALSE)</f>
        <v>5</v>
      </c>
      <c r="N268" s="42">
        <f>VLOOKUP($H268,[1]EDA!$H$6:$BH$470,46,FALSE)</f>
        <v>9</v>
      </c>
      <c r="O268" s="42">
        <f>VLOOKUP($H268,[1]EDA!$H$6:$BH$470,47,FALSE)</f>
        <v>7</v>
      </c>
      <c r="P268" s="42">
        <f>VLOOKUP($H268,[1]EDA!$H$6:$BH$470,48,FALSE)</f>
        <v>5</v>
      </c>
      <c r="Q268" s="42">
        <f>VLOOKUP($H268,[1]EDA!$H$6:$BH$470,49,FALSE)</f>
        <v>11</v>
      </c>
      <c r="R268" s="42">
        <f>VLOOKUP($H268,[1]EDA!$H$6:$BH$470,50,FALSE)</f>
        <v>10</v>
      </c>
      <c r="S268" s="42">
        <f>VLOOKUP($H268,[1]EDA!$H$6:$BH$470,51,FALSE)</f>
        <v>5</v>
      </c>
      <c r="T268" s="42">
        <f>VLOOKUP($H268,[1]EDA!$H$6:$BH$470,52,FALSE)</f>
        <v>0</v>
      </c>
      <c r="U268" s="42">
        <f>VLOOKUP($H268,[1]EDA!$H$6:$BH$470,53,FALSE)</f>
        <v>0</v>
      </c>
      <c r="V268" s="13"/>
      <c r="W268" s="13">
        <f t="shared" si="36"/>
        <v>74</v>
      </c>
      <c r="X268" s="20">
        <f t="shared" si="37"/>
        <v>0</v>
      </c>
      <c r="Y268" s="42">
        <f>VLOOKUP($H268,[2]EDA!$H$6:$AU$474,29,FALSE)</f>
        <v>0</v>
      </c>
      <c r="Z268" s="42">
        <f>VLOOKUP($H268,[2]EDA!$H$6:$AU$474,30,FALSE)</f>
        <v>0</v>
      </c>
      <c r="AA268" s="42">
        <f>VLOOKUP($H268,[2]EDA!$H$6:$AU$474,31,FALSE)</f>
        <v>0</v>
      </c>
      <c r="AB268" s="42">
        <f>VLOOKUP($H268,[2]EDA!$H$6:$AU$474,32,FALSE)</f>
        <v>0</v>
      </c>
      <c r="AC268" s="42">
        <f>VLOOKUP($H268,[2]EDA!$H$6:$AU$474,33,FALSE)</f>
        <v>0</v>
      </c>
      <c r="AD268" s="42">
        <f>VLOOKUP($H268,[2]EDA!$H$6:$AU$474,34,FALSE)</f>
        <v>0</v>
      </c>
      <c r="AE268" s="42">
        <f>VLOOKUP($H268,[2]EDA!$H$6:$AU$474,35,FALSE)</f>
        <v>0</v>
      </c>
      <c r="AF268" s="42">
        <f>VLOOKUP($H268,[2]EDA!$H$6:$AU$474,36,FALSE)</f>
        <v>0</v>
      </c>
      <c r="AG268" s="42">
        <f>VLOOKUP($H268,[2]EDA!$H$6:$AU$474,37,FALSE)</f>
        <v>0</v>
      </c>
      <c r="AH268" s="42">
        <f>VLOOKUP($H268,[2]EDA!$H$6:$AU$474,38,FALSE)</f>
        <v>0</v>
      </c>
      <c r="AI268" s="42">
        <f>VLOOKUP($H268,[2]EDA!$H$6:$AU$474,39,FALSE)</f>
        <v>0</v>
      </c>
      <c r="AJ268" s="42">
        <f>VLOOKUP($H268,[2]EDA!$H$6:$AU$474,40,FALSE)</f>
        <v>0</v>
      </c>
      <c r="AK268" s="23"/>
      <c r="AL268" s="45">
        <f t="shared" si="38"/>
        <v>0</v>
      </c>
      <c r="AM268" s="20">
        <f t="shared" si="39"/>
        <v>0</v>
      </c>
      <c r="AN268" s="42">
        <f>VLOOKUP($H268,[3]IRA!$H$6:$BH$470,42,FALSE)</f>
        <v>0</v>
      </c>
      <c r="AO268" s="42">
        <f>VLOOKUP($H268,[3]IRA!$H$6:$BH$470,43,FALSE)</f>
        <v>0</v>
      </c>
      <c r="AP268" s="42">
        <f>VLOOKUP($H268,[3]IRA!$H$6:$BH$470,44,FALSE)</f>
        <v>1</v>
      </c>
      <c r="AQ268" s="42">
        <f>VLOOKUP($H268,[3]IRA!$H$6:$BH$470,45,FALSE)</f>
        <v>1</v>
      </c>
      <c r="AR268" s="42">
        <f>VLOOKUP($H268,[3]IRA!$H$6:$BH$470,46,FALSE)</f>
        <v>0</v>
      </c>
      <c r="AS268" s="42">
        <f>VLOOKUP($H268,[3]IRA!$H$6:$BH$470,47,FALSE)</f>
        <v>0</v>
      </c>
      <c r="AT268" s="42">
        <f>VLOOKUP($H268,[3]IRA!$H$6:$BH$470,48,FALSE)</f>
        <v>0</v>
      </c>
      <c r="AU268" s="42">
        <f>VLOOKUP($H268,[3]IRA!$H$6:$BH$470,49,FALSE)</f>
        <v>0</v>
      </c>
      <c r="AV268" s="42">
        <f>VLOOKUP($H268,[3]IRA!$H$6:$BH$470,50,FALSE)</f>
        <v>0</v>
      </c>
      <c r="AW268" s="42">
        <f>VLOOKUP($H268,[3]IRA!$H$6:$BH$470,51,FALSE)</f>
        <v>0</v>
      </c>
      <c r="AX268" s="42">
        <f>VLOOKUP($H268,[3]IRA!$H$6:$BH$470,52,FALSE)</f>
        <v>0</v>
      </c>
      <c r="AY268" s="42">
        <f>VLOOKUP($H268,[3]IRA!$H$6:$BH$470,53,FALSE)</f>
        <v>0</v>
      </c>
      <c r="AZ268" s="23"/>
      <c r="BA268" s="23">
        <f t="shared" si="40"/>
        <v>2</v>
      </c>
      <c r="BB268" s="20">
        <f t="shared" si="41"/>
        <v>0</v>
      </c>
      <c r="BC268" s="42">
        <f>VLOOKUP($H268,[4]IRA!$H$7:$CH$471,68,FALSE)</f>
        <v>21</v>
      </c>
      <c r="BD268" s="42">
        <f>VLOOKUP($H268,[4]IRA!$H$7:$CH$471,69,FALSE)</f>
        <v>19</v>
      </c>
      <c r="BE268" s="42">
        <f>VLOOKUP($H268,[4]IRA!$H$7:$CH$471,70,FALSE)</f>
        <v>40</v>
      </c>
      <c r="BF268" s="42">
        <f>VLOOKUP($H268,[4]IRA!$H$7:$CH$471,71,FALSE)</f>
        <v>26</v>
      </c>
      <c r="BG268" s="42">
        <f>VLOOKUP($H268,[4]IRA!$H$7:$CH$471,72,FALSE)</f>
        <v>35</v>
      </c>
      <c r="BH268" s="42">
        <f>VLOOKUP($H268,[4]IRA!$H$7:$CH$471,73,FALSE)</f>
        <v>28</v>
      </c>
      <c r="BI268" s="42">
        <f>VLOOKUP($H268,[4]IRA!$H$7:$CH$471,74,FALSE)</f>
        <v>17</v>
      </c>
      <c r="BJ268" s="42">
        <f>VLOOKUP($H268,[4]IRA!$H$7:$CH$471,75,FALSE)</f>
        <v>31</v>
      </c>
      <c r="BK268" s="42">
        <f>VLOOKUP($H268,[4]IRA!$H$7:$CH$471,76,FALSE)</f>
        <v>49</v>
      </c>
      <c r="BL268" s="42">
        <f>VLOOKUP($H268,[4]IRA!$H$7:$CH$471,77,FALSE)</f>
        <v>21</v>
      </c>
      <c r="BM268" s="42">
        <f>VLOOKUP($H268,[4]IRA!$H$7:$CH$471,78,FALSE)</f>
        <v>0</v>
      </c>
      <c r="BN268" s="42">
        <f>VLOOKUP($H268,[4]IRA!$H$7:$CH$471,79,FALSE)</f>
        <v>0</v>
      </c>
      <c r="BO268" s="13"/>
      <c r="BP268" s="13">
        <f t="shared" si="42"/>
        <v>287</v>
      </c>
      <c r="BQ268" s="20">
        <f t="shared" si="43"/>
        <v>0</v>
      </c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  <c r="CT268" s="99"/>
      <c r="CU268" s="99"/>
      <c r="CV268" s="99"/>
      <c r="CW268" s="99"/>
      <c r="CX268" s="99"/>
      <c r="CY268" s="99"/>
      <c r="CZ268" s="99"/>
      <c r="DA268" s="99"/>
      <c r="DB268" s="99"/>
      <c r="DC268" s="99"/>
      <c r="DD268" s="99"/>
      <c r="DE268" s="99"/>
      <c r="DF268" s="99"/>
      <c r="DG268" s="99"/>
      <c r="DH268" s="99"/>
      <c r="DI268" s="99"/>
      <c r="DJ268" s="99"/>
      <c r="DK268" s="99"/>
      <c r="DL268" s="99"/>
      <c r="DM268" s="99"/>
      <c r="DN268" s="99"/>
    </row>
    <row r="269" spans="1:118" s="100" customFormat="1" ht="10.199999999999999" x14ac:dyDescent="0.2">
      <c r="A269" s="17" t="s">
        <v>636</v>
      </c>
      <c r="B269" s="17" t="s">
        <v>205</v>
      </c>
      <c r="C269" s="42">
        <v>404</v>
      </c>
      <c r="D269" s="16" t="s">
        <v>844</v>
      </c>
      <c r="E269" s="16" t="s">
        <v>636</v>
      </c>
      <c r="F269" s="17" t="s">
        <v>205</v>
      </c>
      <c r="G269" s="17" t="s">
        <v>824</v>
      </c>
      <c r="H269" s="17">
        <v>269</v>
      </c>
      <c r="I269" s="17" t="s">
        <v>207</v>
      </c>
      <c r="J269" s="43">
        <f>VLOOKUP($H269,[1]EDA!$H$6:$BH$470,42,FALSE)</f>
        <v>2</v>
      </c>
      <c r="K269" s="42">
        <f>VLOOKUP($H269,[1]EDA!$H$6:$BH$470,43,FALSE)</f>
        <v>0</v>
      </c>
      <c r="L269" s="42">
        <f>VLOOKUP($H269,[1]EDA!$H$6:$BH$470,44,FALSE)</f>
        <v>0</v>
      </c>
      <c r="M269" s="42">
        <f>VLOOKUP($H269,[1]EDA!$H$6:$BH$470,45,FALSE)</f>
        <v>0</v>
      </c>
      <c r="N269" s="42">
        <f>VLOOKUP($H269,[1]EDA!$H$6:$BH$470,46,FALSE)</f>
        <v>0</v>
      </c>
      <c r="O269" s="42">
        <f>VLOOKUP($H269,[1]EDA!$H$6:$BH$470,47,FALSE)</f>
        <v>0</v>
      </c>
      <c r="P269" s="42">
        <f>VLOOKUP($H269,[1]EDA!$H$6:$BH$470,48,FALSE)</f>
        <v>0</v>
      </c>
      <c r="Q269" s="42">
        <f>VLOOKUP($H269,[1]EDA!$H$6:$BH$470,49,FALSE)</f>
        <v>1</v>
      </c>
      <c r="R269" s="42">
        <f>VLOOKUP($H269,[1]EDA!$H$6:$BH$470,50,FALSE)</f>
        <v>0</v>
      </c>
      <c r="S269" s="42">
        <f>VLOOKUP($H269,[1]EDA!$H$6:$BH$470,51,FALSE)</f>
        <v>0</v>
      </c>
      <c r="T269" s="42">
        <f>VLOOKUP($H269,[1]EDA!$H$6:$BH$470,52,FALSE)</f>
        <v>0</v>
      </c>
      <c r="U269" s="42">
        <f>VLOOKUP($H269,[1]EDA!$H$6:$BH$470,53,FALSE)</f>
        <v>0</v>
      </c>
      <c r="V269" s="13"/>
      <c r="W269" s="13">
        <f t="shared" si="36"/>
        <v>3</v>
      </c>
      <c r="X269" s="20">
        <f t="shared" si="37"/>
        <v>0</v>
      </c>
      <c r="Y269" s="42">
        <f>VLOOKUP($H269,[2]EDA!$H$6:$AU$474,29,FALSE)</f>
        <v>0</v>
      </c>
      <c r="Z269" s="42">
        <f>VLOOKUP($H269,[2]EDA!$H$6:$AU$474,30,FALSE)</f>
        <v>0</v>
      </c>
      <c r="AA269" s="42">
        <f>VLOOKUP($H269,[2]EDA!$H$6:$AU$474,31,FALSE)</f>
        <v>0</v>
      </c>
      <c r="AB269" s="42">
        <f>VLOOKUP($H269,[2]EDA!$H$6:$AU$474,32,FALSE)</f>
        <v>0</v>
      </c>
      <c r="AC269" s="42">
        <f>VLOOKUP($H269,[2]EDA!$H$6:$AU$474,33,FALSE)</f>
        <v>0</v>
      </c>
      <c r="AD269" s="42">
        <f>VLOOKUP($H269,[2]EDA!$H$6:$AU$474,34,FALSE)</f>
        <v>0</v>
      </c>
      <c r="AE269" s="42">
        <f>VLOOKUP($H269,[2]EDA!$H$6:$AU$474,35,FALSE)</f>
        <v>0</v>
      </c>
      <c r="AF269" s="42">
        <f>VLOOKUP($H269,[2]EDA!$H$6:$AU$474,36,FALSE)</f>
        <v>0</v>
      </c>
      <c r="AG269" s="42">
        <f>VLOOKUP($H269,[2]EDA!$H$6:$AU$474,37,FALSE)</f>
        <v>0</v>
      </c>
      <c r="AH269" s="42">
        <f>VLOOKUP($H269,[2]EDA!$H$6:$AU$474,38,FALSE)</f>
        <v>0</v>
      </c>
      <c r="AI269" s="42">
        <f>VLOOKUP($H269,[2]EDA!$H$6:$AU$474,39,FALSE)</f>
        <v>0</v>
      </c>
      <c r="AJ269" s="42">
        <f>VLOOKUP($H269,[2]EDA!$H$6:$AU$474,40,FALSE)</f>
        <v>0</v>
      </c>
      <c r="AK269" s="23"/>
      <c r="AL269" s="45">
        <f t="shared" si="38"/>
        <v>0</v>
      </c>
      <c r="AM269" s="20">
        <f t="shared" si="39"/>
        <v>0</v>
      </c>
      <c r="AN269" s="42">
        <f>VLOOKUP($H269,[3]IRA!$H$6:$BH$470,42,FALSE)</f>
        <v>0</v>
      </c>
      <c r="AO269" s="42">
        <f>VLOOKUP($H269,[3]IRA!$H$6:$BH$470,43,FALSE)</f>
        <v>0</v>
      </c>
      <c r="AP269" s="42">
        <f>VLOOKUP($H269,[3]IRA!$H$6:$BH$470,44,FALSE)</f>
        <v>0</v>
      </c>
      <c r="AQ269" s="42">
        <f>VLOOKUP($H269,[3]IRA!$H$6:$BH$470,45,FALSE)</f>
        <v>0</v>
      </c>
      <c r="AR269" s="42">
        <f>VLOOKUP($H269,[3]IRA!$H$6:$BH$470,46,FALSE)</f>
        <v>0</v>
      </c>
      <c r="AS269" s="42">
        <f>VLOOKUP($H269,[3]IRA!$H$6:$BH$470,47,FALSE)</f>
        <v>0</v>
      </c>
      <c r="AT269" s="42">
        <f>VLOOKUP($H269,[3]IRA!$H$6:$BH$470,48,FALSE)</f>
        <v>0</v>
      </c>
      <c r="AU269" s="42">
        <f>VLOOKUP($H269,[3]IRA!$H$6:$BH$470,49,FALSE)</f>
        <v>0</v>
      </c>
      <c r="AV269" s="42">
        <f>VLOOKUP($H269,[3]IRA!$H$6:$BH$470,50,FALSE)</f>
        <v>0</v>
      </c>
      <c r="AW269" s="42">
        <f>VLOOKUP($H269,[3]IRA!$H$6:$BH$470,51,FALSE)</f>
        <v>0</v>
      </c>
      <c r="AX269" s="42">
        <f>VLOOKUP($H269,[3]IRA!$H$6:$BH$470,52,FALSE)</f>
        <v>0</v>
      </c>
      <c r="AY269" s="42">
        <f>VLOOKUP($H269,[3]IRA!$H$6:$BH$470,53,FALSE)</f>
        <v>0</v>
      </c>
      <c r="AZ269" s="23"/>
      <c r="BA269" s="23">
        <f t="shared" si="40"/>
        <v>0</v>
      </c>
      <c r="BB269" s="20">
        <f t="shared" si="41"/>
        <v>0</v>
      </c>
      <c r="BC269" s="42">
        <f>VLOOKUP($H269,[4]IRA!$H$7:$CH$471,68,FALSE)</f>
        <v>3</v>
      </c>
      <c r="BD269" s="42">
        <f>VLOOKUP($H269,[4]IRA!$H$7:$CH$471,69,FALSE)</f>
        <v>0</v>
      </c>
      <c r="BE269" s="42">
        <f>VLOOKUP($H269,[4]IRA!$H$7:$CH$471,70,FALSE)</f>
        <v>0</v>
      </c>
      <c r="BF269" s="42">
        <f>VLOOKUP($H269,[4]IRA!$H$7:$CH$471,71,FALSE)</f>
        <v>0</v>
      </c>
      <c r="BG269" s="42">
        <f>VLOOKUP($H269,[4]IRA!$H$7:$CH$471,72,FALSE)</f>
        <v>4</v>
      </c>
      <c r="BH269" s="42">
        <f>VLOOKUP($H269,[4]IRA!$H$7:$CH$471,73,FALSE)</f>
        <v>0</v>
      </c>
      <c r="BI269" s="42">
        <f>VLOOKUP($H269,[4]IRA!$H$7:$CH$471,74,FALSE)</f>
        <v>0</v>
      </c>
      <c r="BJ269" s="42">
        <f>VLOOKUP($H269,[4]IRA!$H$7:$CH$471,75,FALSE)</f>
        <v>1</v>
      </c>
      <c r="BK269" s="42">
        <f>VLOOKUP($H269,[4]IRA!$H$7:$CH$471,76,FALSE)</f>
        <v>1</v>
      </c>
      <c r="BL269" s="42">
        <f>VLOOKUP($H269,[4]IRA!$H$7:$CH$471,77,FALSE)</f>
        <v>0</v>
      </c>
      <c r="BM269" s="42">
        <f>VLOOKUP($H269,[4]IRA!$H$7:$CH$471,78,FALSE)</f>
        <v>0</v>
      </c>
      <c r="BN269" s="42">
        <f>VLOOKUP($H269,[4]IRA!$H$7:$CH$471,79,FALSE)</f>
        <v>0</v>
      </c>
      <c r="BO269" s="13"/>
      <c r="BP269" s="13">
        <f t="shared" si="42"/>
        <v>9</v>
      </c>
      <c r="BQ269" s="20">
        <f t="shared" si="43"/>
        <v>0</v>
      </c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  <c r="CT269" s="99"/>
      <c r="CU269" s="99"/>
      <c r="CV269" s="99"/>
      <c r="CW269" s="99"/>
      <c r="CX269" s="99"/>
      <c r="CY269" s="99"/>
      <c r="CZ269" s="99"/>
      <c r="DA269" s="99"/>
      <c r="DB269" s="99"/>
      <c r="DC269" s="99"/>
      <c r="DD269" s="99"/>
      <c r="DE269" s="99"/>
      <c r="DF269" s="99"/>
      <c r="DG269" s="99"/>
      <c r="DH269" s="99"/>
      <c r="DI269" s="99"/>
      <c r="DJ269" s="99"/>
      <c r="DK269" s="99"/>
      <c r="DL269" s="99"/>
      <c r="DM269" s="99"/>
      <c r="DN269" s="99"/>
    </row>
    <row r="270" spans="1:118" s="100" customFormat="1" ht="10.199999999999999" x14ac:dyDescent="0.2">
      <c r="A270" s="17" t="s">
        <v>2</v>
      </c>
      <c r="B270" s="17" t="s">
        <v>93</v>
      </c>
      <c r="C270" s="42">
        <v>400</v>
      </c>
      <c r="D270" s="16" t="s">
        <v>547</v>
      </c>
      <c r="E270" s="16" t="s">
        <v>548</v>
      </c>
      <c r="F270" s="17" t="s">
        <v>416</v>
      </c>
      <c r="G270" s="17" t="s">
        <v>824</v>
      </c>
      <c r="H270" s="17">
        <v>270</v>
      </c>
      <c r="I270" s="17" t="s">
        <v>104</v>
      </c>
      <c r="J270" s="43">
        <f>VLOOKUP($H270,[1]EDA!$H$6:$BH$470,42,FALSE)</f>
        <v>1</v>
      </c>
      <c r="K270" s="42">
        <f>VLOOKUP($H270,[1]EDA!$H$6:$BH$470,43,FALSE)</f>
        <v>1</v>
      </c>
      <c r="L270" s="42">
        <f>VLOOKUP($H270,[1]EDA!$H$6:$BH$470,44,FALSE)</f>
        <v>5</v>
      </c>
      <c r="M270" s="42">
        <f>VLOOKUP($H270,[1]EDA!$H$6:$BH$470,45,FALSE)</f>
        <v>2</v>
      </c>
      <c r="N270" s="42">
        <f>VLOOKUP($H270,[1]EDA!$H$6:$BH$470,46,FALSE)</f>
        <v>3</v>
      </c>
      <c r="O270" s="42">
        <f>VLOOKUP($H270,[1]EDA!$H$6:$BH$470,47,FALSE)</f>
        <v>4</v>
      </c>
      <c r="P270" s="42">
        <f>VLOOKUP($H270,[1]EDA!$H$6:$BH$470,48,FALSE)</f>
        <v>0</v>
      </c>
      <c r="Q270" s="42">
        <f>VLOOKUP($H270,[1]EDA!$H$6:$BH$470,49,FALSE)</f>
        <v>2</v>
      </c>
      <c r="R270" s="42">
        <f>VLOOKUP($H270,[1]EDA!$H$6:$BH$470,50,FALSE)</f>
        <v>4</v>
      </c>
      <c r="S270" s="42">
        <f>VLOOKUP($H270,[1]EDA!$H$6:$BH$470,51,FALSE)</f>
        <v>2</v>
      </c>
      <c r="T270" s="42">
        <f>VLOOKUP($H270,[1]EDA!$H$6:$BH$470,52,FALSE)</f>
        <v>0</v>
      </c>
      <c r="U270" s="42">
        <f>VLOOKUP($H270,[1]EDA!$H$6:$BH$470,53,FALSE)</f>
        <v>0</v>
      </c>
      <c r="V270" s="13"/>
      <c r="W270" s="13">
        <f t="shared" si="36"/>
        <v>24</v>
      </c>
      <c r="X270" s="20">
        <f t="shared" si="37"/>
        <v>0</v>
      </c>
      <c r="Y270" s="42">
        <f>VLOOKUP($H270,[2]EDA!$H$6:$AU$474,29,FALSE)</f>
        <v>0</v>
      </c>
      <c r="Z270" s="42">
        <f>VLOOKUP($H270,[2]EDA!$H$6:$AU$474,30,FALSE)</f>
        <v>0</v>
      </c>
      <c r="AA270" s="42">
        <f>VLOOKUP($H270,[2]EDA!$H$6:$AU$474,31,FALSE)</f>
        <v>0</v>
      </c>
      <c r="AB270" s="42">
        <f>VLOOKUP($H270,[2]EDA!$H$6:$AU$474,32,FALSE)</f>
        <v>0</v>
      </c>
      <c r="AC270" s="42">
        <f>VLOOKUP($H270,[2]EDA!$H$6:$AU$474,33,FALSE)</f>
        <v>0</v>
      </c>
      <c r="AD270" s="42">
        <f>VLOOKUP($H270,[2]EDA!$H$6:$AU$474,34,FALSE)</f>
        <v>0</v>
      </c>
      <c r="AE270" s="42">
        <f>VLOOKUP($H270,[2]EDA!$H$6:$AU$474,35,FALSE)</f>
        <v>0</v>
      </c>
      <c r="AF270" s="42">
        <f>VLOOKUP($H270,[2]EDA!$H$6:$AU$474,36,FALSE)</f>
        <v>0</v>
      </c>
      <c r="AG270" s="42">
        <f>VLOOKUP($H270,[2]EDA!$H$6:$AU$474,37,FALSE)</f>
        <v>0</v>
      </c>
      <c r="AH270" s="42">
        <f>VLOOKUP($H270,[2]EDA!$H$6:$AU$474,38,FALSE)</f>
        <v>0</v>
      </c>
      <c r="AI270" s="42">
        <f>VLOOKUP($H270,[2]EDA!$H$6:$AU$474,39,FALSE)</f>
        <v>0</v>
      </c>
      <c r="AJ270" s="42">
        <f>VLOOKUP($H270,[2]EDA!$H$6:$AU$474,40,FALSE)</f>
        <v>0</v>
      </c>
      <c r="AK270" s="23"/>
      <c r="AL270" s="45">
        <f t="shared" si="38"/>
        <v>0</v>
      </c>
      <c r="AM270" s="20">
        <f t="shared" si="39"/>
        <v>0</v>
      </c>
      <c r="AN270" s="42">
        <f>VLOOKUP($H270,[3]IRA!$H$6:$BH$470,42,FALSE)</f>
        <v>0</v>
      </c>
      <c r="AO270" s="42">
        <f>VLOOKUP($H270,[3]IRA!$H$6:$BH$470,43,FALSE)</f>
        <v>0</v>
      </c>
      <c r="AP270" s="42">
        <f>VLOOKUP($H270,[3]IRA!$H$6:$BH$470,44,FALSE)</f>
        <v>0</v>
      </c>
      <c r="AQ270" s="42">
        <f>VLOOKUP($H270,[3]IRA!$H$6:$BH$470,45,FALSE)</f>
        <v>0</v>
      </c>
      <c r="AR270" s="42">
        <f>VLOOKUP($H270,[3]IRA!$H$6:$BH$470,46,FALSE)</f>
        <v>0</v>
      </c>
      <c r="AS270" s="42">
        <f>VLOOKUP($H270,[3]IRA!$H$6:$BH$470,47,FALSE)</f>
        <v>0</v>
      </c>
      <c r="AT270" s="42">
        <f>VLOOKUP($H270,[3]IRA!$H$6:$BH$470,48,FALSE)</f>
        <v>0</v>
      </c>
      <c r="AU270" s="42">
        <f>VLOOKUP($H270,[3]IRA!$H$6:$BH$470,49,FALSE)</f>
        <v>1</v>
      </c>
      <c r="AV270" s="42">
        <f>VLOOKUP($H270,[3]IRA!$H$6:$BH$470,50,FALSE)</f>
        <v>0</v>
      </c>
      <c r="AW270" s="42">
        <f>VLOOKUP($H270,[3]IRA!$H$6:$BH$470,51,FALSE)</f>
        <v>0</v>
      </c>
      <c r="AX270" s="42">
        <f>VLOOKUP($H270,[3]IRA!$H$6:$BH$470,52,FALSE)</f>
        <v>0</v>
      </c>
      <c r="AY270" s="42">
        <f>VLOOKUP($H270,[3]IRA!$H$6:$BH$470,53,FALSE)</f>
        <v>0</v>
      </c>
      <c r="AZ270" s="23"/>
      <c r="BA270" s="23">
        <f t="shared" si="40"/>
        <v>1</v>
      </c>
      <c r="BB270" s="20">
        <f t="shared" si="41"/>
        <v>0</v>
      </c>
      <c r="BC270" s="42">
        <f>VLOOKUP($H270,[4]IRA!$H$7:$CH$471,68,FALSE)</f>
        <v>2</v>
      </c>
      <c r="BD270" s="42">
        <f>VLOOKUP($H270,[4]IRA!$H$7:$CH$471,69,FALSE)</f>
        <v>3</v>
      </c>
      <c r="BE270" s="42">
        <f>VLOOKUP($H270,[4]IRA!$H$7:$CH$471,70,FALSE)</f>
        <v>7</v>
      </c>
      <c r="BF270" s="42">
        <f>VLOOKUP($H270,[4]IRA!$H$7:$CH$471,71,FALSE)</f>
        <v>7</v>
      </c>
      <c r="BG270" s="42">
        <f>VLOOKUP($H270,[4]IRA!$H$7:$CH$471,72,FALSE)</f>
        <v>5</v>
      </c>
      <c r="BH270" s="42">
        <f>VLOOKUP($H270,[4]IRA!$H$7:$CH$471,73,FALSE)</f>
        <v>9</v>
      </c>
      <c r="BI270" s="42">
        <f>VLOOKUP($H270,[4]IRA!$H$7:$CH$471,74,FALSE)</f>
        <v>3</v>
      </c>
      <c r="BJ270" s="42">
        <f>VLOOKUP($H270,[4]IRA!$H$7:$CH$471,75,FALSE)</f>
        <v>2</v>
      </c>
      <c r="BK270" s="42">
        <f>VLOOKUP($H270,[4]IRA!$H$7:$CH$471,76,FALSE)</f>
        <v>8</v>
      </c>
      <c r="BL270" s="42">
        <f>VLOOKUP($H270,[4]IRA!$H$7:$CH$471,77,FALSE)</f>
        <v>2</v>
      </c>
      <c r="BM270" s="42">
        <f>VLOOKUP($H270,[4]IRA!$H$7:$CH$471,78,FALSE)</f>
        <v>0</v>
      </c>
      <c r="BN270" s="42">
        <f>VLOOKUP($H270,[4]IRA!$H$7:$CH$471,79,FALSE)</f>
        <v>0</v>
      </c>
      <c r="BO270" s="13"/>
      <c r="BP270" s="13">
        <f t="shared" si="42"/>
        <v>48</v>
      </c>
      <c r="BQ270" s="20">
        <f t="shared" si="43"/>
        <v>0</v>
      </c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  <c r="CT270" s="99"/>
      <c r="CU270" s="99"/>
      <c r="CV270" s="99"/>
      <c r="CW270" s="99"/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99"/>
      <c r="DI270" s="99"/>
      <c r="DJ270" s="99"/>
      <c r="DK270" s="99"/>
      <c r="DL270" s="99"/>
      <c r="DM270" s="99"/>
      <c r="DN270" s="99"/>
    </row>
    <row r="271" spans="1:118" s="100" customFormat="1" ht="10.199999999999999" x14ac:dyDescent="0.2">
      <c r="A271" s="17" t="s">
        <v>2</v>
      </c>
      <c r="B271" s="17" t="s">
        <v>228</v>
      </c>
      <c r="C271" s="42">
        <v>400</v>
      </c>
      <c r="D271" s="16" t="s">
        <v>547</v>
      </c>
      <c r="E271" s="16" t="s">
        <v>548</v>
      </c>
      <c r="F271" s="17" t="s">
        <v>228</v>
      </c>
      <c r="G271" s="17" t="s">
        <v>827</v>
      </c>
      <c r="H271" s="17">
        <v>271</v>
      </c>
      <c r="I271" s="17" t="s">
        <v>229</v>
      </c>
      <c r="J271" s="43">
        <f>VLOOKUP($H271,[1]EDA!$H$6:$BH$470,42,FALSE)</f>
        <v>0</v>
      </c>
      <c r="K271" s="42">
        <f>VLOOKUP($H271,[1]EDA!$H$6:$BH$470,43,FALSE)</f>
        <v>14</v>
      </c>
      <c r="L271" s="42">
        <f>VLOOKUP($H271,[1]EDA!$H$6:$BH$470,44,FALSE)</f>
        <v>8</v>
      </c>
      <c r="M271" s="42">
        <f>VLOOKUP($H271,[1]EDA!$H$6:$BH$470,45,FALSE)</f>
        <v>18</v>
      </c>
      <c r="N271" s="42">
        <f>VLOOKUP($H271,[1]EDA!$H$6:$BH$470,46,FALSE)</f>
        <v>16</v>
      </c>
      <c r="O271" s="42">
        <f>VLOOKUP($H271,[1]EDA!$H$6:$BH$470,47,FALSE)</f>
        <v>8</v>
      </c>
      <c r="P271" s="42">
        <f>VLOOKUP($H271,[1]EDA!$H$6:$BH$470,48,FALSE)</f>
        <v>2</v>
      </c>
      <c r="Q271" s="42">
        <f>VLOOKUP($H271,[1]EDA!$H$6:$BH$470,49,FALSE)</f>
        <v>8</v>
      </c>
      <c r="R271" s="42">
        <f>VLOOKUP($H271,[1]EDA!$H$6:$BH$470,50,FALSE)</f>
        <v>15</v>
      </c>
      <c r="S271" s="42">
        <f>VLOOKUP($H271,[1]EDA!$H$6:$BH$470,51,FALSE)</f>
        <v>8</v>
      </c>
      <c r="T271" s="42">
        <f>VLOOKUP($H271,[1]EDA!$H$6:$BH$470,52,FALSE)</f>
        <v>0</v>
      </c>
      <c r="U271" s="42">
        <f>VLOOKUP($H271,[1]EDA!$H$6:$BH$470,53,FALSE)</f>
        <v>0</v>
      </c>
      <c r="V271" s="13"/>
      <c r="W271" s="13">
        <f t="shared" si="36"/>
        <v>97</v>
      </c>
      <c r="X271" s="20">
        <f t="shared" si="37"/>
        <v>0</v>
      </c>
      <c r="Y271" s="42">
        <f>VLOOKUP($H271,[2]EDA!$H$6:$AU$474,29,FALSE)</f>
        <v>0</v>
      </c>
      <c r="Z271" s="42">
        <f>VLOOKUP($H271,[2]EDA!$H$6:$AU$474,30,FALSE)</f>
        <v>1</v>
      </c>
      <c r="AA271" s="42">
        <f>VLOOKUP($H271,[2]EDA!$H$6:$AU$474,31,FALSE)</f>
        <v>0</v>
      </c>
      <c r="AB271" s="42">
        <f>VLOOKUP($H271,[2]EDA!$H$6:$AU$474,32,FALSE)</f>
        <v>0</v>
      </c>
      <c r="AC271" s="42">
        <f>VLOOKUP($H271,[2]EDA!$H$6:$AU$474,33,FALSE)</f>
        <v>0</v>
      </c>
      <c r="AD271" s="42">
        <f>VLOOKUP($H271,[2]EDA!$H$6:$AU$474,34,FALSE)</f>
        <v>1</v>
      </c>
      <c r="AE271" s="42">
        <f>VLOOKUP($H271,[2]EDA!$H$6:$AU$474,35,FALSE)</f>
        <v>0</v>
      </c>
      <c r="AF271" s="42">
        <f>VLOOKUP($H271,[2]EDA!$H$6:$AU$474,36,FALSE)</f>
        <v>0</v>
      </c>
      <c r="AG271" s="42">
        <f>VLOOKUP($H271,[2]EDA!$H$6:$AU$474,37,FALSE)</f>
        <v>0</v>
      </c>
      <c r="AH271" s="42">
        <f>VLOOKUP($H271,[2]EDA!$H$6:$AU$474,38,FALSE)</f>
        <v>0</v>
      </c>
      <c r="AI271" s="42">
        <f>VLOOKUP($H271,[2]EDA!$H$6:$AU$474,39,FALSE)</f>
        <v>0</v>
      </c>
      <c r="AJ271" s="42">
        <f>VLOOKUP($H271,[2]EDA!$H$6:$AU$474,40,FALSE)</f>
        <v>0</v>
      </c>
      <c r="AK271" s="23"/>
      <c r="AL271" s="45">
        <f t="shared" si="38"/>
        <v>2</v>
      </c>
      <c r="AM271" s="20">
        <f t="shared" si="39"/>
        <v>0</v>
      </c>
      <c r="AN271" s="42">
        <f>VLOOKUP($H271,[3]IRA!$H$6:$BH$470,42,FALSE)</f>
        <v>0</v>
      </c>
      <c r="AO271" s="42">
        <f>VLOOKUP($H271,[3]IRA!$H$6:$BH$470,43,FALSE)</f>
        <v>22</v>
      </c>
      <c r="AP271" s="42">
        <f>VLOOKUP($H271,[3]IRA!$H$6:$BH$470,44,FALSE)</f>
        <v>34</v>
      </c>
      <c r="AQ271" s="42">
        <f>VLOOKUP($H271,[3]IRA!$H$6:$BH$470,45,FALSE)</f>
        <v>10</v>
      </c>
      <c r="AR271" s="42">
        <f>VLOOKUP($H271,[3]IRA!$H$6:$BH$470,46,FALSE)</f>
        <v>0</v>
      </c>
      <c r="AS271" s="42">
        <f>VLOOKUP($H271,[3]IRA!$H$6:$BH$470,47,FALSE)</f>
        <v>0</v>
      </c>
      <c r="AT271" s="42">
        <f>VLOOKUP($H271,[3]IRA!$H$6:$BH$470,48,FALSE)</f>
        <v>0</v>
      </c>
      <c r="AU271" s="42">
        <f>VLOOKUP($H271,[3]IRA!$H$6:$BH$470,49,FALSE)</f>
        <v>0</v>
      </c>
      <c r="AV271" s="42">
        <f>VLOOKUP($H271,[3]IRA!$H$6:$BH$470,50,FALSE)</f>
        <v>0</v>
      </c>
      <c r="AW271" s="42">
        <f>VLOOKUP($H271,[3]IRA!$H$6:$BH$470,51,FALSE)</f>
        <v>0</v>
      </c>
      <c r="AX271" s="42">
        <f>VLOOKUP($H271,[3]IRA!$H$6:$BH$470,52,FALSE)</f>
        <v>0</v>
      </c>
      <c r="AY271" s="42">
        <f>VLOOKUP($H271,[3]IRA!$H$6:$BH$470,53,FALSE)</f>
        <v>0</v>
      </c>
      <c r="AZ271" s="23"/>
      <c r="BA271" s="23">
        <f t="shared" si="40"/>
        <v>66</v>
      </c>
      <c r="BB271" s="20">
        <f t="shared" si="41"/>
        <v>0</v>
      </c>
      <c r="BC271" s="42">
        <f>VLOOKUP($H271,[4]IRA!$H$7:$CH$471,68,FALSE)</f>
        <v>0</v>
      </c>
      <c r="BD271" s="42">
        <f>VLOOKUP($H271,[4]IRA!$H$7:$CH$471,69,FALSE)</f>
        <v>36</v>
      </c>
      <c r="BE271" s="42">
        <f>VLOOKUP($H271,[4]IRA!$H$7:$CH$471,70,FALSE)</f>
        <v>66</v>
      </c>
      <c r="BF271" s="42">
        <f>VLOOKUP($H271,[4]IRA!$H$7:$CH$471,71,FALSE)</f>
        <v>47</v>
      </c>
      <c r="BG271" s="42">
        <f>VLOOKUP($H271,[4]IRA!$H$7:$CH$471,72,FALSE)</f>
        <v>39</v>
      </c>
      <c r="BH271" s="42">
        <f>VLOOKUP($H271,[4]IRA!$H$7:$CH$471,73,FALSE)</f>
        <v>54</v>
      </c>
      <c r="BI271" s="42">
        <f>VLOOKUP($H271,[4]IRA!$H$7:$CH$471,74,FALSE)</f>
        <v>38</v>
      </c>
      <c r="BJ271" s="42">
        <f>VLOOKUP($H271,[4]IRA!$H$7:$CH$471,75,FALSE)</f>
        <v>29</v>
      </c>
      <c r="BK271" s="42">
        <f>VLOOKUP($H271,[4]IRA!$H$7:$CH$471,76,FALSE)</f>
        <v>26</v>
      </c>
      <c r="BL271" s="42">
        <f>VLOOKUP($H271,[4]IRA!$H$7:$CH$471,77,FALSE)</f>
        <v>25</v>
      </c>
      <c r="BM271" s="42">
        <f>VLOOKUP($H271,[4]IRA!$H$7:$CH$471,78,FALSE)</f>
        <v>0</v>
      </c>
      <c r="BN271" s="42">
        <f>VLOOKUP($H271,[4]IRA!$H$7:$CH$471,79,FALSE)</f>
        <v>0</v>
      </c>
      <c r="BO271" s="13"/>
      <c r="BP271" s="13">
        <f t="shared" si="42"/>
        <v>360</v>
      </c>
      <c r="BQ271" s="20">
        <f t="shared" si="43"/>
        <v>0</v>
      </c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  <c r="CT271" s="99"/>
      <c r="CU271" s="99"/>
      <c r="CV271" s="99"/>
      <c r="CW271" s="99"/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  <c r="DH271" s="99"/>
      <c r="DI271" s="99"/>
      <c r="DJ271" s="99"/>
      <c r="DK271" s="99"/>
      <c r="DL271" s="99"/>
      <c r="DM271" s="99"/>
      <c r="DN271" s="99"/>
    </row>
    <row r="272" spans="1:118" s="100" customFormat="1" ht="10.199999999999999" x14ac:dyDescent="0.2">
      <c r="A272" s="17" t="s">
        <v>2</v>
      </c>
      <c r="B272" s="17" t="s">
        <v>228</v>
      </c>
      <c r="C272" s="42">
        <v>400</v>
      </c>
      <c r="D272" s="16" t="s">
        <v>547</v>
      </c>
      <c r="E272" s="16" t="s">
        <v>548</v>
      </c>
      <c r="F272" s="17" t="s">
        <v>228</v>
      </c>
      <c r="G272" s="17" t="s">
        <v>824</v>
      </c>
      <c r="H272" s="17">
        <v>272</v>
      </c>
      <c r="I272" s="17" t="s">
        <v>236</v>
      </c>
      <c r="J272" s="43">
        <f>VLOOKUP($H272,[1]EDA!$H$6:$BH$470,42,FALSE)</f>
        <v>2</v>
      </c>
      <c r="K272" s="42">
        <f>VLOOKUP($H272,[1]EDA!$H$6:$BH$470,43,FALSE)</f>
        <v>0</v>
      </c>
      <c r="L272" s="42">
        <f>VLOOKUP($H272,[1]EDA!$H$6:$BH$470,44,FALSE)</f>
        <v>0</v>
      </c>
      <c r="M272" s="42">
        <f>VLOOKUP($H272,[1]EDA!$H$6:$BH$470,45,FALSE)</f>
        <v>2</v>
      </c>
      <c r="N272" s="42">
        <f>VLOOKUP($H272,[1]EDA!$H$6:$BH$470,46,FALSE)</f>
        <v>0</v>
      </c>
      <c r="O272" s="42">
        <f>VLOOKUP($H272,[1]EDA!$H$6:$BH$470,47,FALSE)</f>
        <v>1</v>
      </c>
      <c r="P272" s="42">
        <f>VLOOKUP($H272,[1]EDA!$H$6:$BH$470,48,FALSE)</f>
        <v>1</v>
      </c>
      <c r="Q272" s="42">
        <f>VLOOKUP($H272,[1]EDA!$H$6:$BH$470,49,FALSE)</f>
        <v>0</v>
      </c>
      <c r="R272" s="42">
        <f>VLOOKUP($H272,[1]EDA!$H$6:$BH$470,50,FALSE)</f>
        <v>1</v>
      </c>
      <c r="S272" s="42">
        <f>VLOOKUP($H272,[1]EDA!$H$6:$BH$470,51,FALSE)</f>
        <v>0</v>
      </c>
      <c r="T272" s="42">
        <f>VLOOKUP($H272,[1]EDA!$H$6:$BH$470,52,FALSE)</f>
        <v>0</v>
      </c>
      <c r="U272" s="42">
        <f>VLOOKUP($H272,[1]EDA!$H$6:$BH$470,53,FALSE)</f>
        <v>0</v>
      </c>
      <c r="V272" s="13"/>
      <c r="W272" s="13">
        <f t="shared" si="36"/>
        <v>7</v>
      </c>
      <c r="X272" s="20">
        <f t="shared" si="37"/>
        <v>0</v>
      </c>
      <c r="Y272" s="42">
        <f>VLOOKUP($H272,[2]EDA!$H$6:$AU$474,29,FALSE)</f>
        <v>0</v>
      </c>
      <c r="Z272" s="42">
        <f>VLOOKUP($H272,[2]EDA!$H$6:$AU$474,30,FALSE)</f>
        <v>0</v>
      </c>
      <c r="AA272" s="42">
        <f>VLOOKUP($H272,[2]EDA!$H$6:$AU$474,31,FALSE)</f>
        <v>0</v>
      </c>
      <c r="AB272" s="42">
        <f>VLOOKUP($H272,[2]EDA!$H$6:$AU$474,32,FALSE)</f>
        <v>0</v>
      </c>
      <c r="AC272" s="42">
        <f>VLOOKUP($H272,[2]EDA!$H$6:$AU$474,33,FALSE)</f>
        <v>0</v>
      </c>
      <c r="AD272" s="42">
        <f>VLOOKUP($H272,[2]EDA!$H$6:$AU$474,34,FALSE)</f>
        <v>0</v>
      </c>
      <c r="AE272" s="42">
        <f>VLOOKUP($H272,[2]EDA!$H$6:$AU$474,35,FALSE)</f>
        <v>0</v>
      </c>
      <c r="AF272" s="42">
        <f>VLOOKUP($H272,[2]EDA!$H$6:$AU$474,36,FALSE)</f>
        <v>0</v>
      </c>
      <c r="AG272" s="42">
        <f>VLOOKUP($H272,[2]EDA!$H$6:$AU$474,37,FALSE)</f>
        <v>0</v>
      </c>
      <c r="AH272" s="42">
        <f>VLOOKUP($H272,[2]EDA!$H$6:$AU$474,38,FALSE)</f>
        <v>0</v>
      </c>
      <c r="AI272" s="42">
        <f>VLOOKUP($H272,[2]EDA!$H$6:$AU$474,39,FALSE)</f>
        <v>0</v>
      </c>
      <c r="AJ272" s="42">
        <f>VLOOKUP($H272,[2]EDA!$H$6:$AU$474,40,FALSE)</f>
        <v>0</v>
      </c>
      <c r="AK272" s="23"/>
      <c r="AL272" s="45">
        <f t="shared" si="38"/>
        <v>0</v>
      </c>
      <c r="AM272" s="20">
        <f t="shared" si="39"/>
        <v>0</v>
      </c>
      <c r="AN272" s="42">
        <f>VLOOKUP($H272,[3]IRA!$H$6:$BH$470,42,FALSE)</f>
        <v>0</v>
      </c>
      <c r="AO272" s="42">
        <f>VLOOKUP($H272,[3]IRA!$H$6:$BH$470,43,FALSE)</f>
        <v>0</v>
      </c>
      <c r="AP272" s="42">
        <f>VLOOKUP($H272,[3]IRA!$H$6:$BH$470,44,FALSE)</f>
        <v>0</v>
      </c>
      <c r="AQ272" s="42">
        <f>VLOOKUP($H272,[3]IRA!$H$6:$BH$470,45,FALSE)</f>
        <v>0</v>
      </c>
      <c r="AR272" s="42">
        <f>VLOOKUP($H272,[3]IRA!$H$6:$BH$470,46,FALSE)</f>
        <v>5</v>
      </c>
      <c r="AS272" s="42">
        <f>VLOOKUP($H272,[3]IRA!$H$6:$BH$470,47,FALSE)</f>
        <v>1</v>
      </c>
      <c r="AT272" s="42">
        <f>VLOOKUP($H272,[3]IRA!$H$6:$BH$470,48,FALSE)</f>
        <v>0</v>
      </c>
      <c r="AU272" s="42">
        <f>VLOOKUP($H272,[3]IRA!$H$6:$BH$470,49,FALSE)</f>
        <v>0</v>
      </c>
      <c r="AV272" s="42">
        <f>VLOOKUP($H272,[3]IRA!$H$6:$BH$470,50,FALSE)</f>
        <v>0</v>
      </c>
      <c r="AW272" s="42">
        <f>VLOOKUP($H272,[3]IRA!$H$6:$BH$470,51,FALSE)</f>
        <v>0</v>
      </c>
      <c r="AX272" s="42">
        <f>VLOOKUP($H272,[3]IRA!$H$6:$BH$470,52,FALSE)</f>
        <v>0</v>
      </c>
      <c r="AY272" s="42">
        <f>VLOOKUP($H272,[3]IRA!$H$6:$BH$470,53,FALSE)</f>
        <v>0</v>
      </c>
      <c r="AZ272" s="23"/>
      <c r="BA272" s="23">
        <f t="shared" si="40"/>
        <v>6</v>
      </c>
      <c r="BB272" s="20">
        <f t="shared" si="41"/>
        <v>0</v>
      </c>
      <c r="BC272" s="42">
        <f>VLOOKUP($H272,[4]IRA!$H$7:$CH$471,68,FALSE)</f>
        <v>0</v>
      </c>
      <c r="BD272" s="42">
        <f>VLOOKUP($H272,[4]IRA!$H$7:$CH$471,69,FALSE)</f>
        <v>0</v>
      </c>
      <c r="BE272" s="42">
        <f>VLOOKUP($H272,[4]IRA!$H$7:$CH$471,70,FALSE)</f>
        <v>0</v>
      </c>
      <c r="BF272" s="42">
        <f>VLOOKUP($H272,[4]IRA!$H$7:$CH$471,71,FALSE)</f>
        <v>8</v>
      </c>
      <c r="BG272" s="42">
        <f>VLOOKUP($H272,[4]IRA!$H$7:$CH$471,72,FALSE)</f>
        <v>5</v>
      </c>
      <c r="BH272" s="42">
        <f>VLOOKUP($H272,[4]IRA!$H$7:$CH$471,73,FALSE)</f>
        <v>1</v>
      </c>
      <c r="BI272" s="42">
        <f>VLOOKUP($H272,[4]IRA!$H$7:$CH$471,74,FALSE)</f>
        <v>1</v>
      </c>
      <c r="BJ272" s="42">
        <f>VLOOKUP($H272,[4]IRA!$H$7:$CH$471,75,FALSE)</f>
        <v>0</v>
      </c>
      <c r="BK272" s="42">
        <f>VLOOKUP($H272,[4]IRA!$H$7:$CH$471,76,FALSE)</f>
        <v>0</v>
      </c>
      <c r="BL272" s="42">
        <f>VLOOKUP($H272,[4]IRA!$H$7:$CH$471,77,FALSE)</f>
        <v>0</v>
      </c>
      <c r="BM272" s="42">
        <f>VLOOKUP($H272,[4]IRA!$H$7:$CH$471,78,FALSE)</f>
        <v>0</v>
      </c>
      <c r="BN272" s="42">
        <f>VLOOKUP($H272,[4]IRA!$H$7:$CH$471,79,FALSE)</f>
        <v>0</v>
      </c>
      <c r="BO272" s="13"/>
      <c r="BP272" s="13">
        <f t="shared" si="42"/>
        <v>15</v>
      </c>
      <c r="BQ272" s="20">
        <f t="shared" si="43"/>
        <v>0</v>
      </c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  <c r="CT272" s="99"/>
      <c r="CU272" s="99"/>
      <c r="CV272" s="99"/>
      <c r="CW272" s="99"/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  <c r="DH272" s="99"/>
      <c r="DI272" s="99"/>
      <c r="DJ272" s="99"/>
      <c r="DK272" s="99"/>
      <c r="DL272" s="99"/>
      <c r="DM272" s="99"/>
      <c r="DN272" s="99"/>
    </row>
    <row r="273" spans="1:118" s="100" customFormat="1" ht="10.199999999999999" x14ac:dyDescent="0.2">
      <c r="A273" s="17" t="s">
        <v>2</v>
      </c>
      <c r="B273" s="17" t="s">
        <v>3</v>
      </c>
      <c r="C273" s="42">
        <v>400</v>
      </c>
      <c r="D273" s="16" t="s">
        <v>547</v>
      </c>
      <c r="E273" s="16" t="s">
        <v>548</v>
      </c>
      <c r="F273" s="17" t="s">
        <v>416</v>
      </c>
      <c r="G273" s="17" t="s">
        <v>824</v>
      </c>
      <c r="H273" s="17">
        <v>273</v>
      </c>
      <c r="I273" s="17" t="s">
        <v>5</v>
      </c>
      <c r="J273" s="43">
        <f>VLOOKUP($H273,[1]EDA!$H$6:$BH$470,42,FALSE)</f>
        <v>0</v>
      </c>
      <c r="K273" s="42">
        <f>VLOOKUP($H273,[1]EDA!$H$6:$BH$470,43,FALSE)</f>
        <v>3</v>
      </c>
      <c r="L273" s="42">
        <f>VLOOKUP($H273,[1]EDA!$H$6:$BH$470,44,FALSE)</f>
        <v>3</v>
      </c>
      <c r="M273" s="42">
        <f>VLOOKUP($H273,[1]EDA!$H$6:$BH$470,45,FALSE)</f>
        <v>5</v>
      </c>
      <c r="N273" s="42">
        <f>VLOOKUP($H273,[1]EDA!$H$6:$BH$470,46,FALSE)</f>
        <v>3</v>
      </c>
      <c r="O273" s="42">
        <f>VLOOKUP($H273,[1]EDA!$H$6:$BH$470,47,FALSE)</f>
        <v>6</v>
      </c>
      <c r="P273" s="42">
        <f>VLOOKUP($H273,[1]EDA!$H$6:$BH$470,48,FALSE)</f>
        <v>2</v>
      </c>
      <c r="Q273" s="42">
        <f>VLOOKUP($H273,[1]EDA!$H$6:$BH$470,49,FALSE)</f>
        <v>2</v>
      </c>
      <c r="R273" s="42">
        <f>VLOOKUP($H273,[1]EDA!$H$6:$BH$470,50,FALSE)</f>
        <v>0</v>
      </c>
      <c r="S273" s="42">
        <f>VLOOKUP($H273,[1]EDA!$H$6:$BH$470,51,FALSE)</f>
        <v>2</v>
      </c>
      <c r="T273" s="42">
        <f>VLOOKUP($H273,[1]EDA!$H$6:$BH$470,52,FALSE)</f>
        <v>0</v>
      </c>
      <c r="U273" s="42">
        <f>VLOOKUP($H273,[1]EDA!$H$6:$BH$470,53,FALSE)</f>
        <v>0</v>
      </c>
      <c r="V273" s="13"/>
      <c r="W273" s="13">
        <f t="shared" si="36"/>
        <v>26</v>
      </c>
      <c r="X273" s="20">
        <f t="shared" si="37"/>
        <v>0</v>
      </c>
      <c r="Y273" s="42">
        <f>VLOOKUP($H273,[2]EDA!$H$6:$AU$474,29,FALSE)</f>
        <v>0</v>
      </c>
      <c r="Z273" s="42">
        <f>VLOOKUP($H273,[2]EDA!$H$6:$AU$474,30,FALSE)</f>
        <v>0</v>
      </c>
      <c r="AA273" s="42">
        <f>VLOOKUP($H273,[2]EDA!$H$6:$AU$474,31,FALSE)</f>
        <v>0</v>
      </c>
      <c r="AB273" s="42">
        <f>VLOOKUP($H273,[2]EDA!$H$6:$AU$474,32,FALSE)</f>
        <v>0</v>
      </c>
      <c r="AC273" s="42">
        <f>VLOOKUP($H273,[2]EDA!$H$6:$AU$474,33,FALSE)</f>
        <v>0</v>
      </c>
      <c r="AD273" s="42">
        <f>VLOOKUP($H273,[2]EDA!$H$6:$AU$474,34,FALSE)</f>
        <v>0</v>
      </c>
      <c r="AE273" s="42">
        <f>VLOOKUP($H273,[2]EDA!$H$6:$AU$474,35,FALSE)</f>
        <v>0</v>
      </c>
      <c r="AF273" s="42">
        <f>VLOOKUP($H273,[2]EDA!$H$6:$AU$474,36,FALSE)</f>
        <v>0</v>
      </c>
      <c r="AG273" s="42">
        <f>VLOOKUP($H273,[2]EDA!$H$6:$AU$474,37,FALSE)</f>
        <v>0</v>
      </c>
      <c r="AH273" s="42">
        <f>VLOOKUP($H273,[2]EDA!$H$6:$AU$474,38,FALSE)</f>
        <v>0</v>
      </c>
      <c r="AI273" s="42">
        <f>VLOOKUP($H273,[2]EDA!$H$6:$AU$474,39,FALSE)</f>
        <v>0</v>
      </c>
      <c r="AJ273" s="42">
        <f>VLOOKUP($H273,[2]EDA!$H$6:$AU$474,40,FALSE)</f>
        <v>0</v>
      </c>
      <c r="AK273" s="23"/>
      <c r="AL273" s="45">
        <f t="shared" si="38"/>
        <v>0</v>
      </c>
      <c r="AM273" s="20">
        <f t="shared" si="39"/>
        <v>0</v>
      </c>
      <c r="AN273" s="42">
        <f>VLOOKUP($H273,[3]IRA!$H$6:$BH$470,42,FALSE)</f>
        <v>0</v>
      </c>
      <c r="AO273" s="42">
        <f>VLOOKUP($H273,[3]IRA!$H$6:$BH$470,43,FALSE)</f>
        <v>1</v>
      </c>
      <c r="AP273" s="42">
        <f>VLOOKUP($H273,[3]IRA!$H$6:$BH$470,44,FALSE)</f>
        <v>0</v>
      </c>
      <c r="AQ273" s="42">
        <f>VLOOKUP($H273,[3]IRA!$H$6:$BH$470,45,FALSE)</f>
        <v>0</v>
      </c>
      <c r="AR273" s="42">
        <f>VLOOKUP($H273,[3]IRA!$H$6:$BH$470,46,FALSE)</f>
        <v>0</v>
      </c>
      <c r="AS273" s="42">
        <f>VLOOKUP($H273,[3]IRA!$H$6:$BH$470,47,FALSE)</f>
        <v>0</v>
      </c>
      <c r="AT273" s="42">
        <f>VLOOKUP($H273,[3]IRA!$H$6:$BH$470,48,FALSE)</f>
        <v>0</v>
      </c>
      <c r="AU273" s="42">
        <f>VLOOKUP($H273,[3]IRA!$H$6:$BH$470,49,FALSE)</f>
        <v>0</v>
      </c>
      <c r="AV273" s="42">
        <f>VLOOKUP($H273,[3]IRA!$H$6:$BH$470,50,FALSE)</f>
        <v>0</v>
      </c>
      <c r="AW273" s="42">
        <f>VLOOKUP($H273,[3]IRA!$H$6:$BH$470,51,FALSE)</f>
        <v>0</v>
      </c>
      <c r="AX273" s="42">
        <f>VLOOKUP($H273,[3]IRA!$H$6:$BH$470,52,FALSE)</f>
        <v>0</v>
      </c>
      <c r="AY273" s="42">
        <f>VLOOKUP($H273,[3]IRA!$H$6:$BH$470,53,FALSE)</f>
        <v>0</v>
      </c>
      <c r="AZ273" s="23"/>
      <c r="BA273" s="23">
        <f t="shared" si="40"/>
        <v>1</v>
      </c>
      <c r="BB273" s="20">
        <f t="shared" si="41"/>
        <v>0</v>
      </c>
      <c r="BC273" s="42">
        <f>VLOOKUP($H273,[4]IRA!$H$7:$CH$471,68,FALSE)</f>
        <v>9</v>
      </c>
      <c r="BD273" s="42">
        <f>VLOOKUP($H273,[4]IRA!$H$7:$CH$471,69,FALSE)</f>
        <v>18</v>
      </c>
      <c r="BE273" s="42">
        <f>VLOOKUP($H273,[4]IRA!$H$7:$CH$471,70,FALSE)</f>
        <v>15</v>
      </c>
      <c r="BF273" s="42">
        <f>VLOOKUP($H273,[4]IRA!$H$7:$CH$471,71,FALSE)</f>
        <v>44</v>
      </c>
      <c r="BG273" s="42">
        <f>VLOOKUP($H273,[4]IRA!$H$7:$CH$471,72,FALSE)</f>
        <v>14</v>
      </c>
      <c r="BH273" s="42">
        <f>VLOOKUP($H273,[4]IRA!$H$7:$CH$471,73,FALSE)</f>
        <v>10</v>
      </c>
      <c r="BI273" s="42">
        <f>VLOOKUP($H273,[4]IRA!$H$7:$CH$471,74,FALSE)</f>
        <v>4</v>
      </c>
      <c r="BJ273" s="42">
        <f>VLOOKUP($H273,[4]IRA!$H$7:$CH$471,75,FALSE)</f>
        <v>21</v>
      </c>
      <c r="BK273" s="42">
        <f>VLOOKUP($H273,[4]IRA!$H$7:$CH$471,76,FALSE)</f>
        <v>6</v>
      </c>
      <c r="BL273" s="42">
        <f>VLOOKUP($H273,[4]IRA!$H$7:$CH$471,77,FALSE)</f>
        <v>6</v>
      </c>
      <c r="BM273" s="42">
        <f>VLOOKUP($H273,[4]IRA!$H$7:$CH$471,78,FALSE)</f>
        <v>0</v>
      </c>
      <c r="BN273" s="42">
        <f>VLOOKUP($H273,[4]IRA!$H$7:$CH$471,79,FALSE)</f>
        <v>0</v>
      </c>
      <c r="BO273" s="13"/>
      <c r="BP273" s="13">
        <f t="shared" si="42"/>
        <v>147</v>
      </c>
      <c r="BQ273" s="20">
        <f t="shared" si="43"/>
        <v>0</v>
      </c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  <c r="CT273" s="99"/>
      <c r="CU273" s="99"/>
      <c r="CV273" s="99"/>
      <c r="CW273" s="99"/>
      <c r="CX273" s="99"/>
      <c r="CY273" s="99"/>
      <c r="CZ273" s="99"/>
      <c r="DA273" s="99"/>
      <c r="DB273" s="99"/>
      <c r="DC273" s="99"/>
      <c r="DD273" s="99"/>
      <c r="DE273" s="99"/>
      <c r="DF273" s="99"/>
      <c r="DG273" s="99"/>
      <c r="DH273" s="99"/>
      <c r="DI273" s="99"/>
      <c r="DJ273" s="99"/>
      <c r="DK273" s="99"/>
      <c r="DL273" s="99"/>
      <c r="DM273" s="99"/>
      <c r="DN273" s="99"/>
    </row>
    <row r="274" spans="1:118" s="100" customFormat="1" ht="10.199999999999999" x14ac:dyDescent="0.2">
      <c r="A274" s="17" t="s">
        <v>2</v>
      </c>
      <c r="B274" s="17" t="s">
        <v>40</v>
      </c>
      <c r="C274" s="42">
        <v>400</v>
      </c>
      <c r="D274" s="16" t="s">
        <v>547</v>
      </c>
      <c r="E274" s="16" t="s">
        <v>548</v>
      </c>
      <c r="F274" s="17" t="s">
        <v>40</v>
      </c>
      <c r="G274" s="17" t="s">
        <v>823</v>
      </c>
      <c r="H274" s="17">
        <v>275</v>
      </c>
      <c r="I274" s="17" t="s">
        <v>849</v>
      </c>
      <c r="J274" s="43">
        <f>VLOOKUP($H274,[1]EDA!$H$6:$BH$470,42,FALSE)</f>
        <v>13</v>
      </c>
      <c r="K274" s="42">
        <f>VLOOKUP($H274,[1]EDA!$H$6:$BH$470,43,FALSE)</f>
        <v>16</v>
      </c>
      <c r="L274" s="42">
        <f>VLOOKUP($H274,[1]EDA!$H$6:$BH$470,44,FALSE)</f>
        <v>18</v>
      </c>
      <c r="M274" s="42">
        <f>VLOOKUP($H274,[1]EDA!$H$6:$BH$470,45,FALSE)</f>
        <v>21</v>
      </c>
      <c r="N274" s="42">
        <f>VLOOKUP($H274,[1]EDA!$H$6:$BH$470,46,FALSE)</f>
        <v>21</v>
      </c>
      <c r="O274" s="42">
        <f>VLOOKUP($H274,[1]EDA!$H$6:$BH$470,47,FALSE)</f>
        <v>14</v>
      </c>
      <c r="P274" s="42">
        <f>VLOOKUP($H274,[1]EDA!$H$6:$BH$470,48,FALSE)</f>
        <v>28</v>
      </c>
      <c r="Q274" s="42">
        <f>VLOOKUP($H274,[1]EDA!$H$6:$BH$470,49,FALSE)</f>
        <v>20</v>
      </c>
      <c r="R274" s="42">
        <f>VLOOKUP($H274,[1]EDA!$H$6:$BH$470,50,FALSE)</f>
        <v>18</v>
      </c>
      <c r="S274" s="42">
        <f>VLOOKUP($H274,[1]EDA!$H$6:$BH$470,51,FALSE)</f>
        <v>12</v>
      </c>
      <c r="T274" s="42">
        <f>VLOOKUP($H274,[1]EDA!$H$6:$BH$470,52,FALSE)</f>
        <v>0</v>
      </c>
      <c r="U274" s="42">
        <f>VLOOKUP($H274,[1]EDA!$H$6:$BH$470,53,FALSE)</f>
        <v>0</v>
      </c>
      <c r="V274" s="13"/>
      <c r="W274" s="13">
        <f t="shared" si="36"/>
        <v>181</v>
      </c>
      <c r="X274" s="20">
        <f t="shared" si="37"/>
        <v>0</v>
      </c>
      <c r="Y274" s="42">
        <f>VLOOKUP($H274,[2]EDA!$H$6:$AU$474,29,FALSE)</f>
        <v>0</v>
      </c>
      <c r="Z274" s="42">
        <f>VLOOKUP($H274,[2]EDA!$H$6:$AU$474,30,FALSE)</f>
        <v>0</v>
      </c>
      <c r="AA274" s="42">
        <f>VLOOKUP($H274,[2]EDA!$H$6:$AU$474,31,FALSE)</f>
        <v>0</v>
      </c>
      <c r="AB274" s="42">
        <f>VLOOKUP($H274,[2]EDA!$H$6:$AU$474,32,FALSE)</f>
        <v>0</v>
      </c>
      <c r="AC274" s="42">
        <f>VLOOKUP($H274,[2]EDA!$H$6:$AU$474,33,FALSE)</f>
        <v>0</v>
      </c>
      <c r="AD274" s="42">
        <f>VLOOKUP($H274,[2]EDA!$H$6:$AU$474,34,FALSE)</f>
        <v>1</v>
      </c>
      <c r="AE274" s="42">
        <f>VLOOKUP($H274,[2]EDA!$H$6:$AU$474,35,FALSE)</f>
        <v>0</v>
      </c>
      <c r="AF274" s="42">
        <f>VLOOKUP($H274,[2]EDA!$H$6:$AU$474,36,FALSE)</f>
        <v>0</v>
      </c>
      <c r="AG274" s="42">
        <f>VLOOKUP($H274,[2]EDA!$H$6:$AU$474,37,FALSE)</f>
        <v>0</v>
      </c>
      <c r="AH274" s="42">
        <f>VLOOKUP($H274,[2]EDA!$H$6:$AU$474,38,FALSE)</f>
        <v>0</v>
      </c>
      <c r="AI274" s="42">
        <f>VLOOKUP($H274,[2]EDA!$H$6:$AU$474,39,FALSE)</f>
        <v>0</v>
      </c>
      <c r="AJ274" s="42">
        <f>VLOOKUP($H274,[2]EDA!$H$6:$AU$474,40,FALSE)</f>
        <v>0</v>
      </c>
      <c r="AK274" s="23"/>
      <c r="AL274" s="45">
        <f t="shared" si="38"/>
        <v>1</v>
      </c>
      <c r="AM274" s="20">
        <f t="shared" si="39"/>
        <v>0</v>
      </c>
      <c r="AN274" s="42">
        <f>VLOOKUP($H274,[3]IRA!$H$6:$BH$470,42,FALSE)</f>
        <v>2</v>
      </c>
      <c r="AO274" s="42">
        <f>VLOOKUP($H274,[3]IRA!$H$6:$BH$470,43,FALSE)</f>
        <v>0</v>
      </c>
      <c r="AP274" s="42">
        <f>VLOOKUP($H274,[3]IRA!$H$6:$BH$470,44,FALSE)</f>
        <v>0</v>
      </c>
      <c r="AQ274" s="42">
        <f>VLOOKUP($H274,[3]IRA!$H$6:$BH$470,45,FALSE)</f>
        <v>0</v>
      </c>
      <c r="AR274" s="42">
        <f>VLOOKUP($H274,[3]IRA!$H$6:$BH$470,46,FALSE)</f>
        <v>0</v>
      </c>
      <c r="AS274" s="42">
        <f>VLOOKUP($H274,[3]IRA!$H$6:$BH$470,47,FALSE)</f>
        <v>0</v>
      </c>
      <c r="AT274" s="42">
        <f>VLOOKUP($H274,[3]IRA!$H$6:$BH$470,48,FALSE)</f>
        <v>2</v>
      </c>
      <c r="AU274" s="42">
        <f>VLOOKUP($H274,[3]IRA!$H$6:$BH$470,49,FALSE)</f>
        <v>0</v>
      </c>
      <c r="AV274" s="42">
        <f>VLOOKUP($H274,[3]IRA!$H$6:$BH$470,50,FALSE)</f>
        <v>0</v>
      </c>
      <c r="AW274" s="42">
        <f>VLOOKUP($H274,[3]IRA!$H$6:$BH$470,51,FALSE)</f>
        <v>0</v>
      </c>
      <c r="AX274" s="42">
        <f>VLOOKUP($H274,[3]IRA!$H$6:$BH$470,52,FALSE)</f>
        <v>0</v>
      </c>
      <c r="AY274" s="42">
        <f>VLOOKUP($H274,[3]IRA!$H$6:$BH$470,53,FALSE)</f>
        <v>0</v>
      </c>
      <c r="AZ274" s="23"/>
      <c r="BA274" s="23">
        <f t="shared" si="40"/>
        <v>4</v>
      </c>
      <c r="BB274" s="20">
        <f t="shared" si="41"/>
        <v>0</v>
      </c>
      <c r="BC274" s="42">
        <f>VLOOKUP($H274,[4]IRA!$H$7:$CH$471,68,FALSE)</f>
        <v>29</v>
      </c>
      <c r="BD274" s="42">
        <f>VLOOKUP($H274,[4]IRA!$H$7:$CH$471,69,FALSE)</f>
        <v>31</v>
      </c>
      <c r="BE274" s="42">
        <f>VLOOKUP($H274,[4]IRA!$H$7:$CH$471,70,FALSE)</f>
        <v>40</v>
      </c>
      <c r="BF274" s="42">
        <f>VLOOKUP($H274,[4]IRA!$H$7:$CH$471,71,FALSE)</f>
        <v>33</v>
      </c>
      <c r="BG274" s="42">
        <f>VLOOKUP($H274,[4]IRA!$H$7:$CH$471,72,FALSE)</f>
        <v>27</v>
      </c>
      <c r="BH274" s="42">
        <f>VLOOKUP($H274,[4]IRA!$H$7:$CH$471,73,FALSE)</f>
        <v>29</v>
      </c>
      <c r="BI274" s="42">
        <f>VLOOKUP($H274,[4]IRA!$H$7:$CH$471,74,FALSE)</f>
        <v>19</v>
      </c>
      <c r="BJ274" s="42">
        <f>VLOOKUP($H274,[4]IRA!$H$7:$CH$471,75,FALSE)</f>
        <v>24</v>
      </c>
      <c r="BK274" s="42">
        <f>VLOOKUP($H274,[4]IRA!$H$7:$CH$471,76,FALSE)</f>
        <v>38</v>
      </c>
      <c r="BL274" s="42">
        <f>VLOOKUP($H274,[4]IRA!$H$7:$CH$471,77,FALSE)</f>
        <v>9</v>
      </c>
      <c r="BM274" s="42">
        <f>VLOOKUP($H274,[4]IRA!$H$7:$CH$471,78,FALSE)</f>
        <v>0</v>
      </c>
      <c r="BN274" s="42">
        <f>VLOOKUP($H274,[4]IRA!$H$7:$CH$471,79,FALSE)</f>
        <v>0</v>
      </c>
      <c r="BO274" s="13"/>
      <c r="BP274" s="13">
        <f t="shared" si="42"/>
        <v>279</v>
      </c>
      <c r="BQ274" s="20">
        <f t="shared" si="43"/>
        <v>0</v>
      </c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</row>
    <row r="275" spans="1:118" s="100" customFormat="1" ht="10.199999999999999" x14ac:dyDescent="0.2">
      <c r="A275" s="17" t="s">
        <v>2</v>
      </c>
      <c r="B275" s="17" t="s">
        <v>93</v>
      </c>
      <c r="C275" s="42">
        <v>400</v>
      </c>
      <c r="D275" s="16" t="s">
        <v>547</v>
      </c>
      <c r="E275" s="16" t="s">
        <v>548</v>
      </c>
      <c r="F275" s="17" t="s">
        <v>40</v>
      </c>
      <c r="G275" s="17" t="s">
        <v>824</v>
      </c>
      <c r="H275" s="17">
        <v>276</v>
      </c>
      <c r="I275" s="17" t="s">
        <v>106</v>
      </c>
      <c r="J275" s="43">
        <f>VLOOKUP($H275,[1]EDA!$H$6:$BH$470,42,FALSE)</f>
        <v>5</v>
      </c>
      <c r="K275" s="42">
        <f>VLOOKUP($H275,[1]EDA!$H$6:$BH$470,43,FALSE)</f>
        <v>1</v>
      </c>
      <c r="L275" s="42">
        <f>VLOOKUP($H275,[1]EDA!$H$6:$BH$470,44,FALSE)</f>
        <v>2</v>
      </c>
      <c r="M275" s="42">
        <f>VLOOKUP($H275,[1]EDA!$H$6:$BH$470,45,FALSE)</f>
        <v>1</v>
      </c>
      <c r="N275" s="42">
        <f>VLOOKUP($H275,[1]EDA!$H$6:$BH$470,46,FALSE)</f>
        <v>1</v>
      </c>
      <c r="O275" s="42">
        <f>VLOOKUP($H275,[1]EDA!$H$6:$BH$470,47,FALSE)</f>
        <v>0</v>
      </c>
      <c r="P275" s="42">
        <f>VLOOKUP($H275,[1]EDA!$H$6:$BH$470,48,FALSE)</f>
        <v>6</v>
      </c>
      <c r="Q275" s="42">
        <f>VLOOKUP($H275,[1]EDA!$H$6:$BH$470,49,FALSE)</f>
        <v>0</v>
      </c>
      <c r="R275" s="42">
        <f>VLOOKUP($H275,[1]EDA!$H$6:$BH$470,50,FALSE)</f>
        <v>3</v>
      </c>
      <c r="S275" s="42">
        <f>VLOOKUP($H275,[1]EDA!$H$6:$BH$470,51,FALSE)</f>
        <v>0</v>
      </c>
      <c r="T275" s="42">
        <f>VLOOKUP($H275,[1]EDA!$H$6:$BH$470,52,FALSE)</f>
        <v>0</v>
      </c>
      <c r="U275" s="42">
        <f>VLOOKUP($H275,[1]EDA!$H$6:$BH$470,53,FALSE)</f>
        <v>0</v>
      </c>
      <c r="V275" s="13"/>
      <c r="W275" s="13">
        <f t="shared" si="36"/>
        <v>19</v>
      </c>
      <c r="X275" s="20">
        <f t="shared" si="37"/>
        <v>0</v>
      </c>
      <c r="Y275" s="42">
        <f>VLOOKUP($H275,[2]EDA!$H$6:$AU$474,29,FALSE)</f>
        <v>0</v>
      </c>
      <c r="Z275" s="42">
        <f>VLOOKUP($H275,[2]EDA!$H$6:$AU$474,30,FALSE)</f>
        <v>0</v>
      </c>
      <c r="AA275" s="42">
        <f>VLOOKUP($H275,[2]EDA!$H$6:$AU$474,31,FALSE)</f>
        <v>0</v>
      </c>
      <c r="AB275" s="42">
        <f>VLOOKUP($H275,[2]EDA!$H$6:$AU$474,32,FALSE)</f>
        <v>0</v>
      </c>
      <c r="AC275" s="42">
        <f>VLOOKUP($H275,[2]EDA!$H$6:$AU$474,33,FALSE)</f>
        <v>0</v>
      </c>
      <c r="AD275" s="42">
        <f>VLOOKUP($H275,[2]EDA!$H$6:$AU$474,34,FALSE)</f>
        <v>0</v>
      </c>
      <c r="AE275" s="42">
        <f>VLOOKUP($H275,[2]EDA!$H$6:$AU$474,35,FALSE)</f>
        <v>0</v>
      </c>
      <c r="AF275" s="42">
        <f>VLOOKUP($H275,[2]EDA!$H$6:$AU$474,36,FALSE)</f>
        <v>0</v>
      </c>
      <c r="AG275" s="42">
        <f>VLOOKUP($H275,[2]EDA!$H$6:$AU$474,37,FALSE)</f>
        <v>0</v>
      </c>
      <c r="AH275" s="42">
        <f>VLOOKUP($H275,[2]EDA!$H$6:$AU$474,38,FALSE)</f>
        <v>0</v>
      </c>
      <c r="AI275" s="42">
        <f>VLOOKUP($H275,[2]EDA!$H$6:$AU$474,39,FALSE)</f>
        <v>0</v>
      </c>
      <c r="AJ275" s="42">
        <f>VLOOKUP($H275,[2]EDA!$H$6:$AU$474,40,FALSE)</f>
        <v>0</v>
      </c>
      <c r="AK275" s="23"/>
      <c r="AL275" s="45">
        <f t="shared" si="38"/>
        <v>0</v>
      </c>
      <c r="AM275" s="20">
        <f t="shared" si="39"/>
        <v>0</v>
      </c>
      <c r="AN275" s="42">
        <f>VLOOKUP($H275,[3]IRA!$H$6:$BH$470,42,FALSE)</f>
        <v>0</v>
      </c>
      <c r="AO275" s="42">
        <f>VLOOKUP($H275,[3]IRA!$H$6:$BH$470,43,FALSE)</f>
        <v>0</v>
      </c>
      <c r="AP275" s="42">
        <f>VLOOKUP($H275,[3]IRA!$H$6:$BH$470,44,FALSE)</f>
        <v>0</v>
      </c>
      <c r="AQ275" s="42">
        <f>VLOOKUP($H275,[3]IRA!$H$6:$BH$470,45,FALSE)</f>
        <v>0</v>
      </c>
      <c r="AR275" s="42">
        <f>VLOOKUP($H275,[3]IRA!$H$6:$BH$470,46,FALSE)</f>
        <v>0</v>
      </c>
      <c r="AS275" s="42">
        <f>VLOOKUP($H275,[3]IRA!$H$6:$BH$470,47,FALSE)</f>
        <v>0</v>
      </c>
      <c r="AT275" s="42">
        <f>VLOOKUP($H275,[3]IRA!$H$6:$BH$470,48,FALSE)</f>
        <v>1</v>
      </c>
      <c r="AU275" s="42">
        <f>VLOOKUP($H275,[3]IRA!$H$6:$BH$470,49,FALSE)</f>
        <v>1</v>
      </c>
      <c r="AV275" s="42">
        <f>VLOOKUP($H275,[3]IRA!$H$6:$BH$470,50,FALSE)</f>
        <v>0</v>
      </c>
      <c r="AW275" s="42">
        <f>VLOOKUP($H275,[3]IRA!$H$6:$BH$470,51,FALSE)</f>
        <v>0</v>
      </c>
      <c r="AX275" s="42">
        <f>VLOOKUP($H275,[3]IRA!$H$6:$BH$470,52,FALSE)</f>
        <v>0</v>
      </c>
      <c r="AY275" s="42">
        <f>VLOOKUP($H275,[3]IRA!$H$6:$BH$470,53,FALSE)</f>
        <v>0</v>
      </c>
      <c r="AZ275" s="23"/>
      <c r="BA275" s="23">
        <f t="shared" si="40"/>
        <v>2</v>
      </c>
      <c r="BB275" s="20">
        <f t="shared" si="41"/>
        <v>0</v>
      </c>
      <c r="BC275" s="42">
        <f>VLOOKUP($H275,[4]IRA!$H$7:$CH$471,68,FALSE)</f>
        <v>5</v>
      </c>
      <c r="BD275" s="42">
        <f>VLOOKUP($H275,[4]IRA!$H$7:$CH$471,69,FALSE)</f>
        <v>10</v>
      </c>
      <c r="BE275" s="42">
        <f>VLOOKUP($H275,[4]IRA!$H$7:$CH$471,70,FALSE)</f>
        <v>6</v>
      </c>
      <c r="BF275" s="42">
        <f>VLOOKUP($H275,[4]IRA!$H$7:$CH$471,71,FALSE)</f>
        <v>7</v>
      </c>
      <c r="BG275" s="42">
        <f>VLOOKUP($H275,[4]IRA!$H$7:$CH$471,72,FALSE)</f>
        <v>15</v>
      </c>
      <c r="BH275" s="42">
        <f>VLOOKUP($H275,[4]IRA!$H$7:$CH$471,73,FALSE)</f>
        <v>4</v>
      </c>
      <c r="BI275" s="42">
        <f>VLOOKUP($H275,[4]IRA!$H$7:$CH$471,74,FALSE)</f>
        <v>14</v>
      </c>
      <c r="BJ275" s="42">
        <f>VLOOKUP($H275,[4]IRA!$H$7:$CH$471,75,FALSE)</f>
        <v>2</v>
      </c>
      <c r="BK275" s="42">
        <f>VLOOKUP($H275,[4]IRA!$H$7:$CH$471,76,FALSE)</f>
        <v>6</v>
      </c>
      <c r="BL275" s="42">
        <f>VLOOKUP($H275,[4]IRA!$H$7:$CH$471,77,FALSE)</f>
        <v>4</v>
      </c>
      <c r="BM275" s="42">
        <f>VLOOKUP($H275,[4]IRA!$H$7:$CH$471,78,FALSE)</f>
        <v>0</v>
      </c>
      <c r="BN275" s="42">
        <f>VLOOKUP($H275,[4]IRA!$H$7:$CH$471,79,FALSE)</f>
        <v>0</v>
      </c>
      <c r="BO275" s="13"/>
      <c r="BP275" s="13">
        <f t="shared" si="42"/>
        <v>73</v>
      </c>
      <c r="BQ275" s="20">
        <f t="shared" si="43"/>
        <v>0</v>
      </c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  <c r="CT275" s="99"/>
      <c r="CU275" s="99"/>
      <c r="CV275" s="99"/>
      <c r="CW275" s="99"/>
      <c r="CX275" s="99"/>
      <c r="CY275" s="99"/>
      <c r="CZ275" s="99"/>
      <c r="DA275" s="99"/>
      <c r="DB275" s="99"/>
      <c r="DC275" s="99"/>
      <c r="DD275" s="99"/>
      <c r="DE275" s="99"/>
      <c r="DF275" s="99"/>
      <c r="DG275" s="99"/>
      <c r="DH275" s="99"/>
      <c r="DI275" s="99"/>
      <c r="DJ275" s="99"/>
      <c r="DK275" s="99"/>
      <c r="DL275" s="99"/>
      <c r="DM275" s="99"/>
      <c r="DN275" s="99"/>
    </row>
    <row r="276" spans="1:118" s="100" customFormat="1" ht="10.199999999999999" x14ac:dyDescent="0.2">
      <c r="A276" s="17" t="s">
        <v>2</v>
      </c>
      <c r="B276" s="17" t="s">
        <v>72</v>
      </c>
      <c r="C276" s="42">
        <v>400</v>
      </c>
      <c r="D276" s="16" t="s">
        <v>547</v>
      </c>
      <c r="E276" s="16" t="s">
        <v>519</v>
      </c>
      <c r="F276" s="17" t="s">
        <v>71</v>
      </c>
      <c r="G276" s="17" t="s">
        <v>824</v>
      </c>
      <c r="H276" s="17">
        <v>277</v>
      </c>
      <c r="I276" s="17" t="s">
        <v>75</v>
      </c>
      <c r="J276" s="43">
        <f>VLOOKUP($H276,[1]EDA!$H$6:$BH$470,42,FALSE)</f>
        <v>0</v>
      </c>
      <c r="K276" s="42">
        <f>VLOOKUP($H276,[1]EDA!$H$6:$BH$470,43,FALSE)</f>
        <v>0</v>
      </c>
      <c r="L276" s="42">
        <f>VLOOKUP($H276,[1]EDA!$H$6:$BH$470,44,FALSE)</f>
        <v>0</v>
      </c>
      <c r="M276" s="42">
        <f>VLOOKUP($H276,[1]EDA!$H$6:$BH$470,45,FALSE)</f>
        <v>0</v>
      </c>
      <c r="N276" s="42">
        <f>VLOOKUP($H276,[1]EDA!$H$6:$BH$470,46,FALSE)</f>
        <v>0</v>
      </c>
      <c r="O276" s="42">
        <f>VLOOKUP($H276,[1]EDA!$H$6:$BH$470,47,FALSE)</f>
        <v>1</v>
      </c>
      <c r="P276" s="42">
        <f>VLOOKUP($H276,[1]EDA!$H$6:$BH$470,48,FALSE)</f>
        <v>0</v>
      </c>
      <c r="Q276" s="42">
        <f>VLOOKUP($H276,[1]EDA!$H$6:$BH$470,49,FALSE)</f>
        <v>0</v>
      </c>
      <c r="R276" s="42">
        <f>VLOOKUP($H276,[1]EDA!$H$6:$BH$470,50,FALSE)</f>
        <v>0</v>
      </c>
      <c r="S276" s="42">
        <f>VLOOKUP($H276,[1]EDA!$H$6:$BH$470,51,FALSE)</f>
        <v>0</v>
      </c>
      <c r="T276" s="42">
        <f>VLOOKUP($H276,[1]EDA!$H$6:$BH$470,52,FALSE)</f>
        <v>0</v>
      </c>
      <c r="U276" s="42">
        <f>VLOOKUP($H276,[1]EDA!$H$6:$BH$470,53,FALSE)</f>
        <v>0</v>
      </c>
      <c r="V276" s="13"/>
      <c r="W276" s="13">
        <f t="shared" si="36"/>
        <v>1</v>
      </c>
      <c r="X276" s="20">
        <f t="shared" si="37"/>
        <v>0</v>
      </c>
      <c r="Y276" s="42">
        <f>VLOOKUP($H276,[2]EDA!$H$6:$AU$474,29,FALSE)</f>
        <v>0</v>
      </c>
      <c r="Z276" s="42">
        <f>VLOOKUP($H276,[2]EDA!$H$6:$AU$474,30,FALSE)</f>
        <v>0</v>
      </c>
      <c r="AA276" s="42">
        <f>VLOOKUP($H276,[2]EDA!$H$6:$AU$474,31,FALSE)</f>
        <v>0</v>
      </c>
      <c r="AB276" s="42">
        <f>VLOOKUP($H276,[2]EDA!$H$6:$AU$474,32,FALSE)</f>
        <v>0</v>
      </c>
      <c r="AC276" s="42">
        <f>VLOOKUP($H276,[2]EDA!$H$6:$AU$474,33,FALSE)</f>
        <v>0</v>
      </c>
      <c r="AD276" s="42">
        <f>VLOOKUP($H276,[2]EDA!$H$6:$AU$474,34,FALSE)</f>
        <v>0</v>
      </c>
      <c r="AE276" s="42">
        <f>VLOOKUP($H276,[2]EDA!$H$6:$AU$474,35,FALSE)</f>
        <v>0</v>
      </c>
      <c r="AF276" s="42">
        <f>VLOOKUP($H276,[2]EDA!$H$6:$AU$474,36,FALSE)</f>
        <v>0</v>
      </c>
      <c r="AG276" s="42">
        <f>VLOOKUP($H276,[2]EDA!$H$6:$AU$474,37,FALSE)</f>
        <v>0</v>
      </c>
      <c r="AH276" s="42">
        <f>VLOOKUP($H276,[2]EDA!$H$6:$AU$474,38,FALSE)</f>
        <v>0</v>
      </c>
      <c r="AI276" s="42">
        <f>VLOOKUP($H276,[2]EDA!$H$6:$AU$474,39,FALSE)</f>
        <v>0</v>
      </c>
      <c r="AJ276" s="42">
        <f>VLOOKUP($H276,[2]EDA!$H$6:$AU$474,40,FALSE)</f>
        <v>0</v>
      </c>
      <c r="AK276" s="23"/>
      <c r="AL276" s="45">
        <f t="shared" si="38"/>
        <v>0</v>
      </c>
      <c r="AM276" s="20">
        <f t="shared" si="39"/>
        <v>0</v>
      </c>
      <c r="AN276" s="42">
        <f>VLOOKUP($H276,[3]IRA!$H$6:$BH$470,42,FALSE)</f>
        <v>0</v>
      </c>
      <c r="AO276" s="42">
        <f>VLOOKUP($H276,[3]IRA!$H$6:$BH$470,43,FALSE)</f>
        <v>0</v>
      </c>
      <c r="AP276" s="42">
        <f>VLOOKUP($H276,[3]IRA!$H$6:$BH$470,44,FALSE)</f>
        <v>0</v>
      </c>
      <c r="AQ276" s="42">
        <f>VLOOKUP($H276,[3]IRA!$H$6:$BH$470,45,FALSE)</f>
        <v>0</v>
      </c>
      <c r="AR276" s="42">
        <f>VLOOKUP($H276,[3]IRA!$H$6:$BH$470,46,FALSE)</f>
        <v>0</v>
      </c>
      <c r="AS276" s="42">
        <f>VLOOKUP($H276,[3]IRA!$H$6:$BH$470,47,FALSE)</f>
        <v>0</v>
      </c>
      <c r="AT276" s="42">
        <f>VLOOKUP($H276,[3]IRA!$H$6:$BH$470,48,FALSE)</f>
        <v>0</v>
      </c>
      <c r="AU276" s="42">
        <f>VLOOKUP($H276,[3]IRA!$H$6:$BH$470,49,FALSE)</f>
        <v>0</v>
      </c>
      <c r="AV276" s="42">
        <f>VLOOKUP($H276,[3]IRA!$H$6:$BH$470,50,FALSE)</f>
        <v>0</v>
      </c>
      <c r="AW276" s="42">
        <f>VLOOKUP($H276,[3]IRA!$H$6:$BH$470,51,FALSE)</f>
        <v>0</v>
      </c>
      <c r="AX276" s="42">
        <f>VLOOKUP($H276,[3]IRA!$H$6:$BH$470,52,FALSE)</f>
        <v>0</v>
      </c>
      <c r="AY276" s="42">
        <f>VLOOKUP($H276,[3]IRA!$H$6:$BH$470,53,FALSE)</f>
        <v>0</v>
      </c>
      <c r="AZ276" s="23"/>
      <c r="BA276" s="23">
        <f t="shared" si="40"/>
        <v>0</v>
      </c>
      <c r="BB276" s="20">
        <f t="shared" si="41"/>
        <v>0</v>
      </c>
      <c r="BC276" s="42">
        <f>VLOOKUP($H276,[4]IRA!$H$7:$CH$471,68,FALSE)</f>
        <v>0</v>
      </c>
      <c r="BD276" s="42">
        <f>VLOOKUP($H276,[4]IRA!$H$7:$CH$471,69,FALSE)</f>
        <v>0</v>
      </c>
      <c r="BE276" s="42">
        <f>VLOOKUP($H276,[4]IRA!$H$7:$CH$471,70,FALSE)</f>
        <v>0</v>
      </c>
      <c r="BF276" s="42">
        <f>VLOOKUP($H276,[4]IRA!$H$7:$CH$471,71,FALSE)</f>
        <v>2</v>
      </c>
      <c r="BG276" s="42">
        <f>VLOOKUP($H276,[4]IRA!$H$7:$CH$471,72,FALSE)</f>
        <v>1</v>
      </c>
      <c r="BH276" s="42">
        <f>VLOOKUP($H276,[4]IRA!$H$7:$CH$471,73,FALSE)</f>
        <v>0</v>
      </c>
      <c r="BI276" s="42">
        <f>VLOOKUP($H276,[4]IRA!$H$7:$CH$471,74,FALSE)</f>
        <v>0</v>
      </c>
      <c r="BJ276" s="42">
        <f>VLOOKUP($H276,[4]IRA!$H$7:$CH$471,75,FALSE)</f>
        <v>0</v>
      </c>
      <c r="BK276" s="42">
        <f>VLOOKUP($H276,[4]IRA!$H$7:$CH$471,76,FALSE)</f>
        <v>0</v>
      </c>
      <c r="BL276" s="42">
        <f>VLOOKUP($H276,[4]IRA!$H$7:$CH$471,77,FALSE)</f>
        <v>0</v>
      </c>
      <c r="BM276" s="42">
        <f>VLOOKUP($H276,[4]IRA!$H$7:$CH$471,78,FALSE)</f>
        <v>0</v>
      </c>
      <c r="BN276" s="42">
        <f>VLOOKUP($H276,[4]IRA!$H$7:$CH$471,79,FALSE)</f>
        <v>0</v>
      </c>
      <c r="BO276" s="13"/>
      <c r="BP276" s="13">
        <f t="shared" si="42"/>
        <v>3</v>
      </c>
      <c r="BQ276" s="20">
        <f t="shared" si="43"/>
        <v>0</v>
      </c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  <c r="CT276" s="99"/>
      <c r="CU276" s="99"/>
      <c r="CV276" s="99"/>
      <c r="CW276" s="99"/>
      <c r="CX276" s="99"/>
      <c r="CY276" s="99"/>
      <c r="CZ276" s="99"/>
      <c r="DA276" s="99"/>
      <c r="DB276" s="99"/>
      <c r="DC276" s="99"/>
      <c r="DD276" s="99"/>
      <c r="DE276" s="99"/>
      <c r="DF276" s="99"/>
      <c r="DG276" s="99"/>
      <c r="DH276" s="99"/>
      <c r="DI276" s="99"/>
      <c r="DJ276" s="99"/>
      <c r="DK276" s="99"/>
      <c r="DL276" s="99"/>
      <c r="DM276" s="99"/>
      <c r="DN276" s="99"/>
    </row>
    <row r="277" spans="1:118" s="100" customFormat="1" ht="10.199999999999999" x14ac:dyDescent="0.2">
      <c r="A277" s="17" t="s">
        <v>8</v>
      </c>
      <c r="B277" s="17" t="s">
        <v>369</v>
      </c>
      <c r="C277" s="42">
        <v>400</v>
      </c>
      <c r="D277" s="16" t="s">
        <v>547</v>
      </c>
      <c r="E277" s="16" t="s">
        <v>519</v>
      </c>
      <c r="F277" s="17" t="s">
        <v>370</v>
      </c>
      <c r="G277" s="17" t="s">
        <v>824</v>
      </c>
      <c r="H277" s="17">
        <v>278</v>
      </c>
      <c r="I277" s="17" t="s">
        <v>368</v>
      </c>
      <c r="J277" s="43">
        <f>VLOOKUP($H277,[1]EDA!$H$6:$BH$470,42,FALSE)</f>
        <v>0</v>
      </c>
      <c r="K277" s="42">
        <f>VLOOKUP($H277,[1]EDA!$H$6:$BH$470,43,FALSE)</f>
        <v>0</v>
      </c>
      <c r="L277" s="42">
        <f>VLOOKUP($H277,[1]EDA!$H$6:$BH$470,44,FALSE)</f>
        <v>0</v>
      </c>
      <c r="M277" s="42">
        <f>VLOOKUP($H277,[1]EDA!$H$6:$BH$470,45,FALSE)</f>
        <v>0</v>
      </c>
      <c r="N277" s="42">
        <f>VLOOKUP($H277,[1]EDA!$H$6:$BH$470,46,FALSE)</f>
        <v>0</v>
      </c>
      <c r="O277" s="42">
        <f>VLOOKUP($H277,[1]EDA!$H$6:$BH$470,47,FALSE)</f>
        <v>0</v>
      </c>
      <c r="P277" s="42">
        <f>VLOOKUP($H277,[1]EDA!$H$6:$BH$470,48,FALSE)</f>
        <v>0</v>
      </c>
      <c r="Q277" s="42">
        <f>VLOOKUP($H277,[1]EDA!$H$6:$BH$470,49,FALSE)</f>
        <v>0</v>
      </c>
      <c r="R277" s="42">
        <f>VLOOKUP($H277,[1]EDA!$H$6:$BH$470,50,FALSE)</f>
        <v>0</v>
      </c>
      <c r="S277" s="42">
        <f>VLOOKUP($H277,[1]EDA!$H$6:$BH$470,51,FALSE)</f>
        <v>0</v>
      </c>
      <c r="T277" s="42">
        <f>VLOOKUP($H277,[1]EDA!$H$6:$BH$470,52,FALSE)</f>
        <v>0</v>
      </c>
      <c r="U277" s="42">
        <f>VLOOKUP($H277,[1]EDA!$H$6:$BH$470,53,FALSE)</f>
        <v>0</v>
      </c>
      <c r="V277" s="13"/>
      <c r="W277" s="13">
        <f t="shared" si="36"/>
        <v>0</v>
      </c>
      <c r="X277" s="20">
        <f t="shared" si="37"/>
        <v>0</v>
      </c>
      <c r="Y277" s="42">
        <f>VLOOKUP($H277,[2]EDA!$H$6:$AU$474,29,FALSE)</f>
        <v>0</v>
      </c>
      <c r="Z277" s="42">
        <f>VLOOKUP($H277,[2]EDA!$H$6:$AU$474,30,FALSE)</f>
        <v>0</v>
      </c>
      <c r="AA277" s="42">
        <f>VLOOKUP($H277,[2]EDA!$H$6:$AU$474,31,FALSE)</f>
        <v>0</v>
      </c>
      <c r="AB277" s="42">
        <f>VLOOKUP($H277,[2]EDA!$H$6:$AU$474,32,FALSE)</f>
        <v>0</v>
      </c>
      <c r="AC277" s="42">
        <f>VLOOKUP($H277,[2]EDA!$H$6:$AU$474,33,FALSE)</f>
        <v>0</v>
      </c>
      <c r="AD277" s="42">
        <f>VLOOKUP($H277,[2]EDA!$H$6:$AU$474,34,FALSE)</f>
        <v>0</v>
      </c>
      <c r="AE277" s="42">
        <f>VLOOKUP($H277,[2]EDA!$H$6:$AU$474,35,FALSE)</f>
        <v>0</v>
      </c>
      <c r="AF277" s="42">
        <f>VLOOKUP($H277,[2]EDA!$H$6:$AU$474,36,FALSE)</f>
        <v>0</v>
      </c>
      <c r="AG277" s="42">
        <f>VLOOKUP($H277,[2]EDA!$H$6:$AU$474,37,FALSE)</f>
        <v>0</v>
      </c>
      <c r="AH277" s="42">
        <f>VLOOKUP($H277,[2]EDA!$H$6:$AU$474,38,FALSE)</f>
        <v>0</v>
      </c>
      <c r="AI277" s="42">
        <f>VLOOKUP($H277,[2]EDA!$H$6:$AU$474,39,FALSE)</f>
        <v>0</v>
      </c>
      <c r="AJ277" s="42">
        <f>VLOOKUP($H277,[2]EDA!$H$6:$AU$474,40,FALSE)</f>
        <v>0</v>
      </c>
      <c r="AK277" s="23"/>
      <c r="AL277" s="45">
        <f t="shared" si="38"/>
        <v>0</v>
      </c>
      <c r="AM277" s="20">
        <f t="shared" si="39"/>
        <v>0</v>
      </c>
      <c r="AN277" s="42">
        <f>VLOOKUP($H277,[3]IRA!$H$6:$BH$470,42,FALSE)</f>
        <v>0</v>
      </c>
      <c r="AO277" s="42">
        <f>VLOOKUP($H277,[3]IRA!$H$6:$BH$470,43,FALSE)</f>
        <v>0</v>
      </c>
      <c r="AP277" s="42">
        <f>VLOOKUP($H277,[3]IRA!$H$6:$BH$470,44,FALSE)</f>
        <v>0</v>
      </c>
      <c r="AQ277" s="42">
        <f>VLOOKUP($H277,[3]IRA!$H$6:$BH$470,45,FALSE)</f>
        <v>0</v>
      </c>
      <c r="AR277" s="42">
        <f>VLOOKUP($H277,[3]IRA!$H$6:$BH$470,46,FALSE)</f>
        <v>0</v>
      </c>
      <c r="AS277" s="42">
        <f>VLOOKUP($H277,[3]IRA!$H$6:$BH$470,47,FALSE)</f>
        <v>0</v>
      </c>
      <c r="AT277" s="42">
        <f>VLOOKUP($H277,[3]IRA!$H$6:$BH$470,48,FALSE)</f>
        <v>0</v>
      </c>
      <c r="AU277" s="42">
        <f>VLOOKUP($H277,[3]IRA!$H$6:$BH$470,49,FALSE)</f>
        <v>0</v>
      </c>
      <c r="AV277" s="42">
        <f>VLOOKUP($H277,[3]IRA!$H$6:$BH$470,50,FALSE)</f>
        <v>0</v>
      </c>
      <c r="AW277" s="42">
        <f>VLOOKUP($H277,[3]IRA!$H$6:$BH$470,51,FALSE)</f>
        <v>0</v>
      </c>
      <c r="AX277" s="42">
        <f>VLOOKUP($H277,[3]IRA!$H$6:$BH$470,52,FALSE)</f>
        <v>0</v>
      </c>
      <c r="AY277" s="42">
        <f>VLOOKUP($H277,[3]IRA!$H$6:$BH$470,53,FALSE)</f>
        <v>0</v>
      </c>
      <c r="AZ277" s="23"/>
      <c r="BA277" s="23">
        <f t="shared" si="40"/>
        <v>0</v>
      </c>
      <c r="BB277" s="20">
        <f t="shared" si="41"/>
        <v>0</v>
      </c>
      <c r="BC277" s="42">
        <f>VLOOKUP($H277,[4]IRA!$H$7:$CH$471,68,FALSE)</f>
        <v>0</v>
      </c>
      <c r="BD277" s="42">
        <f>VLOOKUP($H277,[4]IRA!$H$7:$CH$471,69,FALSE)</f>
        <v>2</v>
      </c>
      <c r="BE277" s="42">
        <f>VLOOKUP($H277,[4]IRA!$H$7:$CH$471,70,FALSE)</f>
        <v>5</v>
      </c>
      <c r="BF277" s="42">
        <f>VLOOKUP($H277,[4]IRA!$H$7:$CH$471,71,FALSE)</f>
        <v>0</v>
      </c>
      <c r="BG277" s="42">
        <f>VLOOKUP($H277,[4]IRA!$H$7:$CH$471,72,FALSE)</f>
        <v>0</v>
      </c>
      <c r="BH277" s="42">
        <f>VLOOKUP($H277,[4]IRA!$H$7:$CH$471,73,FALSE)</f>
        <v>0</v>
      </c>
      <c r="BI277" s="42">
        <f>VLOOKUP($H277,[4]IRA!$H$7:$CH$471,74,FALSE)</f>
        <v>0</v>
      </c>
      <c r="BJ277" s="42">
        <f>VLOOKUP($H277,[4]IRA!$H$7:$CH$471,75,FALSE)</f>
        <v>0</v>
      </c>
      <c r="BK277" s="42">
        <f>VLOOKUP($H277,[4]IRA!$H$7:$CH$471,76,FALSE)</f>
        <v>0</v>
      </c>
      <c r="BL277" s="42">
        <f>VLOOKUP($H277,[4]IRA!$H$7:$CH$471,77,FALSE)</f>
        <v>0</v>
      </c>
      <c r="BM277" s="42">
        <f>VLOOKUP($H277,[4]IRA!$H$7:$CH$471,78,FALSE)</f>
        <v>0</v>
      </c>
      <c r="BN277" s="42">
        <f>VLOOKUP($H277,[4]IRA!$H$7:$CH$471,79,FALSE)</f>
        <v>0</v>
      </c>
      <c r="BO277" s="13"/>
      <c r="BP277" s="13">
        <f t="shared" si="42"/>
        <v>7</v>
      </c>
      <c r="BQ277" s="20">
        <f t="shared" si="43"/>
        <v>0</v>
      </c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  <c r="CT277" s="99"/>
      <c r="CU277" s="99"/>
      <c r="CV277" s="99"/>
      <c r="CW277" s="99"/>
      <c r="CX277" s="99"/>
      <c r="CY277" s="99"/>
      <c r="CZ277" s="99"/>
      <c r="DA277" s="99"/>
      <c r="DB277" s="99"/>
      <c r="DC277" s="99"/>
      <c r="DD277" s="99"/>
      <c r="DE277" s="99"/>
      <c r="DF277" s="99"/>
      <c r="DG277" s="99"/>
      <c r="DH277" s="99"/>
      <c r="DI277" s="99"/>
      <c r="DJ277" s="99"/>
      <c r="DK277" s="99"/>
      <c r="DL277" s="99"/>
      <c r="DM277" s="99"/>
      <c r="DN277" s="99"/>
    </row>
    <row r="278" spans="1:118" s="100" customFormat="1" ht="10.199999999999999" x14ac:dyDescent="0.2">
      <c r="A278" s="17" t="s">
        <v>2</v>
      </c>
      <c r="B278" s="17" t="s">
        <v>152</v>
      </c>
      <c r="C278" s="42">
        <v>400</v>
      </c>
      <c r="D278" s="16" t="s">
        <v>547</v>
      </c>
      <c r="E278" s="16" t="s">
        <v>519</v>
      </c>
      <c r="F278" s="17" t="s">
        <v>152</v>
      </c>
      <c r="G278" s="17" t="s">
        <v>824</v>
      </c>
      <c r="H278" s="17">
        <v>279</v>
      </c>
      <c r="I278" s="17" t="s">
        <v>155</v>
      </c>
      <c r="J278" s="43">
        <f>VLOOKUP($H278,[1]EDA!$H$6:$BH$470,42,FALSE)</f>
        <v>2</v>
      </c>
      <c r="K278" s="42">
        <f>VLOOKUP($H278,[1]EDA!$H$6:$BH$470,43,FALSE)</f>
        <v>3</v>
      </c>
      <c r="L278" s="42">
        <f>VLOOKUP($H278,[1]EDA!$H$6:$BH$470,44,FALSE)</f>
        <v>6</v>
      </c>
      <c r="M278" s="42">
        <f>VLOOKUP($H278,[1]EDA!$H$6:$BH$470,45,FALSE)</f>
        <v>7</v>
      </c>
      <c r="N278" s="42">
        <f>VLOOKUP($H278,[1]EDA!$H$6:$BH$470,46,FALSE)</f>
        <v>6</v>
      </c>
      <c r="O278" s="42">
        <f>VLOOKUP($H278,[1]EDA!$H$6:$BH$470,47,FALSE)</f>
        <v>4</v>
      </c>
      <c r="P278" s="42">
        <f>VLOOKUP($H278,[1]EDA!$H$6:$BH$470,48,FALSE)</f>
        <v>6</v>
      </c>
      <c r="Q278" s="42">
        <f>VLOOKUP($H278,[1]EDA!$H$6:$BH$470,49,FALSE)</f>
        <v>4</v>
      </c>
      <c r="R278" s="42">
        <f>VLOOKUP($H278,[1]EDA!$H$6:$BH$470,50,FALSE)</f>
        <v>3</v>
      </c>
      <c r="S278" s="42">
        <f>VLOOKUP($H278,[1]EDA!$H$6:$BH$470,51,FALSE)</f>
        <v>1</v>
      </c>
      <c r="T278" s="42">
        <f>VLOOKUP($H278,[1]EDA!$H$6:$BH$470,52,FALSE)</f>
        <v>0</v>
      </c>
      <c r="U278" s="42">
        <f>VLOOKUP($H278,[1]EDA!$H$6:$BH$470,53,FALSE)</f>
        <v>0</v>
      </c>
      <c r="V278" s="13"/>
      <c r="W278" s="13">
        <f t="shared" si="36"/>
        <v>42</v>
      </c>
      <c r="X278" s="20">
        <f t="shared" si="37"/>
        <v>0</v>
      </c>
      <c r="Y278" s="42">
        <f>VLOOKUP($H278,[2]EDA!$H$6:$AU$474,29,FALSE)</f>
        <v>0</v>
      </c>
      <c r="Z278" s="42">
        <f>VLOOKUP($H278,[2]EDA!$H$6:$AU$474,30,FALSE)</f>
        <v>0</v>
      </c>
      <c r="AA278" s="42">
        <f>VLOOKUP($H278,[2]EDA!$H$6:$AU$474,31,FALSE)</f>
        <v>0</v>
      </c>
      <c r="AB278" s="42">
        <f>VLOOKUP($H278,[2]EDA!$H$6:$AU$474,32,FALSE)</f>
        <v>0</v>
      </c>
      <c r="AC278" s="42">
        <f>VLOOKUP($H278,[2]EDA!$H$6:$AU$474,33,FALSE)</f>
        <v>0</v>
      </c>
      <c r="AD278" s="42">
        <f>VLOOKUP($H278,[2]EDA!$H$6:$AU$474,34,FALSE)</f>
        <v>0</v>
      </c>
      <c r="AE278" s="42">
        <f>VLOOKUP($H278,[2]EDA!$H$6:$AU$474,35,FALSE)</f>
        <v>0</v>
      </c>
      <c r="AF278" s="42">
        <f>VLOOKUP($H278,[2]EDA!$H$6:$AU$474,36,FALSE)</f>
        <v>0</v>
      </c>
      <c r="AG278" s="42">
        <f>VLOOKUP($H278,[2]EDA!$H$6:$AU$474,37,FALSE)</f>
        <v>0</v>
      </c>
      <c r="AH278" s="42">
        <f>VLOOKUP($H278,[2]EDA!$H$6:$AU$474,38,FALSE)</f>
        <v>0</v>
      </c>
      <c r="AI278" s="42">
        <f>VLOOKUP($H278,[2]EDA!$H$6:$AU$474,39,FALSE)</f>
        <v>0</v>
      </c>
      <c r="AJ278" s="42">
        <f>VLOOKUP($H278,[2]EDA!$H$6:$AU$474,40,FALSE)</f>
        <v>0</v>
      </c>
      <c r="AK278" s="23"/>
      <c r="AL278" s="45">
        <f t="shared" si="38"/>
        <v>0</v>
      </c>
      <c r="AM278" s="20">
        <f t="shared" si="39"/>
        <v>0</v>
      </c>
      <c r="AN278" s="42">
        <f>VLOOKUP($H278,[3]IRA!$H$6:$BH$470,42,FALSE)</f>
        <v>0</v>
      </c>
      <c r="AO278" s="42">
        <f>VLOOKUP($H278,[3]IRA!$H$6:$BH$470,43,FALSE)</f>
        <v>0</v>
      </c>
      <c r="AP278" s="42">
        <f>VLOOKUP($H278,[3]IRA!$H$6:$BH$470,44,FALSE)</f>
        <v>0</v>
      </c>
      <c r="AQ278" s="42">
        <f>VLOOKUP($H278,[3]IRA!$H$6:$BH$470,45,FALSE)</f>
        <v>0</v>
      </c>
      <c r="AR278" s="42">
        <f>VLOOKUP($H278,[3]IRA!$H$6:$BH$470,46,FALSE)</f>
        <v>1</v>
      </c>
      <c r="AS278" s="42">
        <f>VLOOKUP($H278,[3]IRA!$H$6:$BH$470,47,FALSE)</f>
        <v>1</v>
      </c>
      <c r="AT278" s="42">
        <f>VLOOKUP($H278,[3]IRA!$H$6:$BH$470,48,FALSE)</f>
        <v>2</v>
      </c>
      <c r="AU278" s="42">
        <f>VLOOKUP($H278,[3]IRA!$H$6:$BH$470,49,FALSE)</f>
        <v>0</v>
      </c>
      <c r="AV278" s="42">
        <f>VLOOKUP($H278,[3]IRA!$H$6:$BH$470,50,FALSE)</f>
        <v>0</v>
      </c>
      <c r="AW278" s="42">
        <f>VLOOKUP($H278,[3]IRA!$H$6:$BH$470,51,FALSE)</f>
        <v>0</v>
      </c>
      <c r="AX278" s="42">
        <f>VLOOKUP($H278,[3]IRA!$H$6:$BH$470,52,FALSE)</f>
        <v>0</v>
      </c>
      <c r="AY278" s="42">
        <f>VLOOKUP($H278,[3]IRA!$H$6:$BH$470,53,FALSE)</f>
        <v>0</v>
      </c>
      <c r="AZ278" s="23"/>
      <c r="BA278" s="23">
        <f t="shared" si="40"/>
        <v>4</v>
      </c>
      <c r="BB278" s="20">
        <f t="shared" si="41"/>
        <v>0</v>
      </c>
      <c r="BC278" s="42">
        <f>VLOOKUP($H278,[4]IRA!$H$7:$CH$471,68,FALSE)</f>
        <v>0</v>
      </c>
      <c r="BD278" s="42">
        <f>VLOOKUP($H278,[4]IRA!$H$7:$CH$471,69,FALSE)</f>
        <v>0</v>
      </c>
      <c r="BE278" s="42">
        <f>VLOOKUP($H278,[4]IRA!$H$7:$CH$471,70,FALSE)</f>
        <v>2</v>
      </c>
      <c r="BF278" s="42">
        <f>VLOOKUP($H278,[4]IRA!$H$7:$CH$471,71,FALSE)</f>
        <v>4</v>
      </c>
      <c r="BG278" s="42">
        <f>VLOOKUP($H278,[4]IRA!$H$7:$CH$471,72,FALSE)</f>
        <v>9</v>
      </c>
      <c r="BH278" s="42">
        <f>VLOOKUP($H278,[4]IRA!$H$7:$CH$471,73,FALSE)</f>
        <v>3</v>
      </c>
      <c r="BI278" s="42">
        <f>VLOOKUP($H278,[4]IRA!$H$7:$CH$471,74,FALSE)</f>
        <v>2</v>
      </c>
      <c r="BJ278" s="42">
        <f>VLOOKUP($H278,[4]IRA!$H$7:$CH$471,75,FALSE)</f>
        <v>5</v>
      </c>
      <c r="BK278" s="42">
        <f>VLOOKUP($H278,[4]IRA!$H$7:$CH$471,76,FALSE)</f>
        <v>9</v>
      </c>
      <c r="BL278" s="42">
        <f>VLOOKUP($H278,[4]IRA!$H$7:$CH$471,77,FALSE)</f>
        <v>1</v>
      </c>
      <c r="BM278" s="42">
        <f>VLOOKUP($H278,[4]IRA!$H$7:$CH$471,78,FALSE)</f>
        <v>0</v>
      </c>
      <c r="BN278" s="42">
        <f>VLOOKUP($H278,[4]IRA!$H$7:$CH$471,79,FALSE)</f>
        <v>0</v>
      </c>
      <c r="BO278" s="13"/>
      <c r="BP278" s="13">
        <f t="shared" si="42"/>
        <v>35</v>
      </c>
      <c r="BQ278" s="20">
        <f t="shared" si="43"/>
        <v>0</v>
      </c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  <c r="CT278" s="99"/>
      <c r="CU278" s="99"/>
      <c r="CV278" s="99"/>
      <c r="CW278" s="99"/>
      <c r="CX278" s="99"/>
      <c r="CY278" s="99"/>
      <c r="CZ278" s="99"/>
      <c r="DA278" s="99"/>
      <c r="DB278" s="99"/>
      <c r="DC278" s="99"/>
      <c r="DD278" s="99"/>
      <c r="DE278" s="99"/>
      <c r="DF278" s="99"/>
      <c r="DG278" s="99"/>
      <c r="DH278" s="99"/>
      <c r="DI278" s="99"/>
      <c r="DJ278" s="99"/>
      <c r="DK278" s="99"/>
      <c r="DL278" s="99"/>
      <c r="DM278" s="99"/>
      <c r="DN278" s="99"/>
    </row>
    <row r="279" spans="1:118" s="100" customFormat="1" ht="10.199999999999999" x14ac:dyDescent="0.2">
      <c r="A279" s="17" t="s">
        <v>2</v>
      </c>
      <c r="B279" s="17" t="s">
        <v>152</v>
      </c>
      <c r="C279" s="42">
        <v>400</v>
      </c>
      <c r="D279" s="16" t="s">
        <v>547</v>
      </c>
      <c r="E279" s="16" t="s">
        <v>519</v>
      </c>
      <c r="F279" s="17" t="s">
        <v>152</v>
      </c>
      <c r="G279" s="17" t="s">
        <v>824</v>
      </c>
      <c r="H279" s="17">
        <v>280</v>
      </c>
      <c r="I279" s="17" t="s">
        <v>158</v>
      </c>
      <c r="J279" s="43">
        <f>VLOOKUP($H279,[1]EDA!$H$6:$BH$470,42,FALSE)</f>
        <v>3</v>
      </c>
      <c r="K279" s="42">
        <f>VLOOKUP($H279,[1]EDA!$H$6:$BH$470,43,FALSE)</f>
        <v>1</v>
      </c>
      <c r="L279" s="42">
        <f>VLOOKUP($H279,[1]EDA!$H$6:$BH$470,44,FALSE)</f>
        <v>4</v>
      </c>
      <c r="M279" s="42">
        <f>VLOOKUP($H279,[1]EDA!$H$6:$BH$470,45,FALSE)</f>
        <v>1</v>
      </c>
      <c r="N279" s="42">
        <f>VLOOKUP($H279,[1]EDA!$H$6:$BH$470,46,FALSE)</f>
        <v>1</v>
      </c>
      <c r="O279" s="42">
        <f>VLOOKUP($H279,[1]EDA!$H$6:$BH$470,47,FALSE)</f>
        <v>7</v>
      </c>
      <c r="P279" s="42">
        <f>VLOOKUP($H279,[1]EDA!$H$6:$BH$470,48,FALSE)</f>
        <v>6</v>
      </c>
      <c r="Q279" s="42">
        <f>VLOOKUP($H279,[1]EDA!$H$6:$BH$470,49,FALSE)</f>
        <v>4</v>
      </c>
      <c r="R279" s="42">
        <f>VLOOKUP($H279,[1]EDA!$H$6:$BH$470,50,FALSE)</f>
        <v>11</v>
      </c>
      <c r="S279" s="42">
        <f>VLOOKUP($H279,[1]EDA!$H$6:$BH$470,51,FALSE)</f>
        <v>3</v>
      </c>
      <c r="T279" s="42">
        <f>VLOOKUP($H279,[1]EDA!$H$6:$BH$470,52,FALSE)</f>
        <v>0</v>
      </c>
      <c r="U279" s="42">
        <f>VLOOKUP($H279,[1]EDA!$H$6:$BH$470,53,FALSE)</f>
        <v>0</v>
      </c>
      <c r="V279" s="13"/>
      <c r="W279" s="13">
        <f t="shared" si="36"/>
        <v>41</v>
      </c>
      <c r="X279" s="20">
        <f t="shared" si="37"/>
        <v>0</v>
      </c>
      <c r="Y279" s="42">
        <f>VLOOKUP($H279,[2]EDA!$H$6:$AU$474,29,FALSE)</f>
        <v>0</v>
      </c>
      <c r="Z279" s="42">
        <f>VLOOKUP($H279,[2]EDA!$H$6:$AU$474,30,FALSE)</f>
        <v>0</v>
      </c>
      <c r="AA279" s="42">
        <f>VLOOKUP($H279,[2]EDA!$H$6:$AU$474,31,FALSE)</f>
        <v>0</v>
      </c>
      <c r="AB279" s="42">
        <f>VLOOKUP($H279,[2]EDA!$H$6:$AU$474,32,FALSE)</f>
        <v>0</v>
      </c>
      <c r="AC279" s="42">
        <f>VLOOKUP($H279,[2]EDA!$H$6:$AU$474,33,FALSE)</f>
        <v>0</v>
      </c>
      <c r="AD279" s="42">
        <f>VLOOKUP($H279,[2]EDA!$H$6:$AU$474,34,FALSE)</f>
        <v>0</v>
      </c>
      <c r="AE279" s="42">
        <f>VLOOKUP($H279,[2]EDA!$H$6:$AU$474,35,FALSE)</f>
        <v>0</v>
      </c>
      <c r="AF279" s="42">
        <f>VLOOKUP($H279,[2]EDA!$H$6:$AU$474,36,FALSE)</f>
        <v>0</v>
      </c>
      <c r="AG279" s="42">
        <f>VLOOKUP($H279,[2]EDA!$H$6:$AU$474,37,FALSE)</f>
        <v>0</v>
      </c>
      <c r="AH279" s="42">
        <f>VLOOKUP($H279,[2]EDA!$H$6:$AU$474,38,FALSE)</f>
        <v>0</v>
      </c>
      <c r="AI279" s="42">
        <f>VLOOKUP($H279,[2]EDA!$H$6:$AU$474,39,FALSE)</f>
        <v>0</v>
      </c>
      <c r="AJ279" s="42">
        <f>VLOOKUP($H279,[2]EDA!$H$6:$AU$474,40,FALSE)</f>
        <v>0</v>
      </c>
      <c r="AK279" s="23"/>
      <c r="AL279" s="45">
        <f t="shared" si="38"/>
        <v>0</v>
      </c>
      <c r="AM279" s="20">
        <f t="shared" si="39"/>
        <v>0</v>
      </c>
      <c r="AN279" s="42">
        <f>VLOOKUP($H279,[3]IRA!$H$6:$BH$470,42,FALSE)</f>
        <v>0</v>
      </c>
      <c r="AO279" s="42">
        <f>VLOOKUP($H279,[3]IRA!$H$6:$BH$470,43,FALSE)</f>
        <v>0</v>
      </c>
      <c r="AP279" s="42">
        <f>VLOOKUP($H279,[3]IRA!$H$6:$BH$470,44,FALSE)</f>
        <v>0</v>
      </c>
      <c r="AQ279" s="42">
        <f>VLOOKUP($H279,[3]IRA!$H$6:$BH$470,45,FALSE)</f>
        <v>0</v>
      </c>
      <c r="AR279" s="42">
        <f>VLOOKUP($H279,[3]IRA!$H$6:$BH$470,46,FALSE)</f>
        <v>0</v>
      </c>
      <c r="AS279" s="42">
        <f>VLOOKUP($H279,[3]IRA!$H$6:$BH$470,47,FALSE)</f>
        <v>1</v>
      </c>
      <c r="AT279" s="42">
        <f>VLOOKUP($H279,[3]IRA!$H$6:$BH$470,48,FALSE)</f>
        <v>0</v>
      </c>
      <c r="AU279" s="42">
        <f>VLOOKUP($H279,[3]IRA!$H$6:$BH$470,49,FALSE)</f>
        <v>0</v>
      </c>
      <c r="AV279" s="42">
        <f>VLOOKUP($H279,[3]IRA!$H$6:$BH$470,50,FALSE)</f>
        <v>0</v>
      </c>
      <c r="AW279" s="42">
        <f>VLOOKUP($H279,[3]IRA!$H$6:$BH$470,51,FALSE)</f>
        <v>0</v>
      </c>
      <c r="AX279" s="42">
        <f>VLOOKUP($H279,[3]IRA!$H$6:$BH$470,52,FALSE)</f>
        <v>0</v>
      </c>
      <c r="AY279" s="42">
        <f>VLOOKUP($H279,[3]IRA!$H$6:$BH$470,53,FALSE)</f>
        <v>0</v>
      </c>
      <c r="AZ279" s="23"/>
      <c r="BA279" s="23">
        <f t="shared" si="40"/>
        <v>1</v>
      </c>
      <c r="BB279" s="20">
        <f t="shared" si="41"/>
        <v>0</v>
      </c>
      <c r="BC279" s="42">
        <f>VLOOKUP($H279,[4]IRA!$H$7:$CH$471,68,FALSE)</f>
        <v>11</v>
      </c>
      <c r="BD279" s="42">
        <f>VLOOKUP($H279,[4]IRA!$H$7:$CH$471,69,FALSE)</f>
        <v>4</v>
      </c>
      <c r="BE279" s="42">
        <f>VLOOKUP($H279,[4]IRA!$H$7:$CH$471,70,FALSE)</f>
        <v>11</v>
      </c>
      <c r="BF279" s="42">
        <f>VLOOKUP($H279,[4]IRA!$H$7:$CH$471,71,FALSE)</f>
        <v>9</v>
      </c>
      <c r="BG279" s="42">
        <f>VLOOKUP($H279,[4]IRA!$H$7:$CH$471,72,FALSE)</f>
        <v>15</v>
      </c>
      <c r="BH279" s="42">
        <f>VLOOKUP($H279,[4]IRA!$H$7:$CH$471,73,FALSE)</f>
        <v>26</v>
      </c>
      <c r="BI279" s="42">
        <f>VLOOKUP($H279,[4]IRA!$H$7:$CH$471,74,FALSE)</f>
        <v>20</v>
      </c>
      <c r="BJ279" s="42">
        <f>VLOOKUP($H279,[4]IRA!$H$7:$CH$471,75,FALSE)</f>
        <v>12</v>
      </c>
      <c r="BK279" s="42">
        <f>VLOOKUP($H279,[4]IRA!$H$7:$CH$471,76,FALSE)</f>
        <v>10</v>
      </c>
      <c r="BL279" s="42">
        <f>VLOOKUP($H279,[4]IRA!$H$7:$CH$471,77,FALSE)</f>
        <v>2</v>
      </c>
      <c r="BM279" s="42">
        <f>VLOOKUP($H279,[4]IRA!$H$7:$CH$471,78,FALSE)</f>
        <v>0</v>
      </c>
      <c r="BN279" s="42">
        <f>VLOOKUP($H279,[4]IRA!$H$7:$CH$471,79,FALSE)</f>
        <v>0</v>
      </c>
      <c r="BO279" s="13"/>
      <c r="BP279" s="13">
        <f t="shared" si="42"/>
        <v>120</v>
      </c>
      <c r="BQ279" s="20">
        <f t="shared" si="43"/>
        <v>0</v>
      </c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  <c r="CT279" s="99"/>
      <c r="CU279" s="99"/>
      <c r="CV279" s="99"/>
      <c r="CW279" s="99"/>
      <c r="CX279" s="99"/>
      <c r="CY279" s="99"/>
      <c r="CZ279" s="99"/>
      <c r="DA279" s="99"/>
      <c r="DB279" s="99"/>
      <c r="DC279" s="99"/>
      <c r="DD279" s="99"/>
      <c r="DE279" s="99"/>
      <c r="DF279" s="99"/>
      <c r="DG279" s="99"/>
      <c r="DH279" s="99"/>
      <c r="DI279" s="99"/>
      <c r="DJ279" s="99"/>
      <c r="DK279" s="99"/>
      <c r="DL279" s="99"/>
      <c r="DM279" s="99"/>
      <c r="DN279" s="99"/>
    </row>
    <row r="280" spans="1:118" s="100" customFormat="1" ht="10.199999999999999" x14ac:dyDescent="0.2">
      <c r="A280" s="17" t="s">
        <v>2</v>
      </c>
      <c r="B280" s="17" t="s">
        <v>152</v>
      </c>
      <c r="C280" s="42">
        <v>400</v>
      </c>
      <c r="D280" s="16" t="s">
        <v>547</v>
      </c>
      <c r="E280" s="16" t="s">
        <v>519</v>
      </c>
      <c r="F280" s="17" t="s">
        <v>152</v>
      </c>
      <c r="G280" s="17" t="s">
        <v>824</v>
      </c>
      <c r="H280" s="17">
        <v>281</v>
      </c>
      <c r="I280" s="17" t="s">
        <v>157</v>
      </c>
      <c r="J280" s="43">
        <f>VLOOKUP($H280,[1]EDA!$H$6:$BH$470,42,FALSE)</f>
        <v>1</v>
      </c>
      <c r="K280" s="42">
        <f>VLOOKUP($H280,[1]EDA!$H$6:$BH$470,43,FALSE)</f>
        <v>3</v>
      </c>
      <c r="L280" s="42">
        <f>VLOOKUP($H280,[1]EDA!$H$6:$BH$470,44,FALSE)</f>
        <v>5</v>
      </c>
      <c r="M280" s="42">
        <f>VLOOKUP($H280,[1]EDA!$H$6:$BH$470,45,FALSE)</f>
        <v>4</v>
      </c>
      <c r="N280" s="42">
        <f>VLOOKUP($H280,[1]EDA!$H$6:$BH$470,46,FALSE)</f>
        <v>2</v>
      </c>
      <c r="O280" s="42">
        <f>VLOOKUP($H280,[1]EDA!$H$6:$BH$470,47,FALSE)</f>
        <v>2</v>
      </c>
      <c r="P280" s="42">
        <f>VLOOKUP($H280,[1]EDA!$H$6:$BH$470,48,FALSE)</f>
        <v>6</v>
      </c>
      <c r="Q280" s="42">
        <f>VLOOKUP($H280,[1]EDA!$H$6:$BH$470,49,FALSE)</f>
        <v>5</v>
      </c>
      <c r="R280" s="42">
        <f>VLOOKUP($H280,[1]EDA!$H$6:$BH$470,50,FALSE)</f>
        <v>8</v>
      </c>
      <c r="S280" s="42">
        <f>VLOOKUP($H280,[1]EDA!$H$6:$BH$470,51,FALSE)</f>
        <v>4</v>
      </c>
      <c r="T280" s="42">
        <f>VLOOKUP($H280,[1]EDA!$H$6:$BH$470,52,FALSE)</f>
        <v>0</v>
      </c>
      <c r="U280" s="42">
        <f>VLOOKUP($H280,[1]EDA!$H$6:$BH$470,53,FALSE)</f>
        <v>0</v>
      </c>
      <c r="V280" s="13"/>
      <c r="W280" s="13">
        <f t="shared" si="36"/>
        <v>40</v>
      </c>
      <c r="X280" s="20">
        <f t="shared" si="37"/>
        <v>0</v>
      </c>
      <c r="Y280" s="42">
        <f>VLOOKUP($H280,[2]EDA!$H$6:$AU$474,29,FALSE)</f>
        <v>0</v>
      </c>
      <c r="Z280" s="42">
        <f>VLOOKUP($H280,[2]EDA!$H$6:$AU$474,30,FALSE)</f>
        <v>0</v>
      </c>
      <c r="AA280" s="42">
        <f>VLOOKUP($H280,[2]EDA!$H$6:$AU$474,31,FALSE)</f>
        <v>0</v>
      </c>
      <c r="AB280" s="42">
        <f>VLOOKUP($H280,[2]EDA!$H$6:$AU$474,32,FALSE)</f>
        <v>0</v>
      </c>
      <c r="AC280" s="42">
        <f>VLOOKUP($H280,[2]EDA!$H$6:$AU$474,33,FALSE)</f>
        <v>0</v>
      </c>
      <c r="AD280" s="42">
        <f>VLOOKUP($H280,[2]EDA!$H$6:$AU$474,34,FALSE)</f>
        <v>0</v>
      </c>
      <c r="AE280" s="42">
        <f>VLOOKUP($H280,[2]EDA!$H$6:$AU$474,35,FALSE)</f>
        <v>0</v>
      </c>
      <c r="AF280" s="42">
        <f>VLOOKUP($H280,[2]EDA!$H$6:$AU$474,36,FALSE)</f>
        <v>0</v>
      </c>
      <c r="AG280" s="42">
        <f>VLOOKUP($H280,[2]EDA!$H$6:$AU$474,37,FALSE)</f>
        <v>0</v>
      </c>
      <c r="AH280" s="42">
        <f>VLOOKUP($H280,[2]EDA!$H$6:$AU$474,38,FALSE)</f>
        <v>0</v>
      </c>
      <c r="AI280" s="42">
        <f>VLOOKUP($H280,[2]EDA!$H$6:$AU$474,39,FALSE)</f>
        <v>0</v>
      </c>
      <c r="AJ280" s="42">
        <f>VLOOKUP($H280,[2]EDA!$H$6:$AU$474,40,FALSE)</f>
        <v>0</v>
      </c>
      <c r="AK280" s="23"/>
      <c r="AL280" s="45">
        <f t="shared" si="38"/>
        <v>0</v>
      </c>
      <c r="AM280" s="20">
        <f t="shared" si="39"/>
        <v>0</v>
      </c>
      <c r="AN280" s="42">
        <f>VLOOKUP($H280,[3]IRA!$H$6:$BH$470,42,FALSE)</f>
        <v>0</v>
      </c>
      <c r="AO280" s="42">
        <f>VLOOKUP($H280,[3]IRA!$H$6:$BH$470,43,FALSE)</f>
        <v>0</v>
      </c>
      <c r="AP280" s="42">
        <f>VLOOKUP($H280,[3]IRA!$H$6:$BH$470,44,FALSE)</f>
        <v>0</v>
      </c>
      <c r="AQ280" s="42">
        <f>VLOOKUP($H280,[3]IRA!$H$6:$BH$470,45,FALSE)</f>
        <v>0</v>
      </c>
      <c r="AR280" s="42">
        <f>VLOOKUP($H280,[3]IRA!$H$6:$BH$470,46,FALSE)</f>
        <v>0</v>
      </c>
      <c r="AS280" s="42">
        <f>VLOOKUP($H280,[3]IRA!$H$6:$BH$470,47,FALSE)</f>
        <v>0</v>
      </c>
      <c r="AT280" s="42">
        <f>VLOOKUP($H280,[3]IRA!$H$6:$BH$470,48,FALSE)</f>
        <v>0</v>
      </c>
      <c r="AU280" s="42">
        <f>VLOOKUP($H280,[3]IRA!$H$6:$BH$470,49,FALSE)</f>
        <v>0</v>
      </c>
      <c r="AV280" s="42">
        <f>VLOOKUP($H280,[3]IRA!$H$6:$BH$470,50,FALSE)</f>
        <v>0</v>
      </c>
      <c r="AW280" s="42">
        <f>VLOOKUP($H280,[3]IRA!$H$6:$BH$470,51,FALSE)</f>
        <v>0</v>
      </c>
      <c r="AX280" s="42">
        <f>VLOOKUP($H280,[3]IRA!$H$6:$BH$470,52,FALSE)</f>
        <v>0</v>
      </c>
      <c r="AY280" s="42">
        <f>VLOOKUP($H280,[3]IRA!$H$6:$BH$470,53,FALSE)</f>
        <v>0</v>
      </c>
      <c r="AZ280" s="23"/>
      <c r="BA280" s="23">
        <f t="shared" si="40"/>
        <v>0</v>
      </c>
      <c r="BB280" s="20">
        <f t="shared" si="41"/>
        <v>0</v>
      </c>
      <c r="BC280" s="42">
        <f>VLOOKUP($H280,[4]IRA!$H$7:$CH$471,68,FALSE)</f>
        <v>7</v>
      </c>
      <c r="BD280" s="42">
        <f>VLOOKUP($H280,[4]IRA!$H$7:$CH$471,69,FALSE)</f>
        <v>4</v>
      </c>
      <c r="BE280" s="42">
        <f>VLOOKUP($H280,[4]IRA!$H$7:$CH$471,70,FALSE)</f>
        <v>14</v>
      </c>
      <c r="BF280" s="42">
        <f>VLOOKUP($H280,[4]IRA!$H$7:$CH$471,71,FALSE)</f>
        <v>1</v>
      </c>
      <c r="BG280" s="42">
        <f>VLOOKUP($H280,[4]IRA!$H$7:$CH$471,72,FALSE)</f>
        <v>6</v>
      </c>
      <c r="BH280" s="42">
        <f>VLOOKUP($H280,[4]IRA!$H$7:$CH$471,73,FALSE)</f>
        <v>1</v>
      </c>
      <c r="BI280" s="42">
        <f>VLOOKUP($H280,[4]IRA!$H$7:$CH$471,74,FALSE)</f>
        <v>2</v>
      </c>
      <c r="BJ280" s="42">
        <f>VLOOKUP($H280,[4]IRA!$H$7:$CH$471,75,FALSE)</f>
        <v>1</v>
      </c>
      <c r="BK280" s="42">
        <f>VLOOKUP($H280,[4]IRA!$H$7:$CH$471,76,FALSE)</f>
        <v>11</v>
      </c>
      <c r="BL280" s="42">
        <f>VLOOKUP($H280,[4]IRA!$H$7:$CH$471,77,FALSE)</f>
        <v>5</v>
      </c>
      <c r="BM280" s="42">
        <f>VLOOKUP($H280,[4]IRA!$H$7:$CH$471,78,FALSE)</f>
        <v>0</v>
      </c>
      <c r="BN280" s="42">
        <f>VLOOKUP($H280,[4]IRA!$H$7:$CH$471,79,FALSE)</f>
        <v>0</v>
      </c>
      <c r="BO280" s="13"/>
      <c r="BP280" s="13">
        <f t="shared" si="42"/>
        <v>52</v>
      </c>
      <c r="BQ280" s="20">
        <f t="shared" si="43"/>
        <v>0</v>
      </c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  <c r="CT280" s="99"/>
      <c r="CU280" s="99"/>
      <c r="CV280" s="99"/>
      <c r="CW280" s="99"/>
      <c r="CX280" s="99"/>
      <c r="CY280" s="99"/>
      <c r="CZ280" s="99"/>
      <c r="DA280" s="99"/>
      <c r="DB280" s="99"/>
      <c r="DC280" s="99"/>
      <c r="DD280" s="99"/>
      <c r="DE280" s="99"/>
      <c r="DF280" s="99"/>
      <c r="DG280" s="99"/>
      <c r="DH280" s="99"/>
      <c r="DI280" s="99"/>
      <c r="DJ280" s="99"/>
      <c r="DK280" s="99"/>
      <c r="DL280" s="99"/>
      <c r="DM280" s="99"/>
      <c r="DN280" s="99"/>
    </row>
    <row r="281" spans="1:118" s="100" customFormat="1" ht="10.199999999999999" x14ac:dyDescent="0.2">
      <c r="A281" s="17" t="s">
        <v>2</v>
      </c>
      <c r="B281" s="17" t="s">
        <v>152</v>
      </c>
      <c r="C281" s="42">
        <v>400</v>
      </c>
      <c r="D281" s="16" t="s">
        <v>547</v>
      </c>
      <c r="E281" s="16" t="s">
        <v>519</v>
      </c>
      <c r="F281" s="17" t="s">
        <v>152</v>
      </c>
      <c r="G281" s="17" t="s">
        <v>824</v>
      </c>
      <c r="H281" s="17">
        <v>282</v>
      </c>
      <c r="I281" s="17" t="s">
        <v>153</v>
      </c>
      <c r="J281" s="43">
        <f>VLOOKUP($H281,[1]EDA!$H$6:$BH$470,42,FALSE)</f>
        <v>3</v>
      </c>
      <c r="K281" s="42">
        <f>VLOOKUP($H281,[1]EDA!$H$6:$BH$470,43,FALSE)</f>
        <v>2</v>
      </c>
      <c r="L281" s="42">
        <f>VLOOKUP($H281,[1]EDA!$H$6:$BH$470,44,FALSE)</f>
        <v>4</v>
      </c>
      <c r="M281" s="42">
        <f>VLOOKUP($H281,[1]EDA!$H$6:$BH$470,45,FALSE)</f>
        <v>5</v>
      </c>
      <c r="N281" s="42">
        <f>VLOOKUP($H281,[1]EDA!$H$6:$BH$470,46,FALSE)</f>
        <v>4</v>
      </c>
      <c r="O281" s="42">
        <f>VLOOKUP($H281,[1]EDA!$H$6:$BH$470,47,FALSE)</f>
        <v>1</v>
      </c>
      <c r="P281" s="42">
        <f>VLOOKUP($H281,[1]EDA!$H$6:$BH$470,48,FALSE)</f>
        <v>3</v>
      </c>
      <c r="Q281" s="42">
        <f>VLOOKUP($H281,[1]EDA!$H$6:$BH$470,49,FALSE)</f>
        <v>6</v>
      </c>
      <c r="R281" s="42">
        <f>VLOOKUP($H281,[1]EDA!$H$6:$BH$470,50,FALSE)</f>
        <v>2</v>
      </c>
      <c r="S281" s="42">
        <f>VLOOKUP($H281,[1]EDA!$H$6:$BH$470,51,FALSE)</f>
        <v>3</v>
      </c>
      <c r="T281" s="42">
        <f>VLOOKUP($H281,[1]EDA!$H$6:$BH$470,52,FALSE)</f>
        <v>0</v>
      </c>
      <c r="U281" s="42">
        <f>VLOOKUP($H281,[1]EDA!$H$6:$BH$470,53,FALSE)</f>
        <v>0</v>
      </c>
      <c r="V281" s="13"/>
      <c r="W281" s="13">
        <f t="shared" si="36"/>
        <v>33</v>
      </c>
      <c r="X281" s="20">
        <f t="shared" si="37"/>
        <v>0</v>
      </c>
      <c r="Y281" s="42">
        <f>VLOOKUP($H281,[2]EDA!$H$6:$AU$474,29,FALSE)</f>
        <v>0</v>
      </c>
      <c r="Z281" s="42">
        <f>VLOOKUP($H281,[2]EDA!$H$6:$AU$474,30,FALSE)</f>
        <v>0</v>
      </c>
      <c r="AA281" s="42">
        <f>VLOOKUP($H281,[2]EDA!$H$6:$AU$474,31,FALSE)</f>
        <v>0</v>
      </c>
      <c r="AB281" s="42">
        <f>VLOOKUP($H281,[2]EDA!$H$6:$AU$474,32,FALSE)</f>
        <v>0</v>
      </c>
      <c r="AC281" s="42">
        <f>VLOOKUP($H281,[2]EDA!$H$6:$AU$474,33,FALSE)</f>
        <v>0</v>
      </c>
      <c r="AD281" s="42">
        <f>VLOOKUP($H281,[2]EDA!$H$6:$AU$474,34,FALSE)</f>
        <v>0</v>
      </c>
      <c r="AE281" s="42">
        <f>VLOOKUP($H281,[2]EDA!$H$6:$AU$474,35,FALSE)</f>
        <v>0</v>
      </c>
      <c r="AF281" s="42">
        <f>VLOOKUP($H281,[2]EDA!$H$6:$AU$474,36,FALSE)</f>
        <v>0</v>
      </c>
      <c r="AG281" s="42">
        <f>VLOOKUP($H281,[2]EDA!$H$6:$AU$474,37,FALSE)</f>
        <v>0</v>
      </c>
      <c r="AH281" s="42">
        <f>VLOOKUP($H281,[2]EDA!$H$6:$AU$474,38,FALSE)</f>
        <v>0</v>
      </c>
      <c r="AI281" s="42">
        <f>VLOOKUP($H281,[2]EDA!$H$6:$AU$474,39,FALSE)</f>
        <v>0</v>
      </c>
      <c r="AJ281" s="42">
        <f>VLOOKUP($H281,[2]EDA!$H$6:$AU$474,40,FALSE)</f>
        <v>0</v>
      </c>
      <c r="AK281" s="23"/>
      <c r="AL281" s="45">
        <f t="shared" si="38"/>
        <v>0</v>
      </c>
      <c r="AM281" s="20">
        <f t="shared" si="39"/>
        <v>0</v>
      </c>
      <c r="AN281" s="42">
        <f>VLOOKUP($H281,[3]IRA!$H$6:$BH$470,42,FALSE)</f>
        <v>0</v>
      </c>
      <c r="AO281" s="42">
        <f>VLOOKUP($H281,[3]IRA!$H$6:$BH$470,43,FALSE)</f>
        <v>0</v>
      </c>
      <c r="AP281" s="42">
        <f>VLOOKUP($H281,[3]IRA!$H$6:$BH$470,44,FALSE)</f>
        <v>0</v>
      </c>
      <c r="AQ281" s="42">
        <f>VLOOKUP($H281,[3]IRA!$H$6:$BH$470,45,FALSE)</f>
        <v>0</v>
      </c>
      <c r="AR281" s="42">
        <f>VLOOKUP($H281,[3]IRA!$H$6:$BH$470,46,FALSE)</f>
        <v>0</v>
      </c>
      <c r="AS281" s="42">
        <f>VLOOKUP($H281,[3]IRA!$H$6:$BH$470,47,FALSE)</f>
        <v>0</v>
      </c>
      <c r="AT281" s="42">
        <f>VLOOKUP($H281,[3]IRA!$H$6:$BH$470,48,FALSE)</f>
        <v>0</v>
      </c>
      <c r="AU281" s="42">
        <f>VLOOKUP($H281,[3]IRA!$H$6:$BH$470,49,FALSE)</f>
        <v>0</v>
      </c>
      <c r="AV281" s="42">
        <f>VLOOKUP($H281,[3]IRA!$H$6:$BH$470,50,FALSE)</f>
        <v>0</v>
      </c>
      <c r="AW281" s="42">
        <f>VLOOKUP($H281,[3]IRA!$H$6:$BH$470,51,FALSE)</f>
        <v>0</v>
      </c>
      <c r="AX281" s="42">
        <f>VLOOKUP($H281,[3]IRA!$H$6:$BH$470,52,FALSE)</f>
        <v>0</v>
      </c>
      <c r="AY281" s="42">
        <f>VLOOKUP($H281,[3]IRA!$H$6:$BH$470,53,FALSE)</f>
        <v>0</v>
      </c>
      <c r="AZ281" s="23"/>
      <c r="BA281" s="23">
        <f t="shared" si="40"/>
        <v>0</v>
      </c>
      <c r="BB281" s="20">
        <f t="shared" si="41"/>
        <v>0</v>
      </c>
      <c r="BC281" s="42">
        <f>VLOOKUP($H281,[4]IRA!$H$7:$CH$471,68,FALSE)</f>
        <v>0</v>
      </c>
      <c r="BD281" s="42">
        <f>VLOOKUP($H281,[4]IRA!$H$7:$CH$471,69,FALSE)</f>
        <v>1</v>
      </c>
      <c r="BE281" s="42">
        <f>VLOOKUP($H281,[4]IRA!$H$7:$CH$471,70,FALSE)</f>
        <v>2</v>
      </c>
      <c r="BF281" s="42">
        <f>VLOOKUP($H281,[4]IRA!$H$7:$CH$471,71,FALSE)</f>
        <v>0</v>
      </c>
      <c r="BG281" s="42">
        <f>VLOOKUP($H281,[4]IRA!$H$7:$CH$471,72,FALSE)</f>
        <v>5</v>
      </c>
      <c r="BH281" s="42">
        <f>VLOOKUP($H281,[4]IRA!$H$7:$CH$471,73,FALSE)</f>
        <v>0</v>
      </c>
      <c r="BI281" s="42">
        <f>VLOOKUP($H281,[4]IRA!$H$7:$CH$471,74,FALSE)</f>
        <v>1</v>
      </c>
      <c r="BJ281" s="42">
        <f>VLOOKUP($H281,[4]IRA!$H$7:$CH$471,75,FALSE)</f>
        <v>0</v>
      </c>
      <c r="BK281" s="42">
        <f>VLOOKUP($H281,[4]IRA!$H$7:$CH$471,76,FALSE)</f>
        <v>0</v>
      </c>
      <c r="BL281" s="42">
        <f>VLOOKUP($H281,[4]IRA!$H$7:$CH$471,77,FALSE)</f>
        <v>0</v>
      </c>
      <c r="BM281" s="42">
        <f>VLOOKUP($H281,[4]IRA!$H$7:$CH$471,78,FALSE)</f>
        <v>0</v>
      </c>
      <c r="BN281" s="42">
        <f>VLOOKUP($H281,[4]IRA!$H$7:$CH$471,79,FALSE)</f>
        <v>0</v>
      </c>
      <c r="BO281" s="13"/>
      <c r="BP281" s="13">
        <f t="shared" si="42"/>
        <v>9</v>
      </c>
      <c r="BQ281" s="20">
        <f t="shared" si="43"/>
        <v>0</v>
      </c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  <c r="CT281" s="99"/>
      <c r="CU281" s="99"/>
      <c r="CV281" s="99"/>
      <c r="CW281" s="99"/>
      <c r="CX281" s="99"/>
      <c r="CY281" s="99"/>
      <c r="CZ281" s="99"/>
      <c r="DA281" s="99"/>
      <c r="DB281" s="99"/>
      <c r="DC281" s="99"/>
      <c r="DD281" s="99"/>
      <c r="DE281" s="99"/>
      <c r="DF281" s="99"/>
      <c r="DG281" s="99"/>
      <c r="DH281" s="99"/>
      <c r="DI281" s="99"/>
      <c r="DJ281" s="99"/>
      <c r="DK281" s="99"/>
      <c r="DL281" s="99"/>
      <c r="DM281" s="99"/>
      <c r="DN281" s="99"/>
    </row>
    <row r="282" spans="1:118" s="100" customFormat="1" ht="10.199999999999999" x14ac:dyDescent="0.2">
      <c r="A282" s="17" t="s">
        <v>2</v>
      </c>
      <c r="B282" s="17" t="s">
        <v>171</v>
      </c>
      <c r="C282" s="42">
        <v>400</v>
      </c>
      <c r="D282" s="16" t="s">
        <v>547</v>
      </c>
      <c r="E282" s="16" t="s">
        <v>519</v>
      </c>
      <c r="F282" s="17" t="s">
        <v>170</v>
      </c>
      <c r="G282" s="17" t="s">
        <v>824</v>
      </c>
      <c r="H282" s="17">
        <v>283</v>
      </c>
      <c r="I282" s="17" t="s">
        <v>176</v>
      </c>
      <c r="J282" s="43">
        <f>VLOOKUP($H282,[1]EDA!$H$6:$BH$470,42,FALSE)</f>
        <v>2</v>
      </c>
      <c r="K282" s="42">
        <f>VLOOKUP($H282,[1]EDA!$H$6:$BH$470,43,FALSE)</f>
        <v>3</v>
      </c>
      <c r="L282" s="42">
        <f>VLOOKUP($H282,[1]EDA!$H$6:$BH$470,44,FALSE)</f>
        <v>4</v>
      </c>
      <c r="M282" s="42">
        <f>VLOOKUP($H282,[1]EDA!$H$6:$BH$470,45,FALSE)</f>
        <v>10</v>
      </c>
      <c r="N282" s="42">
        <f>VLOOKUP($H282,[1]EDA!$H$6:$BH$470,46,FALSE)</f>
        <v>6</v>
      </c>
      <c r="O282" s="42">
        <f>VLOOKUP($H282,[1]EDA!$H$6:$BH$470,47,FALSE)</f>
        <v>11</v>
      </c>
      <c r="P282" s="42">
        <f>VLOOKUP($H282,[1]EDA!$H$6:$BH$470,48,FALSE)</f>
        <v>9</v>
      </c>
      <c r="Q282" s="42">
        <f>VLOOKUP($H282,[1]EDA!$H$6:$BH$470,49,FALSE)</f>
        <v>5</v>
      </c>
      <c r="R282" s="42">
        <f>VLOOKUP($H282,[1]EDA!$H$6:$BH$470,50,FALSE)</f>
        <v>7</v>
      </c>
      <c r="S282" s="42">
        <f>VLOOKUP($H282,[1]EDA!$H$6:$BH$470,51,FALSE)</f>
        <v>3</v>
      </c>
      <c r="T282" s="42">
        <f>VLOOKUP($H282,[1]EDA!$H$6:$BH$470,52,FALSE)</f>
        <v>0</v>
      </c>
      <c r="U282" s="42">
        <f>VLOOKUP($H282,[1]EDA!$H$6:$BH$470,53,FALSE)</f>
        <v>0</v>
      </c>
      <c r="V282" s="13"/>
      <c r="W282" s="13">
        <f t="shared" si="36"/>
        <v>60</v>
      </c>
      <c r="X282" s="20">
        <f t="shared" si="37"/>
        <v>0</v>
      </c>
      <c r="Y282" s="42">
        <f>VLOOKUP($H282,[2]EDA!$H$6:$AU$474,29,FALSE)</f>
        <v>0</v>
      </c>
      <c r="Z282" s="42">
        <f>VLOOKUP($H282,[2]EDA!$H$6:$AU$474,30,FALSE)</f>
        <v>0</v>
      </c>
      <c r="AA282" s="42">
        <f>VLOOKUP($H282,[2]EDA!$H$6:$AU$474,31,FALSE)</f>
        <v>0</v>
      </c>
      <c r="AB282" s="42">
        <f>VLOOKUP($H282,[2]EDA!$H$6:$AU$474,32,FALSE)</f>
        <v>0</v>
      </c>
      <c r="AC282" s="42">
        <f>VLOOKUP($H282,[2]EDA!$H$6:$AU$474,33,FALSE)</f>
        <v>0</v>
      </c>
      <c r="AD282" s="42">
        <f>VLOOKUP($H282,[2]EDA!$H$6:$AU$474,34,FALSE)</f>
        <v>0</v>
      </c>
      <c r="AE282" s="42">
        <f>VLOOKUP($H282,[2]EDA!$H$6:$AU$474,35,FALSE)</f>
        <v>0</v>
      </c>
      <c r="AF282" s="42">
        <f>VLOOKUP($H282,[2]EDA!$H$6:$AU$474,36,FALSE)</f>
        <v>0</v>
      </c>
      <c r="AG282" s="42">
        <f>VLOOKUP($H282,[2]EDA!$H$6:$AU$474,37,FALSE)</f>
        <v>0</v>
      </c>
      <c r="AH282" s="42">
        <f>VLOOKUP($H282,[2]EDA!$H$6:$AU$474,38,FALSE)</f>
        <v>0</v>
      </c>
      <c r="AI282" s="42">
        <f>VLOOKUP($H282,[2]EDA!$H$6:$AU$474,39,FALSE)</f>
        <v>0</v>
      </c>
      <c r="AJ282" s="42">
        <f>VLOOKUP($H282,[2]EDA!$H$6:$AU$474,40,FALSE)</f>
        <v>0</v>
      </c>
      <c r="AK282" s="23"/>
      <c r="AL282" s="45">
        <f t="shared" si="38"/>
        <v>0</v>
      </c>
      <c r="AM282" s="20">
        <f t="shared" si="39"/>
        <v>0</v>
      </c>
      <c r="AN282" s="42">
        <f>VLOOKUP($H282,[3]IRA!$H$6:$BH$470,42,FALSE)</f>
        <v>0</v>
      </c>
      <c r="AO282" s="42">
        <f>VLOOKUP($H282,[3]IRA!$H$6:$BH$470,43,FALSE)</f>
        <v>0</v>
      </c>
      <c r="AP282" s="42">
        <f>VLOOKUP($H282,[3]IRA!$H$6:$BH$470,44,FALSE)</f>
        <v>0</v>
      </c>
      <c r="AQ282" s="42">
        <f>VLOOKUP($H282,[3]IRA!$H$6:$BH$470,45,FALSE)</f>
        <v>0</v>
      </c>
      <c r="AR282" s="42">
        <f>VLOOKUP($H282,[3]IRA!$H$6:$BH$470,46,FALSE)</f>
        <v>0</v>
      </c>
      <c r="AS282" s="42">
        <f>VLOOKUP($H282,[3]IRA!$H$6:$BH$470,47,FALSE)</f>
        <v>1</v>
      </c>
      <c r="AT282" s="42">
        <f>VLOOKUP($H282,[3]IRA!$H$6:$BH$470,48,FALSE)</f>
        <v>0</v>
      </c>
      <c r="AU282" s="42">
        <f>VLOOKUP($H282,[3]IRA!$H$6:$BH$470,49,FALSE)</f>
        <v>0</v>
      </c>
      <c r="AV282" s="42">
        <f>VLOOKUP($H282,[3]IRA!$H$6:$BH$470,50,FALSE)</f>
        <v>1</v>
      </c>
      <c r="AW282" s="42">
        <f>VLOOKUP($H282,[3]IRA!$H$6:$BH$470,51,FALSE)</f>
        <v>0</v>
      </c>
      <c r="AX282" s="42">
        <f>VLOOKUP($H282,[3]IRA!$H$6:$BH$470,52,FALSE)</f>
        <v>0</v>
      </c>
      <c r="AY282" s="42">
        <f>VLOOKUP($H282,[3]IRA!$H$6:$BH$470,53,FALSE)</f>
        <v>0</v>
      </c>
      <c r="AZ282" s="23"/>
      <c r="BA282" s="23">
        <f t="shared" si="40"/>
        <v>2</v>
      </c>
      <c r="BB282" s="20">
        <f t="shared" si="41"/>
        <v>0</v>
      </c>
      <c r="BC282" s="42">
        <f>VLOOKUP($H282,[4]IRA!$H$7:$CH$471,68,FALSE)</f>
        <v>16</v>
      </c>
      <c r="BD282" s="42">
        <f>VLOOKUP($H282,[4]IRA!$H$7:$CH$471,69,FALSE)</f>
        <v>9</v>
      </c>
      <c r="BE282" s="42">
        <f>VLOOKUP($H282,[4]IRA!$H$7:$CH$471,70,FALSE)</f>
        <v>16</v>
      </c>
      <c r="BF282" s="42">
        <f>VLOOKUP($H282,[4]IRA!$H$7:$CH$471,71,FALSE)</f>
        <v>23</v>
      </c>
      <c r="BG282" s="42">
        <f>VLOOKUP($H282,[4]IRA!$H$7:$CH$471,72,FALSE)</f>
        <v>14</v>
      </c>
      <c r="BH282" s="42">
        <f>VLOOKUP($H282,[4]IRA!$H$7:$CH$471,73,FALSE)</f>
        <v>34</v>
      </c>
      <c r="BI282" s="42">
        <f>VLOOKUP($H282,[4]IRA!$H$7:$CH$471,74,FALSE)</f>
        <v>34</v>
      </c>
      <c r="BJ282" s="42">
        <f>VLOOKUP($H282,[4]IRA!$H$7:$CH$471,75,FALSE)</f>
        <v>19</v>
      </c>
      <c r="BK282" s="42">
        <f>VLOOKUP($H282,[4]IRA!$H$7:$CH$471,76,FALSE)</f>
        <v>20</v>
      </c>
      <c r="BL282" s="42">
        <f>VLOOKUP($H282,[4]IRA!$H$7:$CH$471,77,FALSE)</f>
        <v>1</v>
      </c>
      <c r="BM282" s="42">
        <f>VLOOKUP($H282,[4]IRA!$H$7:$CH$471,78,FALSE)</f>
        <v>0</v>
      </c>
      <c r="BN282" s="42">
        <f>VLOOKUP($H282,[4]IRA!$H$7:$CH$471,79,FALSE)</f>
        <v>0</v>
      </c>
      <c r="BO282" s="13"/>
      <c r="BP282" s="13">
        <f t="shared" si="42"/>
        <v>186</v>
      </c>
      <c r="BQ282" s="20">
        <f t="shared" si="43"/>
        <v>0</v>
      </c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  <c r="CT282" s="99"/>
      <c r="CU282" s="99"/>
      <c r="CV282" s="99"/>
      <c r="CW282" s="99"/>
      <c r="CX282" s="99"/>
      <c r="CY282" s="99"/>
      <c r="CZ282" s="99"/>
      <c r="DA282" s="99"/>
      <c r="DB282" s="99"/>
      <c r="DC282" s="99"/>
      <c r="DD282" s="99"/>
      <c r="DE282" s="99"/>
      <c r="DF282" s="99"/>
      <c r="DG282" s="99"/>
      <c r="DH282" s="99"/>
      <c r="DI282" s="99"/>
      <c r="DJ282" s="99"/>
      <c r="DK282" s="99"/>
      <c r="DL282" s="99"/>
      <c r="DM282" s="99"/>
      <c r="DN282" s="99"/>
    </row>
    <row r="283" spans="1:118" s="100" customFormat="1" ht="10.199999999999999" x14ac:dyDescent="0.2">
      <c r="A283" s="17" t="s">
        <v>2</v>
      </c>
      <c r="B283" s="17" t="s">
        <v>171</v>
      </c>
      <c r="C283" s="42">
        <v>400</v>
      </c>
      <c r="D283" s="16" t="s">
        <v>547</v>
      </c>
      <c r="E283" s="16" t="s">
        <v>519</v>
      </c>
      <c r="F283" s="17" t="s">
        <v>170</v>
      </c>
      <c r="G283" s="17" t="s">
        <v>824</v>
      </c>
      <c r="H283" s="17">
        <v>284</v>
      </c>
      <c r="I283" s="17" t="s">
        <v>173</v>
      </c>
      <c r="J283" s="43">
        <f>VLOOKUP($H283,[1]EDA!$H$6:$BH$470,42,FALSE)</f>
        <v>5</v>
      </c>
      <c r="K283" s="42">
        <f>VLOOKUP($H283,[1]EDA!$H$6:$BH$470,43,FALSE)</f>
        <v>6</v>
      </c>
      <c r="L283" s="42">
        <f>VLOOKUP($H283,[1]EDA!$H$6:$BH$470,44,FALSE)</f>
        <v>9</v>
      </c>
      <c r="M283" s="42">
        <f>VLOOKUP($H283,[1]EDA!$H$6:$BH$470,45,FALSE)</f>
        <v>9</v>
      </c>
      <c r="N283" s="42">
        <f>VLOOKUP($H283,[1]EDA!$H$6:$BH$470,46,FALSE)</f>
        <v>13</v>
      </c>
      <c r="O283" s="42">
        <f>VLOOKUP($H283,[1]EDA!$H$6:$BH$470,47,FALSE)</f>
        <v>9</v>
      </c>
      <c r="P283" s="42">
        <f>VLOOKUP($H283,[1]EDA!$H$6:$BH$470,48,FALSE)</f>
        <v>7</v>
      </c>
      <c r="Q283" s="42">
        <f>VLOOKUP($H283,[1]EDA!$H$6:$BH$470,49,FALSE)</f>
        <v>5</v>
      </c>
      <c r="R283" s="42">
        <f>VLOOKUP($H283,[1]EDA!$H$6:$BH$470,50,FALSE)</f>
        <v>10</v>
      </c>
      <c r="S283" s="42">
        <f>VLOOKUP($H283,[1]EDA!$H$6:$BH$470,51,FALSE)</f>
        <v>15</v>
      </c>
      <c r="T283" s="42">
        <f>VLOOKUP($H283,[1]EDA!$H$6:$BH$470,52,FALSE)</f>
        <v>0</v>
      </c>
      <c r="U283" s="42">
        <f>VLOOKUP($H283,[1]EDA!$H$6:$BH$470,53,FALSE)</f>
        <v>0</v>
      </c>
      <c r="V283" s="13"/>
      <c r="W283" s="13">
        <f t="shared" si="36"/>
        <v>88</v>
      </c>
      <c r="X283" s="20">
        <f t="shared" si="37"/>
        <v>0</v>
      </c>
      <c r="Y283" s="42">
        <f>VLOOKUP($H283,[2]EDA!$H$6:$AU$474,29,FALSE)</f>
        <v>2</v>
      </c>
      <c r="Z283" s="42">
        <f>VLOOKUP($H283,[2]EDA!$H$6:$AU$474,30,FALSE)</f>
        <v>1</v>
      </c>
      <c r="AA283" s="42">
        <f>VLOOKUP($H283,[2]EDA!$H$6:$AU$474,31,FALSE)</f>
        <v>0</v>
      </c>
      <c r="AB283" s="42">
        <f>VLOOKUP($H283,[2]EDA!$H$6:$AU$474,32,FALSE)</f>
        <v>0</v>
      </c>
      <c r="AC283" s="42">
        <f>VLOOKUP($H283,[2]EDA!$H$6:$AU$474,33,FALSE)</f>
        <v>1</v>
      </c>
      <c r="AD283" s="42">
        <f>VLOOKUP($H283,[2]EDA!$H$6:$AU$474,34,FALSE)</f>
        <v>2</v>
      </c>
      <c r="AE283" s="42">
        <f>VLOOKUP($H283,[2]EDA!$H$6:$AU$474,35,FALSE)</f>
        <v>0</v>
      </c>
      <c r="AF283" s="42">
        <f>VLOOKUP($H283,[2]EDA!$H$6:$AU$474,36,FALSE)</f>
        <v>0</v>
      </c>
      <c r="AG283" s="42">
        <f>VLOOKUP($H283,[2]EDA!$H$6:$AU$474,37,FALSE)</f>
        <v>2</v>
      </c>
      <c r="AH283" s="42">
        <f>VLOOKUP($H283,[2]EDA!$H$6:$AU$474,38,FALSE)</f>
        <v>2</v>
      </c>
      <c r="AI283" s="42">
        <f>VLOOKUP($H283,[2]EDA!$H$6:$AU$474,39,FALSE)</f>
        <v>0</v>
      </c>
      <c r="AJ283" s="42">
        <f>VLOOKUP($H283,[2]EDA!$H$6:$AU$474,40,FALSE)</f>
        <v>0</v>
      </c>
      <c r="AK283" s="23"/>
      <c r="AL283" s="45">
        <f t="shared" si="38"/>
        <v>10</v>
      </c>
      <c r="AM283" s="20">
        <f t="shared" si="39"/>
        <v>0</v>
      </c>
      <c r="AN283" s="42">
        <f>VLOOKUP($H283,[3]IRA!$H$6:$BH$470,42,FALSE)</f>
        <v>0</v>
      </c>
      <c r="AO283" s="42">
        <f>VLOOKUP($H283,[3]IRA!$H$6:$BH$470,43,FALSE)</f>
        <v>0</v>
      </c>
      <c r="AP283" s="42">
        <f>VLOOKUP($H283,[3]IRA!$H$6:$BH$470,44,FALSE)</f>
        <v>0</v>
      </c>
      <c r="AQ283" s="42">
        <f>VLOOKUP($H283,[3]IRA!$H$6:$BH$470,45,FALSE)</f>
        <v>0</v>
      </c>
      <c r="AR283" s="42">
        <f>VLOOKUP($H283,[3]IRA!$H$6:$BH$470,46,FALSE)</f>
        <v>0</v>
      </c>
      <c r="AS283" s="42">
        <f>VLOOKUP($H283,[3]IRA!$H$6:$BH$470,47,FALSE)</f>
        <v>0</v>
      </c>
      <c r="AT283" s="42">
        <f>VLOOKUP($H283,[3]IRA!$H$6:$BH$470,48,FALSE)</f>
        <v>1</v>
      </c>
      <c r="AU283" s="42">
        <f>VLOOKUP($H283,[3]IRA!$H$6:$BH$470,49,FALSE)</f>
        <v>0</v>
      </c>
      <c r="AV283" s="42">
        <f>VLOOKUP($H283,[3]IRA!$H$6:$BH$470,50,FALSE)</f>
        <v>0</v>
      </c>
      <c r="AW283" s="42">
        <f>VLOOKUP($H283,[3]IRA!$H$6:$BH$470,51,FALSE)</f>
        <v>0</v>
      </c>
      <c r="AX283" s="42">
        <f>VLOOKUP($H283,[3]IRA!$H$6:$BH$470,52,FALSE)</f>
        <v>0</v>
      </c>
      <c r="AY283" s="42">
        <f>VLOOKUP($H283,[3]IRA!$H$6:$BH$470,53,FALSE)</f>
        <v>0</v>
      </c>
      <c r="AZ283" s="23"/>
      <c r="BA283" s="23">
        <f t="shared" si="40"/>
        <v>1</v>
      </c>
      <c r="BB283" s="20">
        <f t="shared" si="41"/>
        <v>0</v>
      </c>
      <c r="BC283" s="42">
        <f>VLOOKUP($H283,[4]IRA!$H$7:$CH$471,68,FALSE)</f>
        <v>8</v>
      </c>
      <c r="BD283" s="42">
        <f>VLOOKUP($H283,[4]IRA!$H$7:$CH$471,69,FALSE)</f>
        <v>10</v>
      </c>
      <c r="BE283" s="42">
        <f>VLOOKUP($H283,[4]IRA!$H$7:$CH$471,70,FALSE)</f>
        <v>4</v>
      </c>
      <c r="BF283" s="42">
        <f>VLOOKUP($H283,[4]IRA!$H$7:$CH$471,71,FALSE)</f>
        <v>13</v>
      </c>
      <c r="BG283" s="42">
        <f>VLOOKUP($H283,[4]IRA!$H$7:$CH$471,72,FALSE)</f>
        <v>12</v>
      </c>
      <c r="BH283" s="42">
        <f>VLOOKUP($H283,[4]IRA!$H$7:$CH$471,73,FALSE)</f>
        <v>4</v>
      </c>
      <c r="BI283" s="42">
        <f>VLOOKUP($H283,[4]IRA!$H$7:$CH$471,74,FALSE)</f>
        <v>7</v>
      </c>
      <c r="BJ283" s="42">
        <f>VLOOKUP($H283,[4]IRA!$H$7:$CH$471,75,FALSE)</f>
        <v>2</v>
      </c>
      <c r="BK283" s="42">
        <f>VLOOKUP($H283,[4]IRA!$H$7:$CH$471,76,FALSE)</f>
        <v>2</v>
      </c>
      <c r="BL283" s="42">
        <f>VLOOKUP($H283,[4]IRA!$H$7:$CH$471,77,FALSE)</f>
        <v>3</v>
      </c>
      <c r="BM283" s="42">
        <f>VLOOKUP($H283,[4]IRA!$H$7:$CH$471,78,FALSE)</f>
        <v>0</v>
      </c>
      <c r="BN283" s="42">
        <f>VLOOKUP($H283,[4]IRA!$H$7:$CH$471,79,FALSE)</f>
        <v>0</v>
      </c>
      <c r="BO283" s="13"/>
      <c r="BP283" s="13">
        <f t="shared" si="42"/>
        <v>65</v>
      </c>
      <c r="BQ283" s="20">
        <f t="shared" si="43"/>
        <v>0</v>
      </c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  <c r="CT283" s="99"/>
      <c r="CU283" s="99"/>
      <c r="CV283" s="99"/>
      <c r="CW283" s="99"/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  <c r="DH283" s="99"/>
      <c r="DI283" s="99"/>
      <c r="DJ283" s="99"/>
      <c r="DK283" s="99"/>
      <c r="DL283" s="99"/>
      <c r="DM283" s="99"/>
      <c r="DN283" s="99"/>
    </row>
    <row r="284" spans="1:118" s="100" customFormat="1" ht="10.199999999999999" x14ac:dyDescent="0.2">
      <c r="A284" s="17" t="s">
        <v>2</v>
      </c>
      <c r="B284" s="17" t="s">
        <v>171</v>
      </c>
      <c r="C284" s="42">
        <v>400</v>
      </c>
      <c r="D284" s="16" t="s">
        <v>547</v>
      </c>
      <c r="E284" s="16" t="s">
        <v>519</v>
      </c>
      <c r="F284" s="17" t="s">
        <v>170</v>
      </c>
      <c r="G284" s="17" t="s">
        <v>824</v>
      </c>
      <c r="H284" s="17">
        <v>285</v>
      </c>
      <c r="I284" s="17" t="s">
        <v>172</v>
      </c>
      <c r="J284" s="43">
        <f>VLOOKUP($H284,[1]EDA!$H$6:$BH$470,42,FALSE)</f>
        <v>18</v>
      </c>
      <c r="K284" s="42">
        <f>VLOOKUP($H284,[1]EDA!$H$6:$BH$470,43,FALSE)</f>
        <v>10</v>
      </c>
      <c r="L284" s="42">
        <f>VLOOKUP($H284,[1]EDA!$H$6:$BH$470,44,FALSE)</f>
        <v>10</v>
      </c>
      <c r="M284" s="42">
        <f>VLOOKUP($H284,[1]EDA!$H$6:$BH$470,45,FALSE)</f>
        <v>7</v>
      </c>
      <c r="N284" s="42">
        <f>VLOOKUP($H284,[1]EDA!$H$6:$BH$470,46,FALSE)</f>
        <v>22</v>
      </c>
      <c r="O284" s="42">
        <f>VLOOKUP($H284,[1]EDA!$H$6:$BH$470,47,FALSE)</f>
        <v>14</v>
      </c>
      <c r="P284" s="42">
        <f>VLOOKUP($H284,[1]EDA!$H$6:$BH$470,48,FALSE)</f>
        <v>21</v>
      </c>
      <c r="Q284" s="42">
        <f>VLOOKUP($H284,[1]EDA!$H$6:$BH$470,49,FALSE)</f>
        <v>15</v>
      </c>
      <c r="R284" s="42">
        <f>VLOOKUP($H284,[1]EDA!$H$6:$BH$470,50,FALSE)</f>
        <v>35</v>
      </c>
      <c r="S284" s="42">
        <f>VLOOKUP($H284,[1]EDA!$H$6:$BH$470,51,FALSE)</f>
        <v>13</v>
      </c>
      <c r="T284" s="42">
        <f>VLOOKUP($H284,[1]EDA!$H$6:$BH$470,52,FALSE)</f>
        <v>0</v>
      </c>
      <c r="U284" s="42">
        <f>VLOOKUP($H284,[1]EDA!$H$6:$BH$470,53,FALSE)</f>
        <v>0</v>
      </c>
      <c r="V284" s="13"/>
      <c r="W284" s="13">
        <f t="shared" si="36"/>
        <v>165</v>
      </c>
      <c r="X284" s="20">
        <f t="shared" si="37"/>
        <v>0</v>
      </c>
      <c r="Y284" s="42">
        <f>VLOOKUP($H284,[2]EDA!$H$6:$AU$474,29,FALSE)</f>
        <v>4</v>
      </c>
      <c r="Z284" s="42">
        <f>VLOOKUP($H284,[2]EDA!$H$6:$AU$474,30,FALSE)</f>
        <v>4</v>
      </c>
      <c r="AA284" s="42">
        <f>VLOOKUP($H284,[2]EDA!$H$6:$AU$474,31,FALSE)</f>
        <v>8</v>
      </c>
      <c r="AB284" s="42">
        <f>VLOOKUP($H284,[2]EDA!$H$6:$AU$474,32,FALSE)</f>
        <v>0</v>
      </c>
      <c r="AC284" s="42">
        <f>VLOOKUP($H284,[2]EDA!$H$6:$AU$474,33,FALSE)</f>
        <v>0</v>
      </c>
      <c r="AD284" s="42">
        <f>VLOOKUP($H284,[2]EDA!$H$6:$AU$474,34,FALSE)</f>
        <v>0</v>
      </c>
      <c r="AE284" s="42">
        <f>VLOOKUP($H284,[2]EDA!$H$6:$AU$474,35,FALSE)</f>
        <v>0</v>
      </c>
      <c r="AF284" s="42">
        <f>VLOOKUP($H284,[2]EDA!$H$6:$AU$474,36,FALSE)</f>
        <v>1</v>
      </c>
      <c r="AG284" s="42">
        <f>VLOOKUP($H284,[2]EDA!$H$6:$AU$474,37,FALSE)</f>
        <v>2</v>
      </c>
      <c r="AH284" s="42">
        <f>VLOOKUP($H284,[2]EDA!$H$6:$AU$474,38,FALSE)</f>
        <v>0</v>
      </c>
      <c r="AI284" s="42">
        <f>VLOOKUP($H284,[2]EDA!$H$6:$AU$474,39,FALSE)</f>
        <v>0</v>
      </c>
      <c r="AJ284" s="42">
        <f>VLOOKUP($H284,[2]EDA!$H$6:$AU$474,40,FALSE)</f>
        <v>0</v>
      </c>
      <c r="AK284" s="23"/>
      <c r="AL284" s="45">
        <f t="shared" si="38"/>
        <v>19</v>
      </c>
      <c r="AM284" s="20">
        <f t="shared" si="39"/>
        <v>0</v>
      </c>
      <c r="AN284" s="42">
        <f>VLOOKUP($H284,[3]IRA!$H$6:$BH$470,42,FALSE)</f>
        <v>1</v>
      </c>
      <c r="AO284" s="42">
        <f>VLOOKUP($H284,[3]IRA!$H$6:$BH$470,43,FALSE)</f>
        <v>3</v>
      </c>
      <c r="AP284" s="42">
        <f>VLOOKUP($H284,[3]IRA!$H$6:$BH$470,44,FALSE)</f>
        <v>0</v>
      </c>
      <c r="AQ284" s="42">
        <f>VLOOKUP($H284,[3]IRA!$H$6:$BH$470,45,FALSE)</f>
        <v>0</v>
      </c>
      <c r="AR284" s="42">
        <f>VLOOKUP($H284,[3]IRA!$H$6:$BH$470,46,FALSE)</f>
        <v>0</v>
      </c>
      <c r="AS284" s="42">
        <f>VLOOKUP($H284,[3]IRA!$H$6:$BH$470,47,FALSE)</f>
        <v>0</v>
      </c>
      <c r="AT284" s="42">
        <f>VLOOKUP($H284,[3]IRA!$H$6:$BH$470,48,FALSE)</f>
        <v>0</v>
      </c>
      <c r="AU284" s="42">
        <f>VLOOKUP($H284,[3]IRA!$H$6:$BH$470,49,FALSE)</f>
        <v>0</v>
      </c>
      <c r="AV284" s="42">
        <f>VLOOKUP($H284,[3]IRA!$H$6:$BH$470,50,FALSE)</f>
        <v>0</v>
      </c>
      <c r="AW284" s="42">
        <f>VLOOKUP($H284,[3]IRA!$H$6:$BH$470,51,FALSE)</f>
        <v>0</v>
      </c>
      <c r="AX284" s="42">
        <f>VLOOKUP($H284,[3]IRA!$H$6:$BH$470,52,FALSE)</f>
        <v>0</v>
      </c>
      <c r="AY284" s="42">
        <f>VLOOKUP($H284,[3]IRA!$H$6:$BH$470,53,FALSE)</f>
        <v>0</v>
      </c>
      <c r="AZ284" s="23"/>
      <c r="BA284" s="23">
        <f t="shared" si="40"/>
        <v>4</v>
      </c>
      <c r="BB284" s="20">
        <f t="shared" si="41"/>
        <v>0</v>
      </c>
      <c r="BC284" s="42">
        <f>VLOOKUP($H284,[4]IRA!$H$7:$CH$471,68,FALSE)</f>
        <v>36</v>
      </c>
      <c r="BD284" s="42">
        <f>VLOOKUP($H284,[4]IRA!$H$7:$CH$471,69,FALSE)</f>
        <v>18</v>
      </c>
      <c r="BE284" s="42">
        <f>VLOOKUP($H284,[4]IRA!$H$7:$CH$471,70,FALSE)</f>
        <v>12</v>
      </c>
      <c r="BF284" s="42">
        <f>VLOOKUP($H284,[4]IRA!$H$7:$CH$471,71,FALSE)</f>
        <v>9</v>
      </c>
      <c r="BG284" s="42">
        <f>VLOOKUP($H284,[4]IRA!$H$7:$CH$471,72,FALSE)</f>
        <v>10</v>
      </c>
      <c r="BH284" s="42">
        <f>VLOOKUP($H284,[4]IRA!$H$7:$CH$471,73,FALSE)</f>
        <v>18</v>
      </c>
      <c r="BI284" s="42">
        <f>VLOOKUP($H284,[4]IRA!$H$7:$CH$471,74,FALSE)</f>
        <v>19</v>
      </c>
      <c r="BJ284" s="42">
        <f>VLOOKUP($H284,[4]IRA!$H$7:$CH$471,75,FALSE)</f>
        <v>8</v>
      </c>
      <c r="BK284" s="42">
        <f>VLOOKUP($H284,[4]IRA!$H$7:$CH$471,76,FALSE)</f>
        <v>14</v>
      </c>
      <c r="BL284" s="42">
        <f>VLOOKUP($H284,[4]IRA!$H$7:$CH$471,77,FALSE)</f>
        <v>15</v>
      </c>
      <c r="BM284" s="42">
        <f>VLOOKUP($H284,[4]IRA!$H$7:$CH$471,78,FALSE)</f>
        <v>0</v>
      </c>
      <c r="BN284" s="42">
        <f>VLOOKUP($H284,[4]IRA!$H$7:$CH$471,79,FALSE)</f>
        <v>0</v>
      </c>
      <c r="BO284" s="13"/>
      <c r="BP284" s="13">
        <f t="shared" si="42"/>
        <v>159</v>
      </c>
      <c r="BQ284" s="20">
        <f t="shared" si="43"/>
        <v>0</v>
      </c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  <c r="CT284" s="99"/>
      <c r="CU284" s="99"/>
      <c r="CV284" s="99"/>
      <c r="CW284" s="99"/>
      <c r="CX284" s="99"/>
      <c r="CY284" s="99"/>
      <c r="CZ284" s="99"/>
      <c r="DA284" s="99"/>
      <c r="DB284" s="99"/>
      <c r="DC284" s="99"/>
      <c r="DD284" s="99"/>
      <c r="DE284" s="99"/>
      <c r="DF284" s="99"/>
      <c r="DG284" s="99"/>
      <c r="DH284" s="99"/>
      <c r="DI284" s="99"/>
      <c r="DJ284" s="99"/>
      <c r="DK284" s="99"/>
      <c r="DL284" s="99"/>
      <c r="DM284" s="99"/>
      <c r="DN284" s="99"/>
    </row>
    <row r="285" spans="1:118" s="100" customFormat="1" ht="10.199999999999999" x14ac:dyDescent="0.2">
      <c r="A285" s="17" t="s">
        <v>2</v>
      </c>
      <c r="B285" s="17" t="s">
        <v>171</v>
      </c>
      <c r="C285" s="42">
        <v>400</v>
      </c>
      <c r="D285" s="16" t="s">
        <v>547</v>
      </c>
      <c r="E285" s="16" t="s">
        <v>519</v>
      </c>
      <c r="F285" s="17" t="s">
        <v>170</v>
      </c>
      <c r="G285" s="17" t="s">
        <v>824</v>
      </c>
      <c r="H285" s="17">
        <v>286</v>
      </c>
      <c r="I285" s="17" t="s">
        <v>178</v>
      </c>
      <c r="J285" s="43">
        <f>VLOOKUP($H285,[1]EDA!$H$6:$BH$470,42,FALSE)</f>
        <v>3</v>
      </c>
      <c r="K285" s="42">
        <f>VLOOKUP($H285,[1]EDA!$H$6:$BH$470,43,FALSE)</f>
        <v>2</v>
      </c>
      <c r="L285" s="42">
        <f>VLOOKUP($H285,[1]EDA!$H$6:$BH$470,44,FALSE)</f>
        <v>6</v>
      </c>
      <c r="M285" s="42">
        <f>VLOOKUP($H285,[1]EDA!$H$6:$BH$470,45,FALSE)</f>
        <v>2</v>
      </c>
      <c r="N285" s="42">
        <f>VLOOKUP($H285,[1]EDA!$H$6:$BH$470,46,FALSE)</f>
        <v>1</v>
      </c>
      <c r="O285" s="42">
        <f>VLOOKUP($H285,[1]EDA!$H$6:$BH$470,47,FALSE)</f>
        <v>16</v>
      </c>
      <c r="P285" s="42">
        <f>VLOOKUP($H285,[1]EDA!$H$6:$BH$470,48,FALSE)</f>
        <v>6</v>
      </c>
      <c r="Q285" s="42">
        <f>VLOOKUP($H285,[1]EDA!$H$6:$BH$470,49,FALSE)</f>
        <v>8</v>
      </c>
      <c r="R285" s="42">
        <f>VLOOKUP($H285,[1]EDA!$H$6:$BH$470,50,FALSE)</f>
        <v>3</v>
      </c>
      <c r="S285" s="42">
        <f>VLOOKUP($H285,[1]EDA!$H$6:$BH$470,51,FALSE)</f>
        <v>19</v>
      </c>
      <c r="T285" s="42">
        <f>VLOOKUP($H285,[1]EDA!$H$6:$BH$470,52,FALSE)</f>
        <v>0</v>
      </c>
      <c r="U285" s="42">
        <f>VLOOKUP($H285,[1]EDA!$H$6:$BH$470,53,FALSE)</f>
        <v>0</v>
      </c>
      <c r="V285" s="13"/>
      <c r="W285" s="13">
        <f t="shared" si="36"/>
        <v>66</v>
      </c>
      <c r="X285" s="20">
        <f t="shared" si="37"/>
        <v>0</v>
      </c>
      <c r="Y285" s="42">
        <f>VLOOKUP($H285,[2]EDA!$H$6:$AU$474,29,FALSE)</f>
        <v>0</v>
      </c>
      <c r="Z285" s="42">
        <f>VLOOKUP($H285,[2]EDA!$H$6:$AU$474,30,FALSE)</f>
        <v>0</v>
      </c>
      <c r="AA285" s="42">
        <f>VLOOKUP($H285,[2]EDA!$H$6:$AU$474,31,FALSE)</f>
        <v>0</v>
      </c>
      <c r="AB285" s="42">
        <f>VLOOKUP($H285,[2]EDA!$H$6:$AU$474,32,FALSE)</f>
        <v>0</v>
      </c>
      <c r="AC285" s="42">
        <f>VLOOKUP($H285,[2]EDA!$H$6:$AU$474,33,FALSE)</f>
        <v>0</v>
      </c>
      <c r="AD285" s="42">
        <f>VLOOKUP($H285,[2]EDA!$H$6:$AU$474,34,FALSE)</f>
        <v>0</v>
      </c>
      <c r="AE285" s="42">
        <f>VLOOKUP($H285,[2]EDA!$H$6:$AU$474,35,FALSE)</f>
        <v>0</v>
      </c>
      <c r="AF285" s="42">
        <f>VLOOKUP($H285,[2]EDA!$H$6:$AU$474,36,FALSE)</f>
        <v>0</v>
      </c>
      <c r="AG285" s="42">
        <f>VLOOKUP($H285,[2]EDA!$H$6:$AU$474,37,FALSE)</f>
        <v>0</v>
      </c>
      <c r="AH285" s="42">
        <f>VLOOKUP($H285,[2]EDA!$H$6:$AU$474,38,FALSE)</f>
        <v>1</v>
      </c>
      <c r="AI285" s="42">
        <f>VLOOKUP($H285,[2]EDA!$H$6:$AU$474,39,FALSE)</f>
        <v>0</v>
      </c>
      <c r="AJ285" s="42">
        <f>VLOOKUP($H285,[2]EDA!$H$6:$AU$474,40,FALSE)</f>
        <v>0</v>
      </c>
      <c r="AK285" s="23"/>
      <c r="AL285" s="45">
        <f t="shared" si="38"/>
        <v>1</v>
      </c>
      <c r="AM285" s="20">
        <f t="shared" si="39"/>
        <v>0</v>
      </c>
      <c r="AN285" s="42">
        <f>VLOOKUP($H285,[3]IRA!$H$6:$BH$470,42,FALSE)</f>
        <v>0</v>
      </c>
      <c r="AO285" s="42">
        <f>VLOOKUP($H285,[3]IRA!$H$6:$BH$470,43,FALSE)</f>
        <v>0</v>
      </c>
      <c r="AP285" s="42">
        <f>VLOOKUP($H285,[3]IRA!$H$6:$BH$470,44,FALSE)</f>
        <v>0</v>
      </c>
      <c r="AQ285" s="42">
        <f>VLOOKUP($H285,[3]IRA!$H$6:$BH$470,45,FALSE)</f>
        <v>0</v>
      </c>
      <c r="AR285" s="42">
        <f>VLOOKUP($H285,[3]IRA!$H$6:$BH$470,46,FALSE)</f>
        <v>0</v>
      </c>
      <c r="AS285" s="42">
        <f>VLOOKUP($H285,[3]IRA!$H$6:$BH$470,47,FALSE)</f>
        <v>0</v>
      </c>
      <c r="AT285" s="42">
        <f>VLOOKUP($H285,[3]IRA!$H$6:$BH$470,48,FALSE)</f>
        <v>0</v>
      </c>
      <c r="AU285" s="42">
        <f>VLOOKUP($H285,[3]IRA!$H$6:$BH$470,49,FALSE)</f>
        <v>0</v>
      </c>
      <c r="AV285" s="42">
        <f>VLOOKUP($H285,[3]IRA!$H$6:$BH$470,50,FALSE)</f>
        <v>0</v>
      </c>
      <c r="AW285" s="42">
        <f>VLOOKUP($H285,[3]IRA!$H$6:$BH$470,51,FALSE)</f>
        <v>0</v>
      </c>
      <c r="AX285" s="42">
        <f>VLOOKUP($H285,[3]IRA!$H$6:$BH$470,52,FALSE)</f>
        <v>0</v>
      </c>
      <c r="AY285" s="42">
        <f>VLOOKUP($H285,[3]IRA!$H$6:$BH$470,53,FALSE)</f>
        <v>0</v>
      </c>
      <c r="AZ285" s="23"/>
      <c r="BA285" s="23">
        <f t="shared" si="40"/>
        <v>0</v>
      </c>
      <c r="BB285" s="20">
        <f t="shared" si="41"/>
        <v>0</v>
      </c>
      <c r="BC285" s="42">
        <f>VLOOKUP($H285,[4]IRA!$H$7:$CH$471,68,FALSE)</f>
        <v>12</v>
      </c>
      <c r="BD285" s="42">
        <f>VLOOKUP($H285,[4]IRA!$H$7:$CH$471,69,FALSE)</f>
        <v>8</v>
      </c>
      <c r="BE285" s="42">
        <f>VLOOKUP($H285,[4]IRA!$H$7:$CH$471,70,FALSE)</f>
        <v>13</v>
      </c>
      <c r="BF285" s="42">
        <f>VLOOKUP($H285,[4]IRA!$H$7:$CH$471,71,FALSE)</f>
        <v>7</v>
      </c>
      <c r="BG285" s="42">
        <f>VLOOKUP($H285,[4]IRA!$H$7:$CH$471,72,FALSE)</f>
        <v>2</v>
      </c>
      <c r="BH285" s="42">
        <f>VLOOKUP($H285,[4]IRA!$H$7:$CH$471,73,FALSE)</f>
        <v>24</v>
      </c>
      <c r="BI285" s="42">
        <f>VLOOKUP($H285,[4]IRA!$H$7:$CH$471,74,FALSE)</f>
        <v>23</v>
      </c>
      <c r="BJ285" s="42">
        <f>VLOOKUP($H285,[4]IRA!$H$7:$CH$471,75,FALSE)</f>
        <v>14</v>
      </c>
      <c r="BK285" s="42">
        <f>VLOOKUP($H285,[4]IRA!$H$7:$CH$471,76,FALSE)</f>
        <v>7</v>
      </c>
      <c r="BL285" s="42">
        <f>VLOOKUP($H285,[4]IRA!$H$7:$CH$471,77,FALSE)</f>
        <v>7</v>
      </c>
      <c r="BM285" s="42">
        <f>VLOOKUP($H285,[4]IRA!$H$7:$CH$471,78,FALSE)</f>
        <v>0</v>
      </c>
      <c r="BN285" s="42">
        <f>VLOOKUP($H285,[4]IRA!$H$7:$CH$471,79,FALSE)</f>
        <v>0</v>
      </c>
      <c r="BO285" s="13"/>
      <c r="BP285" s="13">
        <f t="shared" si="42"/>
        <v>117</v>
      </c>
      <c r="BQ285" s="20">
        <f t="shared" si="43"/>
        <v>0</v>
      </c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  <c r="CT285" s="99"/>
      <c r="CU285" s="99"/>
      <c r="CV285" s="99"/>
      <c r="CW285" s="99"/>
      <c r="CX285" s="99"/>
      <c r="CY285" s="99"/>
      <c r="CZ285" s="99"/>
      <c r="DA285" s="99"/>
      <c r="DB285" s="99"/>
      <c r="DC285" s="99"/>
      <c r="DD285" s="99"/>
      <c r="DE285" s="99"/>
      <c r="DF285" s="99"/>
      <c r="DG285" s="99"/>
      <c r="DH285" s="99"/>
      <c r="DI285" s="99"/>
      <c r="DJ285" s="99"/>
      <c r="DK285" s="99"/>
      <c r="DL285" s="99"/>
      <c r="DM285" s="99"/>
      <c r="DN285" s="99"/>
    </row>
    <row r="286" spans="1:118" s="100" customFormat="1" ht="10.199999999999999" x14ac:dyDescent="0.2">
      <c r="A286" s="17" t="s">
        <v>240</v>
      </c>
      <c r="B286" s="17" t="s">
        <v>323</v>
      </c>
      <c r="C286" s="42">
        <v>400</v>
      </c>
      <c r="D286" s="16" t="s">
        <v>547</v>
      </c>
      <c r="E286" s="16" t="s">
        <v>519</v>
      </c>
      <c r="F286" s="17" t="s">
        <v>240</v>
      </c>
      <c r="G286" s="17" t="s">
        <v>824</v>
      </c>
      <c r="H286" s="17">
        <v>287</v>
      </c>
      <c r="I286" s="17" t="s">
        <v>322</v>
      </c>
      <c r="J286" s="43">
        <f>VLOOKUP($H286,[1]EDA!$H$6:$BH$470,42,FALSE)</f>
        <v>7</v>
      </c>
      <c r="K286" s="42">
        <f>VLOOKUP($H286,[1]EDA!$H$6:$BH$470,43,FALSE)</f>
        <v>0</v>
      </c>
      <c r="L286" s="42">
        <f>VLOOKUP($H286,[1]EDA!$H$6:$BH$470,44,FALSE)</f>
        <v>0</v>
      </c>
      <c r="M286" s="42">
        <f>VLOOKUP($H286,[1]EDA!$H$6:$BH$470,45,FALSE)</f>
        <v>1</v>
      </c>
      <c r="N286" s="42">
        <f>VLOOKUP($H286,[1]EDA!$H$6:$BH$470,46,FALSE)</f>
        <v>1</v>
      </c>
      <c r="O286" s="42">
        <f>VLOOKUP($H286,[1]EDA!$H$6:$BH$470,47,FALSE)</f>
        <v>0</v>
      </c>
      <c r="P286" s="42">
        <f>VLOOKUP($H286,[1]EDA!$H$6:$BH$470,48,FALSE)</f>
        <v>11</v>
      </c>
      <c r="Q286" s="42">
        <f>VLOOKUP($H286,[1]EDA!$H$6:$BH$470,49,FALSE)</f>
        <v>14</v>
      </c>
      <c r="R286" s="42">
        <f>VLOOKUP($H286,[1]EDA!$H$6:$BH$470,50,FALSE)</f>
        <v>0</v>
      </c>
      <c r="S286" s="42">
        <f>VLOOKUP($H286,[1]EDA!$H$6:$BH$470,51,FALSE)</f>
        <v>0</v>
      </c>
      <c r="T286" s="42">
        <f>VLOOKUP($H286,[1]EDA!$H$6:$BH$470,52,FALSE)</f>
        <v>0</v>
      </c>
      <c r="U286" s="42">
        <f>VLOOKUP($H286,[1]EDA!$H$6:$BH$470,53,FALSE)</f>
        <v>0</v>
      </c>
      <c r="V286" s="13"/>
      <c r="W286" s="13">
        <f t="shared" si="36"/>
        <v>34</v>
      </c>
      <c r="X286" s="20">
        <f t="shared" si="37"/>
        <v>0</v>
      </c>
      <c r="Y286" s="42">
        <f>VLOOKUP($H286,[2]EDA!$H$6:$AU$474,29,FALSE)</f>
        <v>0</v>
      </c>
      <c r="Z286" s="42">
        <f>VLOOKUP($H286,[2]EDA!$H$6:$AU$474,30,FALSE)</f>
        <v>0</v>
      </c>
      <c r="AA286" s="42">
        <f>VLOOKUP($H286,[2]EDA!$H$6:$AU$474,31,FALSE)</f>
        <v>0</v>
      </c>
      <c r="AB286" s="42">
        <f>VLOOKUP($H286,[2]EDA!$H$6:$AU$474,32,FALSE)</f>
        <v>0</v>
      </c>
      <c r="AC286" s="42">
        <f>VLOOKUP($H286,[2]EDA!$H$6:$AU$474,33,FALSE)</f>
        <v>0</v>
      </c>
      <c r="AD286" s="42">
        <f>VLOOKUP($H286,[2]EDA!$H$6:$AU$474,34,FALSE)</f>
        <v>0</v>
      </c>
      <c r="AE286" s="42">
        <f>VLOOKUP($H286,[2]EDA!$H$6:$AU$474,35,FALSE)</f>
        <v>0</v>
      </c>
      <c r="AF286" s="42">
        <f>VLOOKUP($H286,[2]EDA!$H$6:$AU$474,36,FALSE)</f>
        <v>0</v>
      </c>
      <c r="AG286" s="42">
        <f>VLOOKUP($H286,[2]EDA!$H$6:$AU$474,37,FALSE)</f>
        <v>0</v>
      </c>
      <c r="AH286" s="42">
        <f>VLOOKUP($H286,[2]EDA!$H$6:$AU$474,38,FALSE)</f>
        <v>0</v>
      </c>
      <c r="AI286" s="42">
        <f>VLOOKUP($H286,[2]EDA!$H$6:$AU$474,39,FALSE)</f>
        <v>0</v>
      </c>
      <c r="AJ286" s="42">
        <f>VLOOKUP($H286,[2]EDA!$H$6:$AU$474,40,FALSE)</f>
        <v>0</v>
      </c>
      <c r="AK286" s="23"/>
      <c r="AL286" s="45">
        <f t="shared" si="38"/>
        <v>0</v>
      </c>
      <c r="AM286" s="20">
        <f t="shared" si="39"/>
        <v>0</v>
      </c>
      <c r="AN286" s="42">
        <f>VLOOKUP($H286,[3]IRA!$H$6:$BH$470,42,FALSE)</f>
        <v>0</v>
      </c>
      <c r="AO286" s="42">
        <f>VLOOKUP($H286,[3]IRA!$H$6:$BH$470,43,FALSE)</f>
        <v>0</v>
      </c>
      <c r="AP286" s="42">
        <f>VLOOKUP($H286,[3]IRA!$H$6:$BH$470,44,FALSE)</f>
        <v>0</v>
      </c>
      <c r="AQ286" s="42">
        <f>VLOOKUP($H286,[3]IRA!$H$6:$BH$470,45,FALSE)</f>
        <v>1</v>
      </c>
      <c r="AR286" s="42">
        <f>VLOOKUP($H286,[3]IRA!$H$6:$BH$470,46,FALSE)</f>
        <v>0</v>
      </c>
      <c r="AS286" s="42">
        <f>VLOOKUP($H286,[3]IRA!$H$6:$BH$470,47,FALSE)</f>
        <v>0</v>
      </c>
      <c r="AT286" s="42">
        <f>VLOOKUP($H286,[3]IRA!$H$6:$BH$470,48,FALSE)</f>
        <v>0</v>
      </c>
      <c r="AU286" s="42">
        <f>VLOOKUP($H286,[3]IRA!$H$6:$BH$470,49,FALSE)</f>
        <v>0</v>
      </c>
      <c r="AV286" s="42">
        <f>VLOOKUP($H286,[3]IRA!$H$6:$BH$470,50,FALSE)</f>
        <v>0</v>
      </c>
      <c r="AW286" s="42">
        <f>VLOOKUP($H286,[3]IRA!$H$6:$BH$470,51,FALSE)</f>
        <v>0</v>
      </c>
      <c r="AX286" s="42">
        <f>VLOOKUP($H286,[3]IRA!$H$6:$BH$470,52,FALSE)</f>
        <v>0</v>
      </c>
      <c r="AY286" s="42">
        <f>VLOOKUP($H286,[3]IRA!$H$6:$BH$470,53,FALSE)</f>
        <v>0</v>
      </c>
      <c r="AZ286" s="23"/>
      <c r="BA286" s="23">
        <f t="shared" si="40"/>
        <v>1</v>
      </c>
      <c r="BB286" s="20">
        <f t="shared" si="41"/>
        <v>0</v>
      </c>
      <c r="BC286" s="42">
        <f>VLOOKUP($H286,[4]IRA!$H$7:$CH$471,68,FALSE)</f>
        <v>15</v>
      </c>
      <c r="BD286" s="42">
        <f>VLOOKUP($H286,[4]IRA!$H$7:$CH$471,69,FALSE)</f>
        <v>0</v>
      </c>
      <c r="BE286" s="42">
        <f>VLOOKUP($H286,[4]IRA!$H$7:$CH$471,70,FALSE)</f>
        <v>0</v>
      </c>
      <c r="BF286" s="42">
        <f>VLOOKUP($H286,[4]IRA!$H$7:$CH$471,71,FALSE)</f>
        <v>4</v>
      </c>
      <c r="BG286" s="42">
        <f>VLOOKUP($H286,[4]IRA!$H$7:$CH$471,72,FALSE)</f>
        <v>9</v>
      </c>
      <c r="BH286" s="42">
        <f>VLOOKUP($H286,[4]IRA!$H$7:$CH$471,73,FALSE)</f>
        <v>0</v>
      </c>
      <c r="BI286" s="42">
        <f>VLOOKUP($H286,[4]IRA!$H$7:$CH$471,74,FALSE)</f>
        <v>15</v>
      </c>
      <c r="BJ286" s="42">
        <f>VLOOKUP($H286,[4]IRA!$H$7:$CH$471,75,FALSE)</f>
        <v>13</v>
      </c>
      <c r="BK286" s="42">
        <f>VLOOKUP($H286,[4]IRA!$H$7:$CH$471,76,FALSE)</f>
        <v>0</v>
      </c>
      <c r="BL286" s="42">
        <f>VLOOKUP($H286,[4]IRA!$H$7:$CH$471,77,FALSE)</f>
        <v>0</v>
      </c>
      <c r="BM286" s="42">
        <f>VLOOKUP($H286,[4]IRA!$H$7:$CH$471,78,FALSE)</f>
        <v>0</v>
      </c>
      <c r="BN286" s="42">
        <f>VLOOKUP($H286,[4]IRA!$H$7:$CH$471,79,FALSE)</f>
        <v>0</v>
      </c>
      <c r="BO286" s="13"/>
      <c r="BP286" s="13">
        <f t="shared" si="42"/>
        <v>56</v>
      </c>
      <c r="BQ286" s="20">
        <f t="shared" si="43"/>
        <v>0</v>
      </c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</row>
    <row r="287" spans="1:118" s="100" customFormat="1" ht="10.199999999999999" x14ac:dyDescent="0.2">
      <c r="A287" s="17" t="s">
        <v>181</v>
      </c>
      <c r="B287" s="17" t="s">
        <v>355</v>
      </c>
      <c r="C287" s="42">
        <v>407</v>
      </c>
      <c r="D287" s="16" t="s">
        <v>584</v>
      </c>
      <c r="E287" s="16" t="s">
        <v>181</v>
      </c>
      <c r="F287" s="17" t="s">
        <v>357</v>
      </c>
      <c r="G287" s="17" t="s">
        <v>827</v>
      </c>
      <c r="H287" s="17">
        <v>288</v>
      </c>
      <c r="I287" s="17" t="s">
        <v>354</v>
      </c>
      <c r="J287" s="43">
        <f>VLOOKUP($H287,[1]EDA!$H$6:$BH$470,42,FALSE)</f>
        <v>1</v>
      </c>
      <c r="K287" s="42">
        <f>VLOOKUP($H287,[1]EDA!$H$6:$BH$470,43,FALSE)</f>
        <v>4</v>
      </c>
      <c r="L287" s="42">
        <f>VLOOKUP($H287,[1]EDA!$H$6:$BH$470,44,FALSE)</f>
        <v>4</v>
      </c>
      <c r="M287" s="42">
        <f>VLOOKUP($H287,[1]EDA!$H$6:$BH$470,45,FALSE)</f>
        <v>3</v>
      </c>
      <c r="N287" s="42">
        <f>VLOOKUP($H287,[1]EDA!$H$6:$BH$470,46,FALSE)</f>
        <v>10</v>
      </c>
      <c r="O287" s="42">
        <f>VLOOKUP($H287,[1]EDA!$H$6:$BH$470,47,FALSE)</f>
        <v>6</v>
      </c>
      <c r="P287" s="42">
        <f>VLOOKUP($H287,[1]EDA!$H$6:$BH$470,48,FALSE)</f>
        <v>5</v>
      </c>
      <c r="Q287" s="42">
        <f>VLOOKUP($H287,[1]EDA!$H$6:$BH$470,49,FALSE)</f>
        <v>7</v>
      </c>
      <c r="R287" s="42">
        <f>VLOOKUP($H287,[1]EDA!$H$6:$BH$470,50,FALSE)</f>
        <v>3</v>
      </c>
      <c r="S287" s="42">
        <f>VLOOKUP($H287,[1]EDA!$H$6:$BH$470,51,FALSE)</f>
        <v>0</v>
      </c>
      <c r="T287" s="42">
        <f>VLOOKUP($H287,[1]EDA!$H$6:$BH$470,52,FALSE)</f>
        <v>0</v>
      </c>
      <c r="U287" s="42">
        <f>VLOOKUP($H287,[1]EDA!$H$6:$BH$470,53,FALSE)</f>
        <v>0</v>
      </c>
      <c r="V287" s="13"/>
      <c r="W287" s="13">
        <f t="shared" si="36"/>
        <v>43</v>
      </c>
      <c r="X287" s="20">
        <f t="shared" si="37"/>
        <v>0</v>
      </c>
      <c r="Y287" s="42">
        <f>VLOOKUP($H287,[2]EDA!$H$6:$AU$474,29,FALSE)</f>
        <v>1</v>
      </c>
      <c r="Z287" s="42">
        <f>VLOOKUP($H287,[2]EDA!$H$6:$AU$474,30,FALSE)</f>
        <v>0</v>
      </c>
      <c r="AA287" s="42">
        <f>VLOOKUP($H287,[2]EDA!$H$6:$AU$474,31,FALSE)</f>
        <v>1</v>
      </c>
      <c r="AB287" s="42">
        <f>VLOOKUP($H287,[2]EDA!$H$6:$AU$474,32,FALSE)</f>
        <v>0</v>
      </c>
      <c r="AC287" s="42">
        <f>VLOOKUP($H287,[2]EDA!$H$6:$AU$474,33,FALSE)</f>
        <v>0</v>
      </c>
      <c r="AD287" s="42">
        <f>VLOOKUP($H287,[2]EDA!$H$6:$AU$474,34,FALSE)</f>
        <v>0</v>
      </c>
      <c r="AE287" s="42">
        <f>VLOOKUP($H287,[2]EDA!$H$6:$AU$474,35,FALSE)</f>
        <v>0</v>
      </c>
      <c r="AF287" s="42">
        <f>VLOOKUP($H287,[2]EDA!$H$6:$AU$474,36,FALSE)</f>
        <v>0</v>
      </c>
      <c r="AG287" s="42">
        <f>VLOOKUP($H287,[2]EDA!$H$6:$AU$474,37,FALSE)</f>
        <v>0</v>
      </c>
      <c r="AH287" s="42">
        <f>VLOOKUP($H287,[2]EDA!$H$6:$AU$474,38,FALSE)</f>
        <v>0</v>
      </c>
      <c r="AI287" s="42">
        <f>VLOOKUP($H287,[2]EDA!$H$6:$AU$474,39,FALSE)</f>
        <v>0</v>
      </c>
      <c r="AJ287" s="42">
        <f>VLOOKUP($H287,[2]EDA!$H$6:$AU$474,40,FALSE)</f>
        <v>0</v>
      </c>
      <c r="AK287" s="23"/>
      <c r="AL287" s="45">
        <f t="shared" si="38"/>
        <v>2</v>
      </c>
      <c r="AM287" s="20">
        <f t="shared" si="39"/>
        <v>0</v>
      </c>
      <c r="AN287" s="42">
        <f>VLOOKUP($H287,[3]IRA!$H$6:$BH$470,42,FALSE)</f>
        <v>0</v>
      </c>
      <c r="AO287" s="42">
        <f>VLOOKUP($H287,[3]IRA!$H$6:$BH$470,43,FALSE)</f>
        <v>0</v>
      </c>
      <c r="AP287" s="42">
        <f>VLOOKUP($H287,[3]IRA!$H$6:$BH$470,44,FALSE)</f>
        <v>0</v>
      </c>
      <c r="AQ287" s="42">
        <f>VLOOKUP($H287,[3]IRA!$H$6:$BH$470,45,FALSE)</f>
        <v>0</v>
      </c>
      <c r="AR287" s="42">
        <f>VLOOKUP($H287,[3]IRA!$H$6:$BH$470,46,FALSE)</f>
        <v>0</v>
      </c>
      <c r="AS287" s="42">
        <f>VLOOKUP($H287,[3]IRA!$H$6:$BH$470,47,FALSE)</f>
        <v>0</v>
      </c>
      <c r="AT287" s="42">
        <f>VLOOKUP($H287,[3]IRA!$H$6:$BH$470,48,FALSE)</f>
        <v>1</v>
      </c>
      <c r="AU287" s="42">
        <f>VLOOKUP($H287,[3]IRA!$H$6:$BH$470,49,FALSE)</f>
        <v>0</v>
      </c>
      <c r="AV287" s="42">
        <f>VLOOKUP($H287,[3]IRA!$H$6:$BH$470,50,FALSE)</f>
        <v>0</v>
      </c>
      <c r="AW287" s="42">
        <f>VLOOKUP($H287,[3]IRA!$H$6:$BH$470,51,FALSE)</f>
        <v>0</v>
      </c>
      <c r="AX287" s="42">
        <f>VLOOKUP($H287,[3]IRA!$H$6:$BH$470,52,FALSE)</f>
        <v>0</v>
      </c>
      <c r="AY287" s="42">
        <f>VLOOKUP($H287,[3]IRA!$H$6:$BH$470,53,FALSE)</f>
        <v>0</v>
      </c>
      <c r="AZ287" s="23"/>
      <c r="BA287" s="23">
        <f t="shared" si="40"/>
        <v>1</v>
      </c>
      <c r="BB287" s="20">
        <f t="shared" si="41"/>
        <v>0</v>
      </c>
      <c r="BC287" s="42">
        <f>VLOOKUP($H287,[4]IRA!$H$7:$CH$471,68,FALSE)</f>
        <v>16</v>
      </c>
      <c r="BD287" s="42">
        <f>VLOOKUP($H287,[4]IRA!$H$7:$CH$471,69,FALSE)</f>
        <v>4</v>
      </c>
      <c r="BE287" s="42">
        <f>VLOOKUP($H287,[4]IRA!$H$7:$CH$471,70,FALSE)</f>
        <v>44</v>
      </c>
      <c r="BF287" s="42">
        <f>VLOOKUP($H287,[4]IRA!$H$7:$CH$471,71,FALSE)</f>
        <v>37</v>
      </c>
      <c r="BG287" s="42">
        <f>VLOOKUP($H287,[4]IRA!$H$7:$CH$471,72,FALSE)</f>
        <v>51</v>
      </c>
      <c r="BH287" s="42">
        <f>VLOOKUP($H287,[4]IRA!$H$7:$CH$471,73,FALSE)</f>
        <v>30</v>
      </c>
      <c r="BI287" s="42">
        <f>VLOOKUP($H287,[4]IRA!$H$7:$CH$471,74,FALSE)</f>
        <v>27</v>
      </c>
      <c r="BJ287" s="42">
        <f>VLOOKUP($H287,[4]IRA!$H$7:$CH$471,75,FALSE)</f>
        <v>20</v>
      </c>
      <c r="BK287" s="42">
        <f>VLOOKUP($H287,[4]IRA!$H$7:$CH$471,76,FALSE)</f>
        <v>14</v>
      </c>
      <c r="BL287" s="42">
        <f>VLOOKUP($H287,[4]IRA!$H$7:$CH$471,77,FALSE)</f>
        <v>0</v>
      </c>
      <c r="BM287" s="42">
        <f>VLOOKUP($H287,[4]IRA!$H$7:$CH$471,78,FALSE)</f>
        <v>0</v>
      </c>
      <c r="BN287" s="42">
        <f>VLOOKUP($H287,[4]IRA!$H$7:$CH$471,79,FALSE)</f>
        <v>0</v>
      </c>
      <c r="BO287" s="13"/>
      <c r="BP287" s="13">
        <f t="shared" si="42"/>
        <v>243</v>
      </c>
      <c r="BQ287" s="20">
        <f t="shared" si="43"/>
        <v>0</v>
      </c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99"/>
      <c r="CX287" s="99"/>
      <c r="CY287" s="99"/>
      <c r="CZ287" s="99"/>
      <c r="DA287" s="99"/>
      <c r="DB287" s="99"/>
      <c r="DC287" s="99"/>
      <c r="DD287" s="99"/>
      <c r="DE287" s="99"/>
      <c r="DF287" s="99"/>
      <c r="DG287" s="99"/>
      <c r="DH287" s="99"/>
      <c r="DI287" s="99"/>
      <c r="DJ287" s="99"/>
      <c r="DK287" s="99"/>
      <c r="DL287" s="99"/>
      <c r="DM287" s="99"/>
      <c r="DN287" s="99"/>
    </row>
    <row r="288" spans="1:118" s="100" customFormat="1" ht="10.199999999999999" x14ac:dyDescent="0.2">
      <c r="A288" s="17" t="s">
        <v>181</v>
      </c>
      <c r="B288" s="17" t="s">
        <v>329</v>
      </c>
      <c r="C288" s="42">
        <v>407</v>
      </c>
      <c r="D288" s="16" t="s">
        <v>584</v>
      </c>
      <c r="E288" s="16" t="s">
        <v>181</v>
      </c>
      <c r="F288" s="17" t="s">
        <v>333</v>
      </c>
      <c r="G288" s="17" t="s">
        <v>824</v>
      </c>
      <c r="H288" s="17">
        <v>289</v>
      </c>
      <c r="I288" s="17" t="s">
        <v>334</v>
      </c>
      <c r="J288" s="43">
        <f>VLOOKUP($H288,[1]EDA!$H$6:$BH$470,42,FALSE)</f>
        <v>5</v>
      </c>
      <c r="K288" s="42">
        <f>VLOOKUP($H288,[1]EDA!$H$6:$BH$470,43,FALSE)</f>
        <v>0</v>
      </c>
      <c r="L288" s="42">
        <f>VLOOKUP($H288,[1]EDA!$H$6:$BH$470,44,FALSE)</f>
        <v>2</v>
      </c>
      <c r="M288" s="42">
        <f>VLOOKUP($H288,[1]EDA!$H$6:$BH$470,45,FALSE)</f>
        <v>3</v>
      </c>
      <c r="N288" s="42">
        <f>VLOOKUP($H288,[1]EDA!$H$6:$BH$470,46,FALSE)</f>
        <v>3</v>
      </c>
      <c r="O288" s="42">
        <f>VLOOKUP($H288,[1]EDA!$H$6:$BH$470,47,FALSE)</f>
        <v>0</v>
      </c>
      <c r="P288" s="42">
        <f>VLOOKUP($H288,[1]EDA!$H$6:$BH$470,48,FALSE)</f>
        <v>1</v>
      </c>
      <c r="Q288" s="42">
        <f>VLOOKUP($H288,[1]EDA!$H$6:$BH$470,49,FALSE)</f>
        <v>0</v>
      </c>
      <c r="R288" s="42">
        <f>VLOOKUP($H288,[1]EDA!$H$6:$BH$470,50,FALSE)</f>
        <v>4</v>
      </c>
      <c r="S288" s="42">
        <f>VLOOKUP($H288,[1]EDA!$H$6:$BH$470,51,FALSE)</f>
        <v>0</v>
      </c>
      <c r="T288" s="42">
        <f>VLOOKUP($H288,[1]EDA!$H$6:$BH$470,52,FALSE)</f>
        <v>0</v>
      </c>
      <c r="U288" s="42">
        <f>VLOOKUP($H288,[1]EDA!$H$6:$BH$470,53,FALSE)</f>
        <v>0</v>
      </c>
      <c r="V288" s="13"/>
      <c r="W288" s="13">
        <f t="shared" si="36"/>
        <v>18</v>
      </c>
      <c r="X288" s="20">
        <f t="shared" si="37"/>
        <v>0</v>
      </c>
      <c r="Y288" s="42">
        <f>VLOOKUP($H288,[2]EDA!$H$6:$AU$474,29,FALSE)</f>
        <v>0</v>
      </c>
      <c r="Z288" s="42">
        <f>VLOOKUP($H288,[2]EDA!$H$6:$AU$474,30,FALSE)</f>
        <v>0</v>
      </c>
      <c r="AA288" s="42">
        <f>VLOOKUP($H288,[2]EDA!$H$6:$AU$474,31,FALSE)</f>
        <v>0</v>
      </c>
      <c r="AB288" s="42">
        <f>VLOOKUP($H288,[2]EDA!$H$6:$AU$474,32,FALSE)</f>
        <v>0</v>
      </c>
      <c r="AC288" s="42">
        <f>VLOOKUP($H288,[2]EDA!$H$6:$AU$474,33,FALSE)</f>
        <v>0</v>
      </c>
      <c r="AD288" s="42">
        <f>VLOOKUP($H288,[2]EDA!$H$6:$AU$474,34,FALSE)</f>
        <v>0</v>
      </c>
      <c r="AE288" s="42">
        <f>VLOOKUP($H288,[2]EDA!$H$6:$AU$474,35,FALSE)</f>
        <v>0</v>
      </c>
      <c r="AF288" s="42">
        <f>VLOOKUP($H288,[2]EDA!$H$6:$AU$474,36,FALSE)</f>
        <v>0</v>
      </c>
      <c r="AG288" s="42">
        <f>VLOOKUP($H288,[2]EDA!$H$6:$AU$474,37,FALSE)</f>
        <v>0</v>
      </c>
      <c r="AH288" s="42">
        <f>VLOOKUP($H288,[2]EDA!$H$6:$AU$474,38,FALSE)</f>
        <v>0</v>
      </c>
      <c r="AI288" s="42">
        <f>VLOOKUP($H288,[2]EDA!$H$6:$AU$474,39,FALSE)</f>
        <v>0</v>
      </c>
      <c r="AJ288" s="42">
        <f>VLOOKUP($H288,[2]EDA!$H$6:$AU$474,40,FALSE)</f>
        <v>0</v>
      </c>
      <c r="AK288" s="23"/>
      <c r="AL288" s="45">
        <f t="shared" si="38"/>
        <v>0</v>
      </c>
      <c r="AM288" s="20">
        <f t="shared" si="39"/>
        <v>0</v>
      </c>
      <c r="AN288" s="42">
        <f>VLOOKUP($H288,[3]IRA!$H$6:$BH$470,42,FALSE)</f>
        <v>0</v>
      </c>
      <c r="AO288" s="42">
        <f>VLOOKUP($H288,[3]IRA!$H$6:$BH$470,43,FALSE)</f>
        <v>0</v>
      </c>
      <c r="AP288" s="42">
        <f>VLOOKUP($H288,[3]IRA!$H$6:$BH$470,44,FALSE)</f>
        <v>0</v>
      </c>
      <c r="AQ288" s="42">
        <f>VLOOKUP($H288,[3]IRA!$H$6:$BH$470,45,FALSE)</f>
        <v>0</v>
      </c>
      <c r="AR288" s="42">
        <f>VLOOKUP($H288,[3]IRA!$H$6:$BH$470,46,FALSE)</f>
        <v>0</v>
      </c>
      <c r="AS288" s="42">
        <f>VLOOKUP($H288,[3]IRA!$H$6:$BH$470,47,FALSE)</f>
        <v>0</v>
      </c>
      <c r="AT288" s="42">
        <f>VLOOKUP($H288,[3]IRA!$H$6:$BH$470,48,FALSE)</f>
        <v>0</v>
      </c>
      <c r="AU288" s="42">
        <f>VLOOKUP($H288,[3]IRA!$H$6:$BH$470,49,FALSE)</f>
        <v>0</v>
      </c>
      <c r="AV288" s="42">
        <f>VLOOKUP($H288,[3]IRA!$H$6:$BH$470,50,FALSE)</f>
        <v>0</v>
      </c>
      <c r="AW288" s="42">
        <f>VLOOKUP($H288,[3]IRA!$H$6:$BH$470,51,FALSE)</f>
        <v>0</v>
      </c>
      <c r="AX288" s="42">
        <f>VLOOKUP($H288,[3]IRA!$H$6:$BH$470,52,FALSE)</f>
        <v>0</v>
      </c>
      <c r="AY288" s="42">
        <f>VLOOKUP($H288,[3]IRA!$H$6:$BH$470,53,FALSE)</f>
        <v>0</v>
      </c>
      <c r="AZ288" s="23"/>
      <c r="BA288" s="23">
        <f t="shared" si="40"/>
        <v>0</v>
      </c>
      <c r="BB288" s="20">
        <f t="shared" si="41"/>
        <v>0</v>
      </c>
      <c r="BC288" s="42">
        <f>VLOOKUP($H288,[4]IRA!$H$7:$CH$471,68,FALSE)</f>
        <v>7</v>
      </c>
      <c r="BD288" s="42">
        <f>VLOOKUP($H288,[4]IRA!$H$7:$CH$471,69,FALSE)</f>
        <v>1</v>
      </c>
      <c r="BE288" s="42">
        <f>VLOOKUP($H288,[4]IRA!$H$7:$CH$471,70,FALSE)</f>
        <v>0</v>
      </c>
      <c r="BF288" s="42">
        <f>VLOOKUP($H288,[4]IRA!$H$7:$CH$471,71,FALSE)</f>
        <v>1</v>
      </c>
      <c r="BG288" s="42">
        <f>VLOOKUP($H288,[4]IRA!$H$7:$CH$471,72,FALSE)</f>
        <v>17</v>
      </c>
      <c r="BH288" s="42">
        <f>VLOOKUP($H288,[4]IRA!$H$7:$CH$471,73,FALSE)</f>
        <v>8</v>
      </c>
      <c r="BI288" s="42">
        <f>VLOOKUP($H288,[4]IRA!$H$7:$CH$471,74,FALSE)</f>
        <v>11</v>
      </c>
      <c r="BJ288" s="42">
        <f>VLOOKUP($H288,[4]IRA!$H$7:$CH$471,75,FALSE)</f>
        <v>2</v>
      </c>
      <c r="BK288" s="42">
        <f>VLOOKUP($H288,[4]IRA!$H$7:$CH$471,76,FALSE)</f>
        <v>20</v>
      </c>
      <c r="BL288" s="42">
        <f>VLOOKUP($H288,[4]IRA!$H$7:$CH$471,77,FALSE)</f>
        <v>0</v>
      </c>
      <c r="BM288" s="42">
        <f>VLOOKUP($H288,[4]IRA!$H$7:$CH$471,78,FALSE)</f>
        <v>0</v>
      </c>
      <c r="BN288" s="42">
        <f>VLOOKUP($H288,[4]IRA!$H$7:$CH$471,79,FALSE)</f>
        <v>0</v>
      </c>
      <c r="BO288" s="13"/>
      <c r="BP288" s="13">
        <f t="shared" si="42"/>
        <v>67</v>
      </c>
      <c r="BQ288" s="20">
        <f t="shared" si="43"/>
        <v>0</v>
      </c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99"/>
      <c r="CX288" s="99"/>
      <c r="CY288" s="99"/>
      <c r="CZ288" s="99"/>
      <c r="DA288" s="99"/>
      <c r="DB288" s="99"/>
      <c r="DC288" s="99"/>
      <c r="DD288" s="99"/>
      <c r="DE288" s="99"/>
      <c r="DF288" s="99"/>
      <c r="DG288" s="99"/>
      <c r="DH288" s="99"/>
      <c r="DI288" s="99"/>
      <c r="DJ288" s="99"/>
      <c r="DK288" s="99"/>
      <c r="DL288" s="99"/>
      <c r="DM288" s="99"/>
      <c r="DN288" s="99"/>
    </row>
    <row r="289" spans="1:118" s="100" customFormat="1" ht="10.199999999999999" x14ac:dyDescent="0.2">
      <c r="A289" s="17" t="s">
        <v>245</v>
      </c>
      <c r="B289" s="17" t="s">
        <v>278</v>
      </c>
      <c r="C289" s="42">
        <v>400</v>
      </c>
      <c r="D289" s="16" t="s">
        <v>547</v>
      </c>
      <c r="E289" s="16" t="s">
        <v>245</v>
      </c>
      <c r="F289" s="17" t="s">
        <v>278</v>
      </c>
      <c r="G289" s="17" t="s">
        <v>824</v>
      </c>
      <c r="H289" s="17">
        <v>290</v>
      </c>
      <c r="I289" s="17" t="s">
        <v>281</v>
      </c>
      <c r="J289" s="43">
        <f>VLOOKUP($H289,[1]EDA!$H$6:$BH$470,42,FALSE)</f>
        <v>1</v>
      </c>
      <c r="K289" s="42">
        <f>VLOOKUP($H289,[1]EDA!$H$6:$BH$470,43,FALSE)</f>
        <v>0</v>
      </c>
      <c r="L289" s="42">
        <f>VLOOKUP($H289,[1]EDA!$H$6:$BH$470,44,FALSE)</f>
        <v>3</v>
      </c>
      <c r="M289" s="42">
        <f>VLOOKUP($H289,[1]EDA!$H$6:$BH$470,45,FALSE)</f>
        <v>1</v>
      </c>
      <c r="N289" s="42">
        <f>VLOOKUP($H289,[1]EDA!$H$6:$BH$470,46,FALSE)</f>
        <v>0</v>
      </c>
      <c r="O289" s="42">
        <f>VLOOKUP($H289,[1]EDA!$H$6:$BH$470,47,FALSE)</f>
        <v>2</v>
      </c>
      <c r="P289" s="42">
        <f>VLOOKUP($H289,[1]EDA!$H$6:$BH$470,48,FALSE)</f>
        <v>1</v>
      </c>
      <c r="Q289" s="42">
        <f>VLOOKUP($H289,[1]EDA!$H$6:$BH$470,49,FALSE)</f>
        <v>12</v>
      </c>
      <c r="R289" s="42">
        <f>VLOOKUP($H289,[1]EDA!$H$6:$BH$470,50,FALSE)</f>
        <v>0</v>
      </c>
      <c r="S289" s="42">
        <f>VLOOKUP($H289,[1]EDA!$H$6:$BH$470,51,FALSE)</f>
        <v>0</v>
      </c>
      <c r="T289" s="42">
        <f>VLOOKUP($H289,[1]EDA!$H$6:$BH$470,52,FALSE)</f>
        <v>0</v>
      </c>
      <c r="U289" s="42">
        <f>VLOOKUP($H289,[1]EDA!$H$6:$BH$470,53,FALSE)</f>
        <v>0</v>
      </c>
      <c r="V289" s="13"/>
      <c r="W289" s="13">
        <f t="shared" si="36"/>
        <v>20</v>
      </c>
      <c r="X289" s="20">
        <f t="shared" si="37"/>
        <v>0</v>
      </c>
      <c r="Y289" s="42">
        <f>VLOOKUP($H289,[2]EDA!$H$6:$AU$474,29,FALSE)</f>
        <v>0</v>
      </c>
      <c r="Z289" s="42">
        <f>VLOOKUP($H289,[2]EDA!$H$6:$AU$474,30,FALSE)</f>
        <v>0</v>
      </c>
      <c r="AA289" s="42">
        <f>VLOOKUP($H289,[2]EDA!$H$6:$AU$474,31,FALSE)</f>
        <v>0</v>
      </c>
      <c r="AB289" s="42">
        <f>VLOOKUP($H289,[2]EDA!$H$6:$AU$474,32,FALSE)</f>
        <v>0</v>
      </c>
      <c r="AC289" s="42">
        <f>VLOOKUP($H289,[2]EDA!$H$6:$AU$474,33,FALSE)</f>
        <v>0</v>
      </c>
      <c r="AD289" s="42">
        <f>VLOOKUP($H289,[2]EDA!$H$6:$AU$474,34,FALSE)</f>
        <v>0</v>
      </c>
      <c r="AE289" s="42">
        <f>VLOOKUP($H289,[2]EDA!$H$6:$AU$474,35,FALSE)</f>
        <v>0</v>
      </c>
      <c r="AF289" s="42">
        <f>VLOOKUP($H289,[2]EDA!$H$6:$AU$474,36,FALSE)</f>
        <v>0</v>
      </c>
      <c r="AG289" s="42">
        <f>VLOOKUP($H289,[2]EDA!$H$6:$AU$474,37,FALSE)</f>
        <v>0</v>
      </c>
      <c r="AH289" s="42">
        <f>VLOOKUP($H289,[2]EDA!$H$6:$AU$474,38,FALSE)</f>
        <v>0</v>
      </c>
      <c r="AI289" s="42">
        <f>VLOOKUP($H289,[2]EDA!$H$6:$AU$474,39,FALSE)</f>
        <v>0</v>
      </c>
      <c r="AJ289" s="42">
        <f>VLOOKUP($H289,[2]EDA!$H$6:$AU$474,40,FALSE)</f>
        <v>0</v>
      </c>
      <c r="AK289" s="23"/>
      <c r="AL289" s="45">
        <f t="shared" si="38"/>
        <v>0</v>
      </c>
      <c r="AM289" s="20">
        <f t="shared" si="39"/>
        <v>0</v>
      </c>
      <c r="AN289" s="42">
        <f>VLOOKUP($H289,[3]IRA!$H$6:$BH$470,42,FALSE)</f>
        <v>0</v>
      </c>
      <c r="AO289" s="42">
        <f>VLOOKUP($H289,[3]IRA!$H$6:$BH$470,43,FALSE)</f>
        <v>0</v>
      </c>
      <c r="AP289" s="42">
        <f>VLOOKUP($H289,[3]IRA!$H$6:$BH$470,44,FALSE)</f>
        <v>0</v>
      </c>
      <c r="AQ289" s="42">
        <f>VLOOKUP($H289,[3]IRA!$H$6:$BH$470,45,FALSE)</f>
        <v>0</v>
      </c>
      <c r="AR289" s="42">
        <f>VLOOKUP($H289,[3]IRA!$H$6:$BH$470,46,FALSE)</f>
        <v>0</v>
      </c>
      <c r="AS289" s="42">
        <f>VLOOKUP($H289,[3]IRA!$H$6:$BH$470,47,FALSE)</f>
        <v>0</v>
      </c>
      <c r="AT289" s="42">
        <f>VLOOKUP($H289,[3]IRA!$H$6:$BH$470,48,FALSE)</f>
        <v>0</v>
      </c>
      <c r="AU289" s="42">
        <f>VLOOKUP($H289,[3]IRA!$H$6:$BH$470,49,FALSE)</f>
        <v>0</v>
      </c>
      <c r="AV289" s="42">
        <f>VLOOKUP($H289,[3]IRA!$H$6:$BH$470,50,FALSE)</f>
        <v>0</v>
      </c>
      <c r="AW289" s="42">
        <f>VLOOKUP($H289,[3]IRA!$H$6:$BH$470,51,FALSE)</f>
        <v>0</v>
      </c>
      <c r="AX289" s="42">
        <f>VLOOKUP($H289,[3]IRA!$H$6:$BH$470,52,FALSE)</f>
        <v>0</v>
      </c>
      <c r="AY289" s="42">
        <f>VLOOKUP($H289,[3]IRA!$H$6:$BH$470,53,FALSE)</f>
        <v>0</v>
      </c>
      <c r="AZ289" s="23"/>
      <c r="BA289" s="23">
        <f t="shared" si="40"/>
        <v>0</v>
      </c>
      <c r="BB289" s="20">
        <f t="shared" si="41"/>
        <v>0</v>
      </c>
      <c r="BC289" s="42">
        <f>VLOOKUP($H289,[4]IRA!$H$7:$CH$471,68,FALSE)</f>
        <v>9</v>
      </c>
      <c r="BD289" s="42">
        <f>VLOOKUP($H289,[4]IRA!$H$7:$CH$471,69,FALSE)</f>
        <v>1</v>
      </c>
      <c r="BE289" s="42">
        <f>VLOOKUP($H289,[4]IRA!$H$7:$CH$471,70,FALSE)</f>
        <v>3</v>
      </c>
      <c r="BF289" s="42">
        <f>VLOOKUP($H289,[4]IRA!$H$7:$CH$471,71,FALSE)</f>
        <v>4</v>
      </c>
      <c r="BG289" s="42">
        <f>VLOOKUP($H289,[4]IRA!$H$7:$CH$471,72,FALSE)</f>
        <v>0</v>
      </c>
      <c r="BH289" s="42">
        <f>VLOOKUP($H289,[4]IRA!$H$7:$CH$471,73,FALSE)</f>
        <v>14</v>
      </c>
      <c r="BI289" s="42">
        <f>VLOOKUP($H289,[4]IRA!$H$7:$CH$471,74,FALSE)</f>
        <v>29</v>
      </c>
      <c r="BJ289" s="42">
        <f>VLOOKUP($H289,[4]IRA!$H$7:$CH$471,75,FALSE)</f>
        <v>22</v>
      </c>
      <c r="BK289" s="42">
        <f>VLOOKUP($H289,[4]IRA!$H$7:$CH$471,76,FALSE)</f>
        <v>0</v>
      </c>
      <c r="BL289" s="42">
        <f>VLOOKUP($H289,[4]IRA!$H$7:$CH$471,77,FALSE)</f>
        <v>0</v>
      </c>
      <c r="BM289" s="42">
        <f>VLOOKUP($H289,[4]IRA!$H$7:$CH$471,78,FALSE)</f>
        <v>0</v>
      </c>
      <c r="BN289" s="42">
        <f>VLOOKUP($H289,[4]IRA!$H$7:$CH$471,79,FALSE)</f>
        <v>0</v>
      </c>
      <c r="BO289" s="13"/>
      <c r="BP289" s="13">
        <f t="shared" si="42"/>
        <v>82</v>
      </c>
      <c r="BQ289" s="20">
        <f t="shared" si="43"/>
        <v>0</v>
      </c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  <c r="CT289" s="99"/>
      <c r="CU289" s="99"/>
      <c r="CV289" s="99"/>
      <c r="CW289" s="99"/>
      <c r="CX289" s="99"/>
      <c r="CY289" s="99"/>
      <c r="CZ289" s="99"/>
      <c r="DA289" s="99"/>
      <c r="DB289" s="99"/>
      <c r="DC289" s="99"/>
      <c r="DD289" s="99"/>
      <c r="DE289" s="99"/>
      <c r="DF289" s="99"/>
      <c r="DG289" s="99"/>
      <c r="DH289" s="99"/>
      <c r="DI289" s="99"/>
      <c r="DJ289" s="99"/>
      <c r="DK289" s="99"/>
      <c r="DL289" s="99"/>
      <c r="DM289" s="99"/>
      <c r="DN289" s="99"/>
    </row>
    <row r="290" spans="1:118" s="100" customFormat="1" ht="10.199999999999999" x14ac:dyDescent="0.2">
      <c r="A290" s="17" t="s">
        <v>245</v>
      </c>
      <c r="B290" s="17" t="s">
        <v>245</v>
      </c>
      <c r="C290" s="42">
        <v>400</v>
      </c>
      <c r="D290" s="16" t="s">
        <v>547</v>
      </c>
      <c r="E290" s="16" t="s">
        <v>245</v>
      </c>
      <c r="F290" s="17" t="s">
        <v>418</v>
      </c>
      <c r="G290" s="17" t="s">
        <v>823</v>
      </c>
      <c r="H290" s="17">
        <v>291</v>
      </c>
      <c r="I290" s="17" t="s">
        <v>248</v>
      </c>
      <c r="J290" s="43">
        <f>VLOOKUP($H290,[1]EDA!$H$6:$BH$470,42,FALSE)</f>
        <v>3</v>
      </c>
      <c r="K290" s="42">
        <f>VLOOKUP($H290,[1]EDA!$H$6:$BH$470,43,FALSE)</f>
        <v>1</v>
      </c>
      <c r="L290" s="42">
        <f>VLOOKUP($H290,[1]EDA!$H$6:$BH$470,44,FALSE)</f>
        <v>1</v>
      </c>
      <c r="M290" s="42">
        <f>VLOOKUP($H290,[1]EDA!$H$6:$BH$470,45,FALSE)</f>
        <v>5</v>
      </c>
      <c r="N290" s="42">
        <f>VLOOKUP($H290,[1]EDA!$H$6:$BH$470,46,FALSE)</f>
        <v>13</v>
      </c>
      <c r="O290" s="42">
        <f>VLOOKUP($H290,[1]EDA!$H$6:$BH$470,47,FALSE)</f>
        <v>7</v>
      </c>
      <c r="P290" s="42">
        <f>VLOOKUP($H290,[1]EDA!$H$6:$BH$470,48,FALSE)</f>
        <v>11</v>
      </c>
      <c r="Q290" s="42">
        <f>VLOOKUP($H290,[1]EDA!$H$6:$BH$470,49,FALSE)</f>
        <v>10</v>
      </c>
      <c r="R290" s="42">
        <f>VLOOKUP($H290,[1]EDA!$H$6:$BH$470,50,FALSE)</f>
        <v>12</v>
      </c>
      <c r="S290" s="42">
        <f>VLOOKUP($H290,[1]EDA!$H$6:$BH$470,51,FALSE)</f>
        <v>0</v>
      </c>
      <c r="T290" s="42">
        <f>VLOOKUP($H290,[1]EDA!$H$6:$BH$470,52,FALSE)</f>
        <v>0</v>
      </c>
      <c r="U290" s="42">
        <f>VLOOKUP($H290,[1]EDA!$H$6:$BH$470,53,FALSE)</f>
        <v>0</v>
      </c>
      <c r="V290" s="13"/>
      <c r="W290" s="13">
        <f t="shared" si="36"/>
        <v>63</v>
      </c>
      <c r="X290" s="20">
        <f t="shared" si="37"/>
        <v>0</v>
      </c>
      <c r="Y290" s="42">
        <f>VLOOKUP($H290,[2]EDA!$H$6:$AU$474,29,FALSE)</f>
        <v>0</v>
      </c>
      <c r="Z290" s="42">
        <f>VLOOKUP($H290,[2]EDA!$H$6:$AU$474,30,FALSE)</f>
        <v>0</v>
      </c>
      <c r="AA290" s="42">
        <f>VLOOKUP($H290,[2]EDA!$H$6:$AU$474,31,FALSE)</f>
        <v>0</v>
      </c>
      <c r="AB290" s="42">
        <f>VLOOKUP($H290,[2]EDA!$H$6:$AU$474,32,FALSE)</f>
        <v>1</v>
      </c>
      <c r="AC290" s="42">
        <f>VLOOKUP($H290,[2]EDA!$H$6:$AU$474,33,FALSE)</f>
        <v>1</v>
      </c>
      <c r="AD290" s="42">
        <f>VLOOKUP($H290,[2]EDA!$H$6:$AU$474,34,FALSE)</f>
        <v>2</v>
      </c>
      <c r="AE290" s="42">
        <f>VLOOKUP($H290,[2]EDA!$H$6:$AU$474,35,FALSE)</f>
        <v>1</v>
      </c>
      <c r="AF290" s="42">
        <f>VLOOKUP($H290,[2]EDA!$H$6:$AU$474,36,FALSE)</f>
        <v>0</v>
      </c>
      <c r="AG290" s="42">
        <f>VLOOKUP($H290,[2]EDA!$H$6:$AU$474,37,FALSE)</f>
        <v>0</v>
      </c>
      <c r="AH290" s="42">
        <f>VLOOKUP($H290,[2]EDA!$H$6:$AU$474,38,FALSE)</f>
        <v>0</v>
      </c>
      <c r="AI290" s="42">
        <f>VLOOKUP($H290,[2]EDA!$H$6:$AU$474,39,FALSE)</f>
        <v>0</v>
      </c>
      <c r="AJ290" s="42">
        <f>VLOOKUP($H290,[2]EDA!$H$6:$AU$474,40,FALSE)</f>
        <v>0</v>
      </c>
      <c r="AK290" s="23"/>
      <c r="AL290" s="45">
        <f t="shared" si="38"/>
        <v>5</v>
      </c>
      <c r="AM290" s="20">
        <f t="shared" si="39"/>
        <v>0</v>
      </c>
      <c r="AN290" s="42">
        <f>VLOOKUP($H290,[3]IRA!$H$6:$BH$470,42,FALSE)</f>
        <v>10</v>
      </c>
      <c r="AO290" s="42">
        <f>VLOOKUP($H290,[3]IRA!$H$6:$BH$470,43,FALSE)</f>
        <v>0</v>
      </c>
      <c r="AP290" s="42">
        <f>VLOOKUP($H290,[3]IRA!$H$6:$BH$470,44,FALSE)</f>
        <v>3</v>
      </c>
      <c r="AQ290" s="42">
        <f>VLOOKUP($H290,[3]IRA!$H$6:$BH$470,45,FALSE)</f>
        <v>5</v>
      </c>
      <c r="AR290" s="42">
        <f>VLOOKUP($H290,[3]IRA!$H$6:$BH$470,46,FALSE)</f>
        <v>7</v>
      </c>
      <c r="AS290" s="42">
        <f>VLOOKUP($H290,[3]IRA!$H$6:$BH$470,47,FALSE)</f>
        <v>11</v>
      </c>
      <c r="AT290" s="42">
        <f>VLOOKUP($H290,[3]IRA!$H$6:$BH$470,48,FALSE)</f>
        <v>7</v>
      </c>
      <c r="AU290" s="42">
        <f>VLOOKUP($H290,[3]IRA!$H$6:$BH$470,49,FALSE)</f>
        <v>0</v>
      </c>
      <c r="AV290" s="42">
        <f>VLOOKUP($H290,[3]IRA!$H$6:$BH$470,50,FALSE)</f>
        <v>7</v>
      </c>
      <c r="AW290" s="42">
        <f>VLOOKUP($H290,[3]IRA!$H$6:$BH$470,51,FALSE)</f>
        <v>0</v>
      </c>
      <c r="AX290" s="42">
        <f>VLOOKUP($H290,[3]IRA!$H$6:$BH$470,52,FALSE)</f>
        <v>0</v>
      </c>
      <c r="AY290" s="42">
        <f>VLOOKUP($H290,[3]IRA!$H$6:$BH$470,53,FALSE)</f>
        <v>0</v>
      </c>
      <c r="AZ290" s="23"/>
      <c r="BA290" s="23">
        <f t="shared" si="40"/>
        <v>50</v>
      </c>
      <c r="BB290" s="20">
        <f t="shared" si="41"/>
        <v>0</v>
      </c>
      <c r="BC290" s="42">
        <f>VLOOKUP($H290,[4]IRA!$H$7:$CH$471,68,FALSE)</f>
        <v>32</v>
      </c>
      <c r="BD290" s="42">
        <f>VLOOKUP($H290,[4]IRA!$H$7:$CH$471,69,FALSE)</f>
        <v>10</v>
      </c>
      <c r="BE290" s="42">
        <f>VLOOKUP($H290,[4]IRA!$H$7:$CH$471,70,FALSE)</f>
        <v>14</v>
      </c>
      <c r="BF290" s="42">
        <f>VLOOKUP($H290,[4]IRA!$H$7:$CH$471,71,FALSE)</f>
        <v>35</v>
      </c>
      <c r="BG290" s="42">
        <f>VLOOKUP($H290,[4]IRA!$H$7:$CH$471,72,FALSE)</f>
        <v>29</v>
      </c>
      <c r="BH290" s="42">
        <f>VLOOKUP($H290,[4]IRA!$H$7:$CH$471,73,FALSE)</f>
        <v>27</v>
      </c>
      <c r="BI290" s="42">
        <f>VLOOKUP($H290,[4]IRA!$H$7:$CH$471,74,FALSE)</f>
        <v>36</v>
      </c>
      <c r="BJ290" s="42">
        <f>VLOOKUP($H290,[4]IRA!$H$7:$CH$471,75,FALSE)</f>
        <v>3</v>
      </c>
      <c r="BK290" s="42">
        <f>VLOOKUP($H290,[4]IRA!$H$7:$CH$471,76,FALSE)</f>
        <v>25</v>
      </c>
      <c r="BL290" s="42">
        <f>VLOOKUP($H290,[4]IRA!$H$7:$CH$471,77,FALSE)</f>
        <v>0</v>
      </c>
      <c r="BM290" s="42">
        <f>VLOOKUP($H290,[4]IRA!$H$7:$CH$471,78,FALSE)</f>
        <v>0</v>
      </c>
      <c r="BN290" s="42">
        <f>VLOOKUP($H290,[4]IRA!$H$7:$CH$471,79,FALSE)</f>
        <v>0</v>
      </c>
      <c r="BO290" s="13"/>
      <c r="BP290" s="13">
        <f t="shared" si="42"/>
        <v>211</v>
      </c>
      <c r="BQ290" s="20">
        <f t="shared" si="43"/>
        <v>0</v>
      </c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/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  <c r="DH290" s="99"/>
      <c r="DI290" s="99"/>
      <c r="DJ290" s="99"/>
      <c r="DK290" s="99"/>
      <c r="DL290" s="99"/>
      <c r="DM290" s="99"/>
      <c r="DN290" s="99"/>
    </row>
    <row r="291" spans="1:118" s="100" customFormat="1" ht="10.199999999999999" x14ac:dyDescent="0.2">
      <c r="A291" s="17" t="s">
        <v>245</v>
      </c>
      <c r="B291" s="17" t="s">
        <v>245</v>
      </c>
      <c r="C291" s="42">
        <v>400</v>
      </c>
      <c r="D291" s="16" t="s">
        <v>547</v>
      </c>
      <c r="E291" s="16" t="s">
        <v>245</v>
      </c>
      <c r="F291" s="17" t="s">
        <v>418</v>
      </c>
      <c r="G291" s="17" t="s">
        <v>824</v>
      </c>
      <c r="H291" s="17">
        <v>292</v>
      </c>
      <c r="I291" s="17" t="s">
        <v>252</v>
      </c>
      <c r="J291" s="43">
        <f>VLOOKUP($H291,[1]EDA!$H$6:$BH$470,42,FALSE)</f>
        <v>0</v>
      </c>
      <c r="K291" s="42">
        <f>VLOOKUP($H291,[1]EDA!$H$6:$BH$470,43,FALSE)</f>
        <v>1</v>
      </c>
      <c r="L291" s="42">
        <f>VLOOKUP($H291,[1]EDA!$H$6:$BH$470,44,FALSE)</f>
        <v>9</v>
      </c>
      <c r="M291" s="42">
        <f>VLOOKUP($H291,[1]EDA!$H$6:$BH$470,45,FALSE)</f>
        <v>0</v>
      </c>
      <c r="N291" s="42">
        <f>VLOOKUP($H291,[1]EDA!$H$6:$BH$470,46,FALSE)</f>
        <v>3</v>
      </c>
      <c r="O291" s="42">
        <f>VLOOKUP($H291,[1]EDA!$H$6:$BH$470,47,FALSE)</f>
        <v>15</v>
      </c>
      <c r="P291" s="42">
        <f>VLOOKUP($H291,[1]EDA!$H$6:$BH$470,48,FALSE)</f>
        <v>9</v>
      </c>
      <c r="Q291" s="42">
        <f>VLOOKUP($H291,[1]EDA!$H$6:$BH$470,49,FALSE)</f>
        <v>8</v>
      </c>
      <c r="R291" s="42">
        <f>VLOOKUP($H291,[1]EDA!$H$6:$BH$470,50,FALSE)</f>
        <v>0</v>
      </c>
      <c r="S291" s="42">
        <f>VLOOKUP($H291,[1]EDA!$H$6:$BH$470,51,FALSE)</f>
        <v>0</v>
      </c>
      <c r="T291" s="42">
        <f>VLOOKUP($H291,[1]EDA!$H$6:$BH$470,52,FALSE)</f>
        <v>0</v>
      </c>
      <c r="U291" s="42">
        <f>VLOOKUP($H291,[1]EDA!$H$6:$BH$470,53,FALSE)</f>
        <v>0</v>
      </c>
      <c r="V291" s="13"/>
      <c r="W291" s="13">
        <f t="shared" si="36"/>
        <v>45</v>
      </c>
      <c r="X291" s="20">
        <f t="shared" si="37"/>
        <v>0</v>
      </c>
      <c r="Y291" s="42">
        <f>VLOOKUP($H291,[2]EDA!$H$6:$AU$474,29,FALSE)</f>
        <v>0</v>
      </c>
      <c r="Z291" s="42">
        <f>VLOOKUP($H291,[2]EDA!$H$6:$AU$474,30,FALSE)</f>
        <v>0</v>
      </c>
      <c r="AA291" s="42">
        <f>VLOOKUP($H291,[2]EDA!$H$6:$AU$474,31,FALSE)</f>
        <v>0</v>
      </c>
      <c r="AB291" s="42">
        <f>VLOOKUP($H291,[2]EDA!$H$6:$AU$474,32,FALSE)</f>
        <v>0</v>
      </c>
      <c r="AC291" s="42">
        <f>VLOOKUP($H291,[2]EDA!$H$6:$AU$474,33,FALSE)</f>
        <v>0</v>
      </c>
      <c r="AD291" s="42">
        <f>VLOOKUP($H291,[2]EDA!$H$6:$AU$474,34,FALSE)</f>
        <v>0</v>
      </c>
      <c r="AE291" s="42">
        <f>VLOOKUP($H291,[2]EDA!$H$6:$AU$474,35,FALSE)</f>
        <v>0</v>
      </c>
      <c r="AF291" s="42">
        <f>VLOOKUP($H291,[2]EDA!$H$6:$AU$474,36,FALSE)</f>
        <v>0</v>
      </c>
      <c r="AG291" s="42">
        <f>VLOOKUP($H291,[2]EDA!$H$6:$AU$474,37,FALSE)</f>
        <v>0</v>
      </c>
      <c r="AH291" s="42">
        <f>VLOOKUP($H291,[2]EDA!$H$6:$AU$474,38,FALSE)</f>
        <v>0</v>
      </c>
      <c r="AI291" s="42">
        <f>VLOOKUP($H291,[2]EDA!$H$6:$AU$474,39,FALSE)</f>
        <v>0</v>
      </c>
      <c r="AJ291" s="42">
        <f>VLOOKUP($H291,[2]EDA!$H$6:$AU$474,40,FALSE)</f>
        <v>0</v>
      </c>
      <c r="AK291" s="23"/>
      <c r="AL291" s="45">
        <f t="shared" si="38"/>
        <v>0</v>
      </c>
      <c r="AM291" s="20">
        <f t="shared" si="39"/>
        <v>0</v>
      </c>
      <c r="AN291" s="42">
        <f>VLOOKUP($H291,[3]IRA!$H$6:$BH$470,42,FALSE)</f>
        <v>0</v>
      </c>
      <c r="AO291" s="42">
        <f>VLOOKUP($H291,[3]IRA!$H$6:$BH$470,43,FALSE)</f>
        <v>0</v>
      </c>
      <c r="AP291" s="42">
        <f>VLOOKUP($H291,[3]IRA!$H$6:$BH$470,44,FALSE)</f>
        <v>0</v>
      </c>
      <c r="AQ291" s="42">
        <f>VLOOKUP($H291,[3]IRA!$H$6:$BH$470,45,FALSE)</f>
        <v>0</v>
      </c>
      <c r="AR291" s="42">
        <f>VLOOKUP($H291,[3]IRA!$H$6:$BH$470,46,FALSE)</f>
        <v>0</v>
      </c>
      <c r="AS291" s="42">
        <f>VLOOKUP($H291,[3]IRA!$H$6:$BH$470,47,FALSE)</f>
        <v>0</v>
      </c>
      <c r="AT291" s="42">
        <f>VLOOKUP($H291,[3]IRA!$H$6:$BH$470,48,FALSE)</f>
        <v>0</v>
      </c>
      <c r="AU291" s="42">
        <f>VLOOKUP($H291,[3]IRA!$H$6:$BH$470,49,FALSE)</f>
        <v>0</v>
      </c>
      <c r="AV291" s="42">
        <f>VLOOKUP($H291,[3]IRA!$H$6:$BH$470,50,FALSE)</f>
        <v>0</v>
      </c>
      <c r="AW291" s="42">
        <f>VLOOKUP($H291,[3]IRA!$H$6:$BH$470,51,FALSE)</f>
        <v>0</v>
      </c>
      <c r="AX291" s="42">
        <f>VLOOKUP($H291,[3]IRA!$H$6:$BH$470,52,FALSE)</f>
        <v>0</v>
      </c>
      <c r="AY291" s="42">
        <f>VLOOKUP($H291,[3]IRA!$H$6:$BH$470,53,FALSE)</f>
        <v>0</v>
      </c>
      <c r="AZ291" s="23"/>
      <c r="BA291" s="23">
        <f t="shared" si="40"/>
        <v>0</v>
      </c>
      <c r="BB291" s="20">
        <f t="shared" si="41"/>
        <v>0</v>
      </c>
      <c r="BC291" s="42">
        <f>VLOOKUP($H291,[4]IRA!$H$7:$CH$471,68,FALSE)</f>
        <v>0</v>
      </c>
      <c r="BD291" s="42">
        <f>VLOOKUP($H291,[4]IRA!$H$7:$CH$471,69,FALSE)</f>
        <v>3</v>
      </c>
      <c r="BE291" s="42">
        <f>VLOOKUP($H291,[4]IRA!$H$7:$CH$471,70,FALSE)</f>
        <v>10</v>
      </c>
      <c r="BF291" s="42">
        <f>VLOOKUP($H291,[4]IRA!$H$7:$CH$471,71,FALSE)</f>
        <v>0</v>
      </c>
      <c r="BG291" s="42">
        <f>VLOOKUP($H291,[4]IRA!$H$7:$CH$471,72,FALSE)</f>
        <v>12</v>
      </c>
      <c r="BH291" s="42">
        <f>VLOOKUP($H291,[4]IRA!$H$7:$CH$471,73,FALSE)</f>
        <v>13</v>
      </c>
      <c r="BI291" s="42">
        <f>VLOOKUP($H291,[4]IRA!$H$7:$CH$471,74,FALSE)</f>
        <v>12</v>
      </c>
      <c r="BJ291" s="42">
        <f>VLOOKUP($H291,[4]IRA!$H$7:$CH$471,75,FALSE)</f>
        <v>11</v>
      </c>
      <c r="BK291" s="42">
        <f>VLOOKUP($H291,[4]IRA!$H$7:$CH$471,76,FALSE)</f>
        <v>0</v>
      </c>
      <c r="BL291" s="42">
        <f>VLOOKUP($H291,[4]IRA!$H$7:$CH$471,77,FALSE)</f>
        <v>0</v>
      </c>
      <c r="BM291" s="42">
        <f>VLOOKUP($H291,[4]IRA!$H$7:$CH$471,78,FALSE)</f>
        <v>0</v>
      </c>
      <c r="BN291" s="42">
        <f>VLOOKUP($H291,[4]IRA!$H$7:$CH$471,79,FALSE)</f>
        <v>0</v>
      </c>
      <c r="BO291" s="13"/>
      <c r="BP291" s="13">
        <f t="shared" si="42"/>
        <v>61</v>
      </c>
      <c r="BQ291" s="20">
        <f t="shared" si="43"/>
        <v>0</v>
      </c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  <c r="CT291" s="99"/>
      <c r="CU291" s="99"/>
      <c r="CV291" s="99"/>
      <c r="CW291" s="99"/>
      <c r="CX291" s="99"/>
      <c r="CY291" s="99"/>
      <c r="CZ291" s="99"/>
      <c r="DA291" s="99"/>
      <c r="DB291" s="99"/>
      <c r="DC291" s="99"/>
      <c r="DD291" s="99"/>
      <c r="DE291" s="99"/>
      <c r="DF291" s="99"/>
      <c r="DG291" s="99"/>
      <c r="DH291" s="99"/>
      <c r="DI291" s="99"/>
      <c r="DJ291" s="99"/>
      <c r="DK291" s="99"/>
      <c r="DL291" s="99"/>
      <c r="DM291" s="99"/>
      <c r="DN291" s="99"/>
    </row>
    <row r="292" spans="1:118" s="100" customFormat="1" ht="10.199999999999999" x14ac:dyDescent="0.2">
      <c r="A292" s="17" t="s">
        <v>8</v>
      </c>
      <c r="B292" s="17" t="s">
        <v>8</v>
      </c>
      <c r="C292" s="42">
        <v>400</v>
      </c>
      <c r="D292" s="16" t="s">
        <v>547</v>
      </c>
      <c r="E292" s="16" t="s">
        <v>8</v>
      </c>
      <c r="F292" s="17" t="s">
        <v>8</v>
      </c>
      <c r="G292" s="17" t="s">
        <v>824</v>
      </c>
      <c r="H292" s="17">
        <v>293</v>
      </c>
      <c r="I292" s="17" t="s">
        <v>255</v>
      </c>
      <c r="J292" s="43">
        <f>VLOOKUP($H292,[1]EDA!$H$6:$BH$470,42,FALSE)</f>
        <v>2</v>
      </c>
      <c r="K292" s="42">
        <f>VLOOKUP($H292,[1]EDA!$H$6:$BH$470,43,FALSE)</f>
        <v>3</v>
      </c>
      <c r="L292" s="42">
        <f>VLOOKUP($H292,[1]EDA!$H$6:$BH$470,44,FALSE)</f>
        <v>4</v>
      </c>
      <c r="M292" s="42">
        <f>VLOOKUP($H292,[1]EDA!$H$6:$BH$470,45,FALSE)</f>
        <v>0</v>
      </c>
      <c r="N292" s="42">
        <f>VLOOKUP($H292,[1]EDA!$H$6:$BH$470,46,FALSE)</f>
        <v>0</v>
      </c>
      <c r="O292" s="42">
        <f>VLOOKUP($H292,[1]EDA!$H$6:$BH$470,47,FALSE)</f>
        <v>6</v>
      </c>
      <c r="P292" s="42">
        <f>VLOOKUP($H292,[1]EDA!$H$6:$BH$470,48,FALSE)</f>
        <v>3</v>
      </c>
      <c r="Q292" s="42">
        <f>VLOOKUP($H292,[1]EDA!$H$6:$BH$470,49,FALSE)</f>
        <v>1</v>
      </c>
      <c r="R292" s="42">
        <f>VLOOKUP($H292,[1]EDA!$H$6:$BH$470,50,FALSE)</f>
        <v>4</v>
      </c>
      <c r="S292" s="42">
        <f>VLOOKUP($H292,[1]EDA!$H$6:$BH$470,51,FALSE)</f>
        <v>4</v>
      </c>
      <c r="T292" s="42">
        <f>VLOOKUP($H292,[1]EDA!$H$6:$BH$470,52,FALSE)</f>
        <v>0</v>
      </c>
      <c r="U292" s="42">
        <f>VLOOKUP($H292,[1]EDA!$H$6:$BH$470,53,FALSE)</f>
        <v>0</v>
      </c>
      <c r="V292" s="13"/>
      <c r="W292" s="13">
        <f t="shared" si="36"/>
        <v>27</v>
      </c>
      <c r="X292" s="20">
        <f t="shared" si="37"/>
        <v>0</v>
      </c>
      <c r="Y292" s="42">
        <f>VLOOKUP($H292,[2]EDA!$H$6:$AU$474,29,FALSE)</f>
        <v>0</v>
      </c>
      <c r="Z292" s="42">
        <f>VLOOKUP($H292,[2]EDA!$H$6:$AU$474,30,FALSE)</f>
        <v>0</v>
      </c>
      <c r="AA292" s="42">
        <f>VLOOKUP($H292,[2]EDA!$H$6:$AU$474,31,FALSE)</f>
        <v>0</v>
      </c>
      <c r="AB292" s="42">
        <f>VLOOKUP($H292,[2]EDA!$H$6:$AU$474,32,FALSE)</f>
        <v>0</v>
      </c>
      <c r="AC292" s="42">
        <f>VLOOKUP($H292,[2]EDA!$H$6:$AU$474,33,FALSE)</f>
        <v>0</v>
      </c>
      <c r="AD292" s="42">
        <f>VLOOKUP($H292,[2]EDA!$H$6:$AU$474,34,FALSE)</f>
        <v>0</v>
      </c>
      <c r="AE292" s="42">
        <f>VLOOKUP($H292,[2]EDA!$H$6:$AU$474,35,FALSE)</f>
        <v>0</v>
      </c>
      <c r="AF292" s="42">
        <f>VLOOKUP($H292,[2]EDA!$H$6:$AU$474,36,FALSE)</f>
        <v>0</v>
      </c>
      <c r="AG292" s="42">
        <f>VLOOKUP($H292,[2]EDA!$H$6:$AU$474,37,FALSE)</f>
        <v>0</v>
      </c>
      <c r="AH292" s="42">
        <f>VLOOKUP($H292,[2]EDA!$H$6:$AU$474,38,FALSE)</f>
        <v>0</v>
      </c>
      <c r="AI292" s="42">
        <f>VLOOKUP($H292,[2]EDA!$H$6:$AU$474,39,FALSE)</f>
        <v>0</v>
      </c>
      <c r="AJ292" s="42">
        <f>VLOOKUP($H292,[2]EDA!$H$6:$AU$474,40,FALSE)</f>
        <v>0</v>
      </c>
      <c r="AK292" s="23"/>
      <c r="AL292" s="45">
        <f t="shared" si="38"/>
        <v>0</v>
      </c>
      <c r="AM292" s="20">
        <f t="shared" si="39"/>
        <v>0</v>
      </c>
      <c r="AN292" s="42">
        <f>VLOOKUP($H292,[3]IRA!$H$6:$BH$470,42,FALSE)</f>
        <v>0</v>
      </c>
      <c r="AO292" s="42">
        <f>VLOOKUP($H292,[3]IRA!$H$6:$BH$470,43,FALSE)</f>
        <v>0</v>
      </c>
      <c r="AP292" s="42">
        <f>VLOOKUP($H292,[3]IRA!$H$6:$BH$470,44,FALSE)</f>
        <v>0</v>
      </c>
      <c r="AQ292" s="42">
        <f>VLOOKUP($H292,[3]IRA!$H$6:$BH$470,45,FALSE)</f>
        <v>0</v>
      </c>
      <c r="AR292" s="42">
        <f>VLOOKUP($H292,[3]IRA!$H$6:$BH$470,46,FALSE)</f>
        <v>0</v>
      </c>
      <c r="AS292" s="42">
        <f>VLOOKUP($H292,[3]IRA!$H$6:$BH$470,47,FALSE)</f>
        <v>0</v>
      </c>
      <c r="AT292" s="42">
        <f>VLOOKUP($H292,[3]IRA!$H$6:$BH$470,48,FALSE)</f>
        <v>2</v>
      </c>
      <c r="AU292" s="42">
        <f>VLOOKUP($H292,[3]IRA!$H$6:$BH$470,49,FALSE)</f>
        <v>0</v>
      </c>
      <c r="AV292" s="42">
        <f>VLOOKUP($H292,[3]IRA!$H$6:$BH$470,50,FALSE)</f>
        <v>0</v>
      </c>
      <c r="AW292" s="42">
        <f>VLOOKUP($H292,[3]IRA!$H$6:$BH$470,51,FALSE)</f>
        <v>0</v>
      </c>
      <c r="AX292" s="42">
        <f>VLOOKUP($H292,[3]IRA!$H$6:$BH$470,52,FALSE)</f>
        <v>0</v>
      </c>
      <c r="AY292" s="42">
        <f>VLOOKUP($H292,[3]IRA!$H$6:$BH$470,53,FALSE)</f>
        <v>0</v>
      </c>
      <c r="AZ292" s="23"/>
      <c r="BA292" s="23">
        <f t="shared" si="40"/>
        <v>2</v>
      </c>
      <c r="BB292" s="20">
        <f t="shared" si="41"/>
        <v>0</v>
      </c>
      <c r="BC292" s="42">
        <f>VLOOKUP($H292,[4]IRA!$H$7:$CH$471,68,FALSE)</f>
        <v>3</v>
      </c>
      <c r="BD292" s="42">
        <f>VLOOKUP($H292,[4]IRA!$H$7:$CH$471,69,FALSE)</f>
        <v>0</v>
      </c>
      <c r="BE292" s="42">
        <f>VLOOKUP($H292,[4]IRA!$H$7:$CH$471,70,FALSE)</f>
        <v>0</v>
      </c>
      <c r="BF292" s="42">
        <f>VLOOKUP($H292,[4]IRA!$H$7:$CH$471,71,FALSE)</f>
        <v>0</v>
      </c>
      <c r="BG292" s="42">
        <f>VLOOKUP($H292,[4]IRA!$H$7:$CH$471,72,FALSE)</f>
        <v>0</v>
      </c>
      <c r="BH292" s="42">
        <f>VLOOKUP($H292,[4]IRA!$H$7:$CH$471,73,FALSE)</f>
        <v>5</v>
      </c>
      <c r="BI292" s="42">
        <f>VLOOKUP($H292,[4]IRA!$H$7:$CH$471,74,FALSE)</f>
        <v>9</v>
      </c>
      <c r="BJ292" s="42">
        <f>VLOOKUP($H292,[4]IRA!$H$7:$CH$471,75,FALSE)</f>
        <v>2</v>
      </c>
      <c r="BK292" s="42">
        <f>VLOOKUP($H292,[4]IRA!$H$7:$CH$471,76,FALSE)</f>
        <v>5</v>
      </c>
      <c r="BL292" s="42">
        <f>VLOOKUP($H292,[4]IRA!$H$7:$CH$471,77,FALSE)</f>
        <v>0</v>
      </c>
      <c r="BM292" s="42">
        <f>VLOOKUP($H292,[4]IRA!$H$7:$CH$471,78,FALSE)</f>
        <v>0</v>
      </c>
      <c r="BN292" s="42">
        <f>VLOOKUP($H292,[4]IRA!$H$7:$CH$471,79,FALSE)</f>
        <v>0</v>
      </c>
      <c r="BO292" s="13"/>
      <c r="BP292" s="13">
        <f t="shared" si="42"/>
        <v>24</v>
      </c>
      <c r="BQ292" s="20">
        <f t="shared" si="43"/>
        <v>0</v>
      </c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9"/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  <c r="DH292" s="99"/>
      <c r="DI292" s="99"/>
      <c r="DJ292" s="99"/>
      <c r="DK292" s="99"/>
      <c r="DL292" s="99"/>
      <c r="DM292" s="99"/>
      <c r="DN292" s="99"/>
    </row>
    <row r="293" spans="1:118" s="100" customFormat="1" ht="10.199999999999999" x14ac:dyDescent="0.2">
      <c r="A293" s="17" t="s">
        <v>58</v>
      </c>
      <c r="B293" s="17" t="s">
        <v>59</v>
      </c>
      <c r="C293" s="42">
        <v>406</v>
      </c>
      <c r="D293" s="16" t="s">
        <v>542</v>
      </c>
      <c r="E293" s="16" t="s">
        <v>58</v>
      </c>
      <c r="F293" s="17" t="s">
        <v>59</v>
      </c>
      <c r="G293" s="17" t="s">
        <v>824</v>
      </c>
      <c r="H293" s="17">
        <v>294</v>
      </c>
      <c r="I293" s="17" t="s">
        <v>61</v>
      </c>
      <c r="J293" s="43">
        <f>VLOOKUP($H293,[1]EDA!$H$6:$BH$470,42,FALSE)</f>
        <v>0</v>
      </c>
      <c r="K293" s="42">
        <f>VLOOKUP($H293,[1]EDA!$H$6:$BH$470,43,FALSE)</f>
        <v>0</v>
      </c>
      <c r="L293" s="42">
        <f>VLOOKUP($H293,[1]EDA!$H$6:$BH$470,44,FALSE)</f>
        <v>0</v>
      </c>
      <c r="M293" s="42">
        <f>VLOOKUP($H293,[1]EDA!$H$6:$BH$470,45,FALSE)</f>
        <v>0</v>
      </c>
      <c r="N293" s="42">
        <f>VLOOKUP($H293,[1]EDA!$H$6:$BH$470,46,FALSE)</f>
        <v>0</v>
      </c>
      <c r="O293" s="42">
        <f>VLOOKUP($H293,[1]EDA!$H$6:$BH$470,47,FALSE)</f>
        <v>0</v>
      </c>
      <c r="P293" s="42">
        <f>VLOOKUP($H293,[1]EDA!$H$6:$BH$470,48,FALSE)</f>
        <v>0</v>
      </c>
      <c r="Q293" s="42">
        <f>VLOOKUP($H293,[1]EDA!$H$6:$BH$470,49,FALSE)</f>
        <v>1</v>
      </c>
      <c r="R293" s="42">
        <f>VLOOKUP($H293,[1]EDA!$H$6:$BH$470,50,FALSE)</f>
        <v>0</v>
      </c>
      <c r="S293" s="42">
        <f>VLOOKUP($H293,[1]EDA!$H$6:$BH$470,51,FALSE)</f>
        <v>0</v>
      </c>
      <c r="T293" s="42">
        <f>VLOOKUP($H293,[1]EDA!$H$6:$BH$470,52,FALSE)</f>
        <v>0</v>
      </c>
      <c r="U293" s="42">
        <f>VLOOKUP($H293,[1]EDA!$H$6:$BH$470,53,FALSE)</f>
        <v>0</v>
      </c>
      <c r="V293" s="13"/>
      <c r="W293" s="13">
        <f t="shared" si="36"/>
        <v>1</v>
      </c>
      <c r="X293" s="20">
        <f t="shared" si="37"/>
        <v>0</v>
      </c>
      <c r="Y293" s="42">
        <f>VLOOKUP($H293,[2]EDA!$H$6:$AU$474,29,FALSE)</f>
        <v>0</v>
      </c>
      <c r="Z293" s="42">
        <f>VLOOKUP($H293,[2]EDA!$H$6:$AU$474,30,FALSE)</f>
        <v>0</v>
      </c>
      <c r="AA293" s="42">
        <f>VLOOKUP($H293,[2]EDA!$H$6:$AU$474,31,FALSE)</f>
        <v>0</v>
      </c>
      <c r="AB293" s="42">
        <f>VLOOKUP($H293,[2]EDA!$H$6:$AU$474,32,FALSE)</f>
        <v>0</v>
      </c>
      <c r="AC293" s="42">
        <f>VLOOKUP($H293,[2]EDA!$H$6:$AU$474,33,FALSE)</f>
        <v>0</v>
      </c>
      <c r="AD293" s="42">
        <f>VLOOKUP($H293,[2]EDA!$H$6:$AU$474,34,FALSE)</f>
        <v>0</v>
      </c>
      <c r="AE293" s="42">
        <f>VLOOKUP($H293,[2]EDA!$H$6:$AU$474,35,FALSE)</f>
        <v>0</v>
      </c>
      <c r="AF293" s="42">
        <f>VLOOKUP($H293,[2]EDA!$H$6:$AU$474,36,FALSE)</f>
        <v>0</v>
      </c>
      <c r="AG293" s="42">
        <f>VLOOKUP($H293,[2]EDA!$H$6:$AU$474,37,FALSE)</f>
        <v>0</v>
      </c>
      <c r="AH293" s="42">
        <f>VLOOKUP($H293,[2]EDA!$H$6:$AU$474,38,FALSE)</f>
        <v>0</v>
      </c>
      <c r="AI293" s="42">
        <f>VLOOKUP($H293,[2]EDA!$H$6:$AU$474,39,FALSE)</f>
        <v>0</v>
      </c>
      <c r="AJ293" s="42">
        <f>VLOOKUP($H293,[2]EDA!$H$6:$AU$474,40,FALSE)</f>
        <v>0</v>
      </c>
      <c r="AK293" s="23"/>
      <c r="AL293" s="45">
        <f t="shared" si="38"/>
        <v>0</v>
      </c>
      <c r="AM293" s="20">
        <f t="shared" si="39"/>
        <v>0</v>
      </c>
      <c r="AN293" s="42">
        <f>VLOOKUP($H293,[3]IRA!$H$6:$BH$470,42,FALSE)</f>
        <v>0</v>
      </c>
      <c r="AO293" s="42">
        <f>VLOOKUP($H293,[3]IRA!$H$6:$BH$470,43,FALSE)</f>
        <v>0</v>
      </c>
      <c r="AP293" s="42">
        <f>VLOOKUP($H293,[3]IRA!$H$6:$BH$470,44,FALSE)</f>
        <v>0</v>
      </c>
      <c r="AQ293" s="42">
        <f>VLOOKUP($H293,[3]IRA!$H$6:$BH$470,45,FALSE)</f>
        <v>0</v>
      </c>
      <c r="AR293" s="42">
        <f>VLOOKUP($H293,[3]IRA!$H$6:$BH$470,46,FALSE)</f>
        <v>0</v>
      </c>
      <c r="AS293" s="42">
        <f>VLOOKUP($H293,[3]IRA!$H$6:$BH$470,47,FALSE)</f>
        <v>0</v>
      </c>
      <c r="AT293" s="42">
        <f>VLOOKUP($H293,[3]IRA!$H$6:$BH$470,48,FALSE)</f>
        <v>0</v>
      </c>
      <c r="AU293" s="42">
        <f>VLOOKUP($H293,[3]IRA!$H$6:$BH$470,49,FALSE)</f>
        <v>0</v>
      </c>
      <c r="AV293" s="42">
        <f>VLOOKUP($H293,[3]IRA!$H$6:$BH$470,50,FALSE)</f>
        <v>0</v>
      </c>
      <c r="AW293" s="42">
        <f>VLOOKUP($H293,[3]IRA!$H$6:$BH$470,51,FALSE)</f>
        <v>0</v>
      </c>
      <c r="AX293" s="42">
        <f>VLOOKUP($H293,[3]IRA!$H$6:$BH$470,52,FALSE)</f>
        <v>0</v>
      </c>
      <c r="AY293" s="42">
        <f>VLOOKUP($H293,[3]IRA!$H$6:$BH$470,53,FALSE)</f>
        <v>0</v>
      </c>
      <c r="AZ293" s="23"/>
      <c r="BA293" s="23">
        <f t="shared" si="40"/>
        <v>0</v>
      </c>
      <c r="BB293" s="20">
        <f t="shared" si="41"/>
        <v>0</v>
      </c>
      <c r="BC293" s="42">
        <f>VLOOKUP($H293,[4]IRA!$H$7:$CH$471,68,FALSE)</f>
        <v>0</v>
      </c>
      <c r="BD293" s="42">
        <f>VLOOKUP($H293,[4]IRA!$H$7:$CH$471,69,FALSE)</f>
        <v>0</v>
      </c>
      <c r="BE293" s="42">
        <f>VLOOKUP($H293,[4]IRA!$H$7:$CH$471,70,FALSE)</f>
        <v>0</v>
      </c>
      <c r="BF293" s="42">
        <f>VLOOKUP($H293,[4]IRA!$H$7:$CH$471,71,FALSE)</f>
        <v>0</v>
      </c>
      <c r="BG293" s="42">
        <f>VLOOKUP($H293,[4]IRA!$H$7:$CH$471,72,FALSE)</f>
        <v>0</v>
      </c>
      <c r="BH293" s="42">
        <f>VLOOKUP($H293,[4]IRA!$H$7:$CH$471,73,FALSE)</f>
        <v>0</v>
      </c>
      <c r="BI293" s="42">
        <f>VLOOKUP($H293,[4]IRA!$H$7:$CH$471,74,FALSE)</f>
        <v>0</v>
      </c>
      <c r="BJ293" s="42">
        <f>VLOOKUP($H293,[4]IRA!$H$7:$CH$471,75,FALSE)</f>
        <v>1</v>
      </c>
      <c r="BK293" s="42">
        <f>VLOOKUP($H293,[4]IRA!$H$7:$CH$471,76,FALSE)</f>
        <v>0</v>
      </c>
      <c r="BL293" s="42">
        <f>VLOOKUP($H293,[4]IRA!$H$7:$CH$471,77,FALSE)</f>
        <v>0</v>
      </c>
      <c r="BM293" s="42">
        <f>VLOOKUP($H293,[4]IRA!$H$7:$CH$471,78,FALSE)</f>
        <v>0</v>
      </c>
      <c r="BN293" s="42">
        <f>VLOOKUP($H293,[4]IRA!$H$7:$CH$471,79,FALSE)</f>
        <v>0</v>
      </c>
      <c r="BO293" s="13"/>
      <c r="BP293" s="13">
        <f t="shared" si="42"/>
        <v>1</v>
      </c>
      <c r="BQ293" s="20">
        <f t="shared" si="43"/>
        <v>0</v>
      </c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9"/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  <c r="DH293" s="99"/>
      <c r="DI293" s="99"/>
      <c r="DJ293" s="99"/>
      <c r="DK293" s="99"/>
      <c r="DL293" s="99"/>
      <c r="DM293" s="99"/>
      <c r="DN293" s="99"/>
    </row>
    <row r="294" spans="1:118" s="100" customFormat="1" ht="10.199999999999999" x14ac:dyDescent="0.2">
      <c r="A294" s="17" t="s">
        <v>58</v>
      </c>
      <c r="B294" s="17" t="s">
        <v>59</v>
      </c>
      <c r="C294" s="42">
        <v>406</v>
      </c>
      <c r="D294" s="16" t="s">
        <v>542</v>
      </c>
      <c r="E294" s="16" t="s">
        <v>58</v>
      </c>
      <c r="F294" s="17" t="s">
        <v>59</v>
      </c>
      <c r="G294" s="17" t="s">
        <v>824</v>
      </c>
      <c r="H294" s="17">
        <v>295</v>
      </c>
      <c r="I294" s="17" t="s">
        <v>64</v>
      </c>
      <c r="J294" s="43">
        <f>VLOOKUP($H294,[1]EDA!$H$6:$BH$470,42,FALSE)</f>
        <v>1</v>
      </c>
      <c r="K294" s="42">
        <f>VLOOKUP($H294,[1]EDA!$H$6:$BH$470,43,FALSE)</f>
        <v>4</v>
      </c>
      <c r="L294" s="42">
        <f>VLOOKUP($H294,[1]EDA!$H$6:$BH$470,44,FALSE)</f>
        <v>0</v>
      </c>
      <c r="M294" s="42">
        <f>VLOOKUP($H294,[1]EDA!$H$6:$BH$470,45,FALSE)</f>
        <v>4</v>
      </c>
      <c r="N294" s="42">
        <f>VLOOKUP($H294,[1]EDA!$H$6:$BH$470,46,FALSE)</f>
        <v>0</v>
      </c>
      <c r="O294" s="42">
        <f>VLOOKUP($H294,[1]EDA!$H$6:$BH$470,47,FALSE)</f>
        <v>0</v>
      </c>
      <c r="P294" s="42">
        <f>VLOOKUP($H294,[1]EDA!$H$6:$BH$470,48,FALSE)</f>
        <v>0</v>
      </c>
      <c r="Q294" s="42">
        <f>VLOOKUP($H294,[1]EDA!$H$6:$BH$470,49,FALSE)</f>
        <v>0</v>
      </c>
      <c r="R294" s="42">
        <f>VLOOKUP($H294,[1]EDA!$H$6:$BH$470,50,FALSE)</f>
        <v>0</v>
      </c>
      <c r="S294" s="42">
        <f>VLOOKUP($H294,[1]EDA!$H$6:$BH$470,51,FALSE)</f>
        <v>4</v>
      </c>
      <c r="T294" s="42">
        <f>VLOOKUP($H294,[1]EDA!$H$6:$BH$470,52,FALSE)</f>
        <v>0</v>
      </c>
      <c r="U294" s="42">
        <f>VLOOKUP($H294,[1]EDA!$H$6:$BH$470,53,FALSE)</f>
        <v>0</v>
      </c>
      <c r="V294" s="13"/>
      <c r="W294" s="13">
        <f t="shared" si="36"/>
        <v>13</v>
      </c>
      <c r="X294" s="20">
        <f t="shared" si="37"/>
        <v>0</v>
      </c>
      <c r="Y294" s="42">
        <f>VLOOKUP($H294,[2]EDA!$H$6:$AU$474,29,FALSE)</f>
        <v>0</v>
      </c>
      <c r="Z294" s="42">
        <f>VLOOKUP($H294,[2]EDA!$H$6:$AU$474,30,FALSE)</f>
        <v>0</v>
      </c>
      <c r="AA294" s="42">
        <f>VLOOKUP($H294,[2]EDA!$H$6:$AU$474,31,FALSE)</f>
        <v>0</v>
      </c>
      <c r="AB294" s="42">
        <f>VLOOKUP($H294,[2]EDA!$H$6:$AU$474,32,FALSE)</f>
        <v>0</v>
      </c>
      <c r="AC294" s="42">
        <f>VLOOKUP($H294,[2]EDA!$H$6:$AU$474,33,FALSE)</f>
        <v>0</v>
      </c>
      <c r="AD294" s="42">
        <f>VLOOKUP($H294,[2]EDA!$H$6:$AU$474,34,FALSE)</f>
        <v>0</v>
      </c>
      <c r="AE294" s="42">
        <f>VLOOKUP($H294,[2]EDA!$H$6:$AU$474,35,FALSE)</f>
        <v>0</v>
      </c>
      <c r="AF294" s="42">
        <f>VLOOKUP($H294,[2]EDA!$H$6:$AU$474,36,FALSE)</f>
        <v>0</v>
      </c>
      <c r="AG294" s="42">
        <f>VLOOKUP($H294,[2]EDA!$H$6:$AU$474,37,FALSE)</f>
        <v>0</v>
      </c>
      <c r="AH294" s="42">
        <f>VLOOKUP($H294,[2]EDA!$H$6:$AU$474,38,FALSE)</f>
        <v>0</v>
      </c>
      <c r="AI294" s="42">
        <f>VLOOKUP($H294,[2]EDA!$H$6:$AU$474,39,FALSE)</f>
        <v>0</v>
      </c>
      <c r="AJ294" s="42">
        <f>VLOOKUP($H294,[2]EDA!$H$6:$AU$474,40,FALSE)</f>
        <v>0</v>
      </c>
      <c r="AK294" s="23"/>
      <c r="AL294" s="45">
        <f t="shared" si="38"/>
        <v>0</v>
      </c>
      <c r="AM294" s="20">
        <f t="shared" si="39"/>
        <v>0</v>
      </c>
      <c r="AN294" s="42">
        <f>VLOOKUP($H294,[3]IRA!$H$6:$BH$470,42,FALSE)</f>
        <v>3</v>
      </c>
      <c r="AO294" s="42">
        <f>VLOOKUP($H294,[3]IRA!$H$6:$BH$470,43,FALSE)</f>
        <v>1</v>
      </c>
      <c r="AP294" s="42">
        <f>VLOOKUP($H294,[3]IRA!$H$6:$BH$470,44,FALSE)</f>
        <v>0</v>
      </c>
      <c r="AQ294" s="42">
        <f>VLOOKUP($H294,[3]IRA!$H$6:$BH$470,45,FALSE)</f>
        <v>0</v>
      </c>
      <c r="AR294" s="42">
        <f>VLOOKUP($H294,[3]IRA!$H$6:$BH$470,46,FALSE)</f>
        <v>0</v>
      </c>
      <c r="AS294" s="42">
        <f>VLOOKUP($H294,[3]IRA!$H$6:$BH$470,47,FALSE)</f>
        <v>0</v>
      </c>
      <c r="AT294" s="42">
        <f>VLOOKUP($H294,[3]IRA!$H$6:$BH$470,48,FALSE)</f>
        <v>0</v>
      </c>
      <c r="AU294" s="42">
        <f>VLOOKUP($H294,[3]IRA!$H$6:$BH$470,49,FALSE)</f>
        <v>0</v>
      </c>
      <c r="AV294" s="42">
        <f>VLOOKUP($H294,[3]IRA!$H$6:$BH$470,50,FALSE)</f>
        <v>0</v>
      </c>
      <c r="AW294" s="42">
        <f>VLOOKUP($H294,[3]IRA!$H$6:$BH$470,51,FALSE)</f>
        <v>2</v>
      </c>
      <c r="AX294" s="42">
        <f>VLOOKUP($H294,[3]IRA!$H$6:$BH$470,52,FALSE)</f>
        <v>0</v>
      </c>
      <c r="AY294" s="42">
        <f>VLOOKUP($H294,[3]IRA!$H$6:$BH$470,53,FALSE)</f>
        <v>0</v>
      </c>
      <c r="AZ294" s="23"/>
      <c r="BA294" s="23">
        <f t="shared" si="40"/>
        <v>6</v>
      </c>
      <c r="BB294" s="20">
        <f t="shared" si="41"/>
        <v>0</v>
      </c>
      <c r="BC294" s="42">
        <f>VLOOKUP($H294,[4]IRA!$H$7:$CH$471,68,FALSE)</f>
        <v>7</v>
      </c>
      <c r="BD294" s="42">
        <f>VLOOKUP($H294,[4]IRA!$H$7:$CH$471,69,FALSE)</f>
        <v>11</v>
      </c>
      <c r="BE294" s="42">
        <f>VLOOKUP($H294,[4]IRA!$H$7:$CH$471,70,FALSE)</f>
        <v>0</v>
      </c>
      <c r="BF294" s="42">
        <f>VLOOKUP($H294,[4]IRA!$H$7:$CH$471,71,FALSE)</f>
        <v>2</v>
      </c>
      <c r="BG294" s="42">
        <f>VLOOKUP($H294,[4]IRA!$H$7:$CH$471,72,FALSE)</f>
        <v>0</v>
      </c>
      <c r="BH294" s="42">
        <f>VLOOKUP($H294,[4]IRA!$H$7:$CH$471,73,FALSE)</f>
        <v>8</v>
      </c>
      <c r="BI294" s="42">
        <f>VLOOKUP($H294,[4]IRA!$H$7:$CH$471,74,FALSE)</f>
        <v>0</v>
      </c>
      <c r="BJ294" s="42">
        <f>VLOOKUP($H294,[4]IRA!$H$7:$CH$471,75,FALSE)</f>
        <v>0</v>
      </c>
      <c r="BK294" s="42">
        <f>VLOOKUP($H294,[4]IRA!$H$7:$CH$471,76,FALSE)</f>
        <v>0</v>
      </c>
      <c r="BL294" s="42">
        <f>VLOOKUP($H294,[4]IRA!$H$7:$CH$471,77,FALSE)</f>
        <v>5</v>
      </c>
      <c r="BM294" s="42">
        <f>VLOOKUP($H294,[4]IRA!$H$7:$CH$471,78,FALSE)</f>
        <v>0</v>
      </c>
      <c r="BN294" s="42">
        <f>VLOOKUP($H294,[4]IRA!$H$7:$CH$471,79,FALSE)</f>
        <v>0</v>
      </c>
      <c r="BO294" s="13"/>
      <c r="BP294" s="13">
        <f t="shared" si="42"/>
        <v>33</v>
      </c>
      <c r="BQ294" s="20">
        <f t="shared" si="43"/>
        <v>0</v>
      </c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9"/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  <c r="DH294" s="99"/>
      <c r="DI294" s="99"/>
      <c r="DJ294" s="99"/>
      <c r="DK294" s="99"/>
      <c r="DL294" s="99"/>
      <c r="DM294" s="99"/>
      <c r="DN294" s="99"/>
    </row>
    <row r="295" spans="1:118" s="100" customFormat="1" ht="10.199999999999999" x14ac:dyDescent="0.2">
      <c r="A295" s="17" t="s">
        <v>58</v>
      </c>
      <c r="B295" s="17" t="s">
        <v>296</v>
      </c>
      <c r="C295" s="42">
        <v>406</v>
      </c>
      <c r="D295" s="16" t="s">
        <v>542</v>
      </c>
      <c r="E295" s="16" t="s">
        <v>58</v>
      </c>
      <c r="F295" s="17" t="s">
        <v>296</v>
      </c>
      <c r="G295" s="17" t="s">
        <v>824</v>
      </c>
      <c r="H295" s="17">
        <v>296</v>
      </c>
      <c r="I295" s="17" t="s">
        <v>300</v>
      </c>
      <c r="J295" s="43">
        <f>VLOOKUP($H295,[1]EDA!$H$6:$BH$470,42,FALSE)</f>
        <v>5</v>
      </c>
      <c r="K295" s="42">
        <f>VLOOKUP($H295,[1]EDA!$H$6:$BH$470,43,FALSE)</f>
        <v>12</v>
      </c>
      <c r="L295" s="42">
        <f>VLOOKUP($H295,[1]EDA!$H$6:$BH$470,44,FALSE)</f>
        <v>16</v>
      </c>
      <c r="M295" s="42">
        <f>VLOOKUP($H295,[1]EDA!$H$6:$BH$470,45,FALSE)</f>
        <v>16</v>
      </c>
      <c r="N295" s="42">
        <f>VLOOKUP($H295,[1]EDA!$H$6:$BH$470,46,FALSE)</f>
        <v>11</v>
      </c>
      <c r="O295" s="42">
        <f>VLOOKUP($H295,[1]EDA!$H$6:$BH$470,47,FALSE)</f>
        <v>6</v>
      </c>
      <c r="P295" s="42">
        <f>VLOOKUP($H295,[1]EDA!$H$6:$BH$470,48,FALSE)</f>
        <v>19</v>
      </c>
      <c r="Q295" s="42">
        <f>VLOOKUP($H295,[1]EDA!$H$6:$BH$470,49,FALSE)</f>
        <v>14</v>
      </c>
      <c r="R295" s="42">
        <f>VLOOKUP($H295,[1]EDA!$H$6:$BH$470,50,FALSE)</f>
        <v>9</v>
      </c>
      <c r="S295" s="42">
        <f>VLOOKUP($H295,[1]EDA!$H$6:$BH$470,51,FALSE)</f>
        <v>9</v>
      </c>
      <c r="T295" s="42">
        <f>VLOOKUP($H295,[1]EDA!$H$6:$BH$470,52,FALSE)</f>
        <v>0</v>
      </c>
      <c r="U295" s="42">
        <f>VLOOKUP($H295,[1]EDA!$H$6:$BH$470,53,FALSE)</f>
        <v>0</v>
      </c>
      <c r="V295" s="13"/>
      <c r="W295" s="13">
        <f t="shared" si="36"/>
        <v>117</v>
      </c>
      <c r="X295" s="20">
        <f t="shared" si="37"/>
        <v>0</v>
      </c>
      <c r="Y295" s="42">
        <f>VLOOKUP($H295,[2]EDA!$H$6:$AU$474,29,FALSE)</f>
        <v>0</v>
      </c>
      <c r="Z295" s="42">
        <f>VLOOKUP($H295,[2]EDA!$H$6:$AU$474,30,FALSE)</f>
        <v>0</v>
      </c>
      <c r="AA295" s="42">
        <f>VLOOKUP($H295,[2]EDA!$H$6:$AU$474,31,FALSE)</f>
        <v>0</v>
      </c>
      <c r="AB295" s="42">
        <f>VLOOKUP($H295,[2]EDA!$H$6:$AU$474,32,FALSE)</f>
        <v>0</v>
      </c>
      <c r="AC295" s="42">
        <f>VLOOKUP($H295,[2]EDA!$H$6:$AU$474,33,FALSE)</f>
        <v>0</v>
      </c>
      <c r="AD295" s="42">
        <f>VLOOKUP($H295,[2]EDA!$H$6:$AU$474,34,FALSE)</f>
        <v>0</v>
      </c>
      <c r="AE295" s="42">
        <f>VLOOKUP($H295,[2]EDA!$H$6:$AU$474,35,FALSE)</f>
        <v>0</v>
      </c>
      <c r="AF295" s="42">
        <f>VLOOKUP($H295,[2]EDA!$H$6:$AU$474,36,FALSE)</f>
        <v>0</v>
      </c>
      <c r="AG295" s="42">
        <f>VLOOKUP($H295,[2]EDA!$H$6:$AU$474,37,FALSE)</f>
        <v>1</v>
      </c>
      <c r="AH295" s="42">
        <f>VLOOKUP($H295,[2]EDA!$H$6:$AU$474,38,FALSE)</f>
        <v>1</v>
      </c>
      <c r="AI295" s="42">
        <f>VLOOKUP($H295,[2]EDA!$H$6:$AU$474,39,FALSE)</f>
        <v>0</v>
      </c>
      <c r="AJ295" s="42">
        <f>VLOOKUP($H295,[2]EDA!$H$6:$AU$474,40,FALSE)</f>
        <v>0</v>
      </c>
      <c r="AK295" s="23"/>
      <c r="AL295" s="45">
        <f t="shared" si="38"/>
        <v>2</v>
      </c>
      <c r="AM295" s="20">
        <f t="shared" si="39"/>
        <v>0</v>
      </c>
      <c r="AN295" s="42">
        <f>VLOOKUP($H295,[3]IRA!$H$6:$BH$470,42,FALSE)</f>
        <v>6</v>
      </c>
      <c r="AO295" s="42">
        <f>VLOOKUP($H295,[3]IRA!$H$6:$BH$470,43,FALSE)</f>
        <v>8</v>
      </c>
      <c r="AP295" s="42">
        <f>VLOOKUP($H295,[3]IRA!$H$6:$BH$470,44,FALSE)</f>
        <v>4</v>
      </c>
      <c r="AQ295" s="42">
        <f>VLOOKUP($H295,[3]IRA!$H$6:$BH$470,45,FALSE)</f>
        <v>4</v>
      </c>
      <c r="AR295" s="42">
        <f>VLOOKUP($H295,[3]IRA!$H$6:$BH$470,46,FALSE)</f>
        <v>4</v>
      </c>
      <c r="AS295" s="42">
        <f>VLOOKUP($H295,[3]IRA!$H$6:$BH$470,47,FALSE)</f>
        <v>2</v>
      </c>
      <c r="AT295" s="42">
        <f>VLOOKUP($H295,[3]IRA!$H$6:$BH$470,48,FALSE)</f>
        <v>10</v>
      </c>
      <c r="AU295" s="42">
        <f>VLOOKUP($H295,[3]IRA!$H$6:$BH$470,49,FALSE)</f>
        <v>4</v>
      </c>
      <c r="AV295" s="42">
        <f>VLOOKUP($H295,[3]IRA!$H$6:$BH$470,50,FALSE)</f>
        <v>2</v>
      </c>
      <c r="AW295" s="42">
        <f>VLOOKUP($H295,[3]IRA!$H$6:$BH$470,51,FALSE)</f>
        <v>2</v>
      </c>
      <c r="AX295" s="42">
        <f>VLOOKUP($H295,[3]IRA!$H$6:$BH$470,52,FALSE)</f>
        <v>0</v>
      </c>
      <c r="AY295" s="42">
        <f>VLOOKUP($H295,[3]IRA!$H$6:$BH$470,53,FALSE)</f>
        <v>0</v>
      </c>
      <c r="AZ295" s="23"/>
      <c r="BA295" s="23">
        <f t="shared" si="40"/>
        <v>46</v>
      </c>
      <c r="BB295" s="20">
        <f t="shared" si="41"/>
        <v>0</v>
      </c>
      <c r="BC295" s="42">
        <f>VLOOKUP($H295,[4]IRA!$H$7:$CH$471,68,FALSE)</f>
        <v>40</v>
      </c>
      <c r="BD295" s="42">
        <f>VLOOKUP($H295,[4]IRA!$H$7:$CH$471,69,FALSE)</f>
        <v>22</v>
      </c>
      <c r="BE295" s="42">
        <f>VLOOKUP($H295,[4]IRA!$H$7:$CH$471,70,FALSE)</f>
        <v>31</v>
      </c>
      <c r="BF295" s="42">
        <f>VLOOKUP($H295,[4]IRA!$H$7:$CH$471,71,FALSE)</f>
        <v>18</v>
      </c>
      <c r="BG295" s="42">
        <f>VLOOKUP($H295,[4]IRA!$H$7:$CH$471,72,FALSE)</f>
        <v>46</v>
      </c>
      <c r="BH295" s="42">
        <f>VLOOKUP($H295,[4]IRA!$H$7:$CH$471,73,FALSE)</f>
        <v>11</v>
      </c>
      <c r="BI295" s="42">
        <f>VLOOKUP($H295,[4]IRA!$H$7:$CH$471,74,FALSE)</f>
        <v>44</v>
      </c>
      <c r="BJ295" s="42">
        <f>VLOOKUP($H295,[4]IRA!$H$7:$CH$471,75,FALSE)</f>
        <v>26</v>
      </c>
      <c r="BK295" s="42">
        <f>VLOOKUP($H295,[4]IRA!$H$7:$CH$471,76,FALSE)</f>
        <v>34</v>
      </c>
      <c r="BL295" s="42">
        <f>VLOOKUP($H295,[4]IRA!$H$7:$CH$471,77,FALSE)</f>
        <v>12</v>
      </c>
      <c r="BM295" s="42">
        <f>VLOOKUP($H295,[4]IRA!$H$7:$CH$471,78,FALSE)</f>
        <v>0</v>
      </c>
      <c r="BN295" s="42">
        <f>VLOOKUP($H295,[4]IRA!$H$7:$CH$471,79,FALSE)</f>
        <v>0</v>
      </c>
      <c r="BO295" s="13"/>
      <c r="BP295" s="13">
        <f t="shared" si="42"/>
        <v>284</v>
      </c>
      <c r="BQ295" s="20">
        <f t="shared" si="43"/>
        <v>0</v>
      </c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9"/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  <c r="DH295" s="99"/>
      <c r="DI295" s="99"/>
      <c r="DJ295" s="99"/>
      <c r="DK295" s="99"/>
      <c r="DL295" s="99"/>
      <c r="DM295" s="99"/>
      <c r="DN295" s="99"/>
    </row>
    <row r="296" spans="1:118" s="100" customFormat="1" ht="10.199999999999999" x14ac:dyDescent="0.2">
      <c r="A296" s="17" t="s">
        <v>58</v>
      </c>
      <c r="B296" s="17" t="s">
        <v>296</v>
      </c>
      <c r="C296" s="42">
        <v>406</v>
      </c>
      <c r="D296" s="16" t="s">
        <v>542</v>
      </c>
      <c r="E296" s="16" t="s">
        <v>58</v>
      </c>
      <c r="F296" s="17" t="s">
        <v>296</v>
      </c>
      <c r="G296" s="17" t="s">
        <v>824</v>
      </c>
      <c r="H296" s="17">
        <v>297</v>
      </c>
      <c r="I296" s="17" t="s">
        <v>304</v>
      </c>
      <c r="J296" s="43">
        <f>VLOOKUP($H296,[1]EDA!$H$6:$BH$470,42,FALSE)</f>
        <v>4</v>
      </c>
      <c r="K296" s="42">
        <f>VLOOKUP($H296,[1]EDA!$H$6:$BH$470,43,FALSE)</f>
        <v>1</v>
      </c>
      <c r="L296" s="42">
        <f>VLOOKUP($H296,[1]EDA!$H$6:$BH$470,44,FALSE)</f>
        <v>2</v>
      </c>
      <c r="M296" s="42">
        <f>VLOOKUP($H296,[1]EDA!$H$6:$BH$470,45,FALSE)</f>
        <v>8</v>
      </c>
      <c r="N296" s="42">
        <f>VLOOKUP($H296,[1]EDA!$H$6:$BH$470,46,FALSE)</f>
        <v>8</v>
      </c>
      <c r="O296" s="42">
        <f>VLOOKUP($H296,[1]EDA!$H$6:$BH$470,47,FALSE)</f>
        <v>4</v>
      </c>
      <c r="P296" s="42">
        <f>VLOOKUP($H296,[1]EDA!$H$6:$BH$470,48,FALSE)</f>
        <v>1</v>
      </c>
      <c r="Q296" s="42">
        <f>VLOOKUP($H296,[1]EDA!$H$6:$BH$470,49,FALSE)</f>
        <v>5</v>
      </c>
      <c r="R296" s="42">
        <f>VLOOKUP($H296,[1]EDA!$H$6:$BH$470,50,FALSE)</f>
        <v>3</v>
      </c>
      <c r="S296" s="42">
        <f>VLOOKUP($H296,[1]EDA!$H$6:$BH$470,51,FALSE)</f>
        <v>4</v>
      </c>
      <c r="T296" s="42">
        <f>VLOOKUP($H296,[1]EDA!$H$6:$BH$470,52,FALSE)</f>
        <v>0</v>
      </c>
      <c r="U296" s="42">
        <f>VLOOKUP($H296,[1]EDA!$H$6:$BH$470,53,FALSE)</f>
        <v>0</v>
      </c>
      <c r="V296" s="13"/>
      <c r="W296" s="13">
        <f t="shared" si="36"/>
        <v>40</v>
      </c>
      <c r="X296" s="20">
        <f t="shared" si="37"/>
        <v>0</v>
      </c>
      <c r="Y296" s="42">
        <f>VLOOKUP($H296,[2]EDA!$H$6:$AU$474,29,FALSE)</f>
        <v>0</v>
      </c>
      <c r="Z296" s="42">
        <f>VLOOKUP($H296,[2]EDA!$H$6:$AU$474,30,FALSE)</f>
        <v>0</v>
      </c>
      <c r="AA296" s="42">
        <f>VLOOKUP($H296,[2]EDA!$H$6:$AU$474,31,FALSE)</f>
        <v>0</v>
      </c>
      <c r="AB296" s="42">
        <f>VLOOKUP($H296,[2]EDA!$H$6:$AU$474,32,FALSE)</f>
        <v>0</v>
      </c>
      <c r="AC296" s="42">
        <f>VLOOKUP($H296,[2]EDA!$H$6:$AU$474,33,FALSE)</f>
        <v>0</v>
      </c>
      <c r="AD296" s="42">
        <f>VLOOKUP($H296,[2]EDA!$H$6:$AU$474,34,FALSE)</f>
        <v>0</v>
      </c>
      <c r="AE296" s="42">
        <f>VLOOKUP($H296,[2]EDA!$H$6:$AU$474,35,FALSE)</f>
        <v>0</v>
      </c>
      <c r="AF296" s="42">
        <f>VLOOKUP($H296,[2]EDA!$H$6:$AU$474,36,FALSE)</f>
        <v>0</v>
      </c>
      <c r="AG296" s="42">
        <f>VLOOKUP($H296,[2]EDA!$H$6:$AU$474,37,FALSE)</f>
        <v>0</v>
      </c>
      <c r="AH296" s="42">
        <f>VLOOKUP($H296,[2]EDA!$H$6:$AU$474,38,FALSE)</f>
        <v>0</v>
      </c>
      <c r="AI296" s="42">
        <f>VLOOKUP($H296,[2]EDA!$H$6:$AU$474,39,FALSE)</f>
        <v>0</v>
      </c>
      <c r="AJ296" s="42">
        <f>VLOOKUP($H296,[2]EDA!$H$6:$AU$474,40,FALSE)</f>
        <v>0</v>
      </c>
      <c r="AK296" s="23"/>
      <c r="AL296" s="45">
        <f t="shared" si="38"/>
        <v>0</v>
      </c>
      <c r="AM296" s="20">
        <f t="shared" si="39"/>
        <v>0</v>
      </c>
      <c r="AN296" s="42">
        <f>VLOOKUP($H296,[3]IRA!$H$6:$BH$470,42,FALSE)</f>
        <v>0</v>
      </c>
      <c r="AO296" s="42">
        <f>VLOOKUP($H296,[3]IRA!$H$6:$BH$470,43,FALSE)</f>
        <v>0</v>
      </c>
      <c r="AP296" s="42">
        <f>VLOOKUP($H296,[3]IRA!$H$6:$BH$470,44,FALSE)</f>
        <v>0</v>
      </c>
      <c r="AQ296" s="42">
        <f>VLOOKUP($H296,[3]IRA!$H$6:$BH$470,45,FALSE)</f>
        <v>0</v>
      </c>
      <c r="AR296" s="42">
        <f>VLOOKUP($H296,[3]IRA!$H$6:$BH$470,46,FALSE)</f>
        <v>0</v>
      </c>
      <c r="AS296" s="42">
        <f>VLOOKUP($H296,[3]IRA!$H$6:$BH$470,47,FALSE)</f>
        <v>0</v>
      </c>
      <c r="AT296" s="42">
        <f>VLOOKUP($H296,[3]IRA!$H$6:$BH$470,48,FALSE)</f>
        <v>0</v>
      </c>
      <c r="AU296" s="42">
        <f>VLOOKUP($H296,[3]IRA!$H$6:$BH$470,49,FALSE)</f>
        <v>1</v>
      </c>
      <c r="AV296" s="42">
        <f>VLOOKUP($H296,[3]IRA!$H$6:$BH$470,50,FALSE)</f>
        <v>1</v>
      </c>
      <c r="AW296" s="42">
        <f>VLOOKUP($H296,[3]IRA!$H$6:$BH$470,51,FALSE)</f>
        <v>0</v>
      </c>
      <c r="AX296" s="42">
        <f>VLOOKUP($H296,[3]IRA!$H$6:$BH$470,52,FALSE)</f>
        <v>0</v>
      </c>
      <c r="AY296" s="42">
        <f>VLOOKUP($H296,[3]IRA!$H$6:$BH$470,53,FALSE)</f>
        <v>0</v>
      </c>
      <c r="AZ296" s="23"/>
      <c r="BA296" s="23">
        <f t="shared" si="40"/>
        <v>2</v>
      </c>
      <c r="BB296" s="20">
        <f t="shared" si="41"/>
        <v>0</v>
      </c>
      <c r="BC296" s="42">
        <f>VLOOKUP($H296,[4]IRA!$H$7:$CH$471,68,FALSE)</f>
        <v>9</v>
      </c>
      <c r="BD296" s="42">
        <f>VLOOKUP($H296,[4]IRA!$H$7:$CH$471,69,FALSE)</f>
        <v>5</v>
      </c>
      <c r="BE296" s="42">
        <f>VLOOKUP($H296,[4]IRA!$H$7:$CH$471,70,FALSE)</f>
        <v>21</v>
      </c>
      <c r="BF296" s="42">
        <f>VLOOKUP($H296,[4]IRA!$H$7:$CH$471,71,FALSE)</f>
        <v>30</v>
      </c>
      <c r="BG296" s="42">
        <f>VLOOKUP($H296,[4]IRA!$H$7:$CH$471,72,FALSE)</f>
        <v>20</v>
      </c>
      <c r="BH296" s="42">
        <f>VLOOKUP($H296,[4]IRA!$H$7:$CH$471,73,FALSE)</f>
        <v>3</v>
      </c>
      <c r="BI296" s="42">
        <f>VLOOKUP($H296,[4]IRA!$H$7:$CH$471,74,FALSE)</f>
        <v>3</v>
      </c>
      <c r="BJ296" s="42">
        <f>VLOOKUP($H296,[4]IRA!$H$7:$CH$471,75,FALSE)</f>
        <v>18</v>
      </c>
      <c r="BK296" s="42">
        <f>VLOOKUP($H296,[4]IRA!$H$7:$CH$471,76,FALSE)</f>
        <v>15</v>
      </c>
      <c r="BL296" s="42">
        <f>VLOOKUP($H296,[4]IRA!$H$7:$CH$471,77,FALSE)</f>
        <v>11</v>
      </c>
      <c r="BM296" s="42">
        <f>VLOOKUP($H296,[4]IRA!$H$7:$CH$471,78,FALSE)</f>
        <v>0</v>
      </c>
      <c r="BN296" s="42">
        <f>VLOOKUP($H296,[4]IRA!$H$7:$CH$471,79,FALSE)</f>
        <v>0</v>
      </c>
      <c r="BO296" s="13"/>
      <c r="BP296" s="13">
        <f t="shared" si="42"/>
        <v>135</v>
      </c>
      <c r="BQ296" s="20">
        <f t="shared" si="43"/>
        <v>0</v>
      </c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9"/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  <c r="DH296" s="99"/>
      <c r="DI296" s="99"/>
      <c r="DJ296" s="99"/>
      <c r="DK296" s="99"/>
      <c r="DL296" s="99"/>
      <c r="DM296" s="99"/>
      <c r="DN296" s="99"/>
    </row>
    <row r="297" spans="1:118" s="100" customFormat="1" ht="10.199999999999999" x14ac:dyDescent="0.2">
      <c r="A297" s="17" t="s">
        <v>58</v>
      </c>
      <c r="B297" s="17" t="s">
        <v>197</v>
      </c>
      <c r="C297" s="42">
        <v>406</v>
      </c>
      <c r="D297" s="16" t="s">
        <v>542</v>
      </c>
      <c r="E297" s="16" t="s">
        <v>58</v>
      </c>
      <c r="F297" s="17" t="s">
        <v>59</v>
      </c>
      <c r="G297" s="17" t="s">
        <v>824</v>
      </c>
      <c r="H297" s="17">
        <v>298</v>
      </c>
      <c r="I297" s="17" t="s">
        <v>198</v>
      </c>
      <c r="J297" s="43">
        <f>VLOOKUP($H297,[1]EDA!$H$6:$BH$470,42,FALSE)</f>
        <v>1</v>
      </c>
      <c r="K297" s="42">
        <f>VLOOKUP($H297,[1]EDA!$H$6:$BH$470,43,FALSE)</f>
        <v>0</v>
      </c>
      <c r="L297" s="42">
        <f>VLOOKUP($H297,[1]EDA!$H$6:$BH$470,44,FALSE)</f>
        <v>0</v>
      </c>
      <c r="M297" s="42">
        <f>VLOOKUP($H297,[1]EDA!$H$6:$BH$470,45,FALSE)</f>
        <v>0</v>
      </c>
      <c r="N297" s="42">
        <f>VLOOKUP($H297,[1]EDA!$H$6:$BH$470,46,FALSE)</f>
        <v>0</v>
      </c>
      <c r="O297" s="42">
        <f>VLOOKUP($H297,[1]EDA!$H$6:$BH$470,47,FALSE)</f>
        <v>0</v>
      </c>
      <c r="P297" s="42">
        <f>VLOOKUP($H297,[1]EDA!$H$6:$BH$470,48,FALSE)</f>
        <v>0</v>
      </c>
      <c r="Q297" s="42">
        <f>VLOOKUP($H297,[1]EDA!$H$6:$BH$470,49,FALSE)</f>
        <v>0</v>
      </c>
      <c r="R297" s="42">
        <f>VLOOKUP($H297,[1]EDA!$H$6:$BH$470,50,FALSE)</f>
        <v>0</v>
      </c>
      <c r="S297" s="42">
        <f>VLOOKUP($H297,[1]EDA!$H$6:$BH$470,51,FALSE)</f>
        <v>0</v>
      </c>
      <c r="T297" s="42">
        <f>VLOOKUP($H297,[1]EDA!$H$6:$BH$470,52,FALSE)</f>
        <v>0</v>
      </c>
      <c r="U297" s="42">
        <f>VLOOKUP($H297,[1]EDA!$H$6:$BH$470,53,FALSE)</f>
        <v>0</v>
      </c>
      <c r="V297" s="13"/>
      <c r="W297" s="13">
        <f t="shared" si="36"/>
        <v>1</v>
      </c>
      <c r="X297" s="20">
        <f t="shared" si="37"/>
        <v>0</v>
      </c>
      <c r="Y297" s="42">
        <f>VLOOKUP($H297,[2]EDA!$H$6:$AU$474,29,FALSE)</f>
        <v>0</v>
      </c>
      <c r="Z297" s="42">
        <f>VLOOKUP($H297,[2]EDA!$H$6:$AU$474,30,FALSE)</f>
        <v>0</v>
      </c>
      <c r="AA297" s="42">
        <f>VLOOKUP($H297,[2]EDA!$H$6:$AU$474,31,FALSE)</f>
        <v>0</v>
      </c>
      <c r="AB297" s="42">
        <f>VLOOKUP($H297,[2]EDA!$H$6:$AU$474,32,FALSE)</f>
        <v>0</v>
      </c>
      <c r="AC297" s="42">
        <f>VLOOKUP($H297,[2]EDA!$H$6:$AU$474,33,FALSE)</f>
        <v>0</v>
      </c>
      <c r="AD297" s="42">
        <f>VLOOKUP($H297,[2]EDA!$H$6:$AU$474,34,FALSE)</f>
        <v>0</v>
      </c>
      <c r="AE297" s="42">
        <f>VLOOKUP($H297,[2]EDA!$H$6:$AU$474,35,FALSE)</f>
        <v>0</v>
      </c>
      <c r="AF297" s="42">
        <f>VLOOKUP($H297,[2]EDA!$H$6:$AU$474,36,FALSE)</f>
        <v>0</v>
      </c>
      <c r="AG297" s="42">
        <f>VLOOKUP($H297,[2]EDA!$H$6:$AU$474,37,FALSE)</f>
        <v>0</v>
      </c>
      <c r="AH297" s="42">
        <f>VLOOKUP($H297,[2]EDA!$H$6:$AU$474,38,FALSE)</f>
        <v>0</v>
      </c>
      <c r="AI297" s="42">
        <f>VLOOKUP($H297,[2]EDA!$H$6:$AU$474,39,FALSE)</f>
        <v>0</v>
      </c>
      <c r="AJ297" s="42">
        <f>VLOOKUP($H297,[2]EDA!$H$6:$AU$474,40,FALSE)</f>
        <v>0</v>
      </c>
      <c r="AK297" s="23"/>
      <c r="AL297" s="45">
        <f t="shared" si="38"/>
        <v>0</v>
      </c>
      <c r="AM297" s="20">
        <f t="shared" si="39"/>
        <v>0</v>
      </c>
      <c r="AN297" s="42">
        <f>VLOOKUP($H297,[3]IRA!$H$6:$BH$470,42,FALSE)</f>
        <v>0</v>
      </c>
      <c r="AO297" s="42">
        <f>VLOOKUP($H297,[3]IRA!$H$6:$BH$470,43,FALSE)</f>
        <v>0</v>
      </c>
      <c r="AP297" s="42">
        <f>VLOOKUP($H297,[3]IRA!$H$6:$BH$470,44,FALSE)</f>
        <v>0</v>
      </c>
      <c r="AQ297" s="42">
        <f>VLOOKUP($H297,[3]IRA!$H$6:$BH$470,45,FALSE)</f>
        <v>0</v>
      </c>
      <c r="AR297" s="42">
        <f>VLOOKUP($H297,[3]IRA!$H$6:$BH$470,46,FALSE)</f>
        <v>0</v>
      </c>
      <c r="AS297" s="42">
        <f>VLOOKUP($H297,[3]IRA!$H$6:$BH$470,47,FALSE)</f>
        <v>0</v>
      </c>
      <c r="AT297" s="42">
        <f>VLOOKUP($H297,[3]IRA!$H$6:$BH$470,48,FALSE)</f>
        <v>0</v>
      </c>
      <c r="AU297" s="42">
        <f>VLOOKUP($H297,[3]IRA!$H$6:$BH$470,49,FALSE)</f>
        <v>0</v>
      </c>
      <c r="AV297" s="42">
        <f>VLOOKUP($H297,[3]IRA!$H$6:$BH$470,50,FALSE)</f>
        <v>0</v>
      </c>
      <c r="AW297" s="42">
        <f>VLOOKUP($H297,[3]IRA!$H$6:$BH$470,51,FALSE)</f>
        <v>0</v>
      </c>
      <c r="AX297" s="42">
        <f>VLOOKUP($H297,[3]IRA!$H$6:$BH$470,52,FALSE)</f>
        <v>0</v>
      </c>
      <c r="AY297" s="42">
        <f>VLOOKUP($H297,[3]IRA!$H$6:$BH$470,53,FALSE)</f>
        <v>0</v>
      </c>
      <c r="AZ297" s="23"/>
      <c r="BA297" s="23">
        <f t="shared" si="40"/>
        <v>0</v>
      </c>
      <c r="BB297" s="20">
        <f t="shared" si="41"/>
        <v>0</v>
      </c>
      <c r="BC297" s="42">
        <f>VLOOKUP($H297,[4]IRA!$H$7:$CH$471,68,FALSE)</f>
        <v>0</v>
      </c>
      <c r="BD297" s="42">
        <f>VLOOKUP($H297,[4]IRA!$H$7:$CH$471,69,FALSE)</f>
        <v>1</v>
      </c>
      <c r="BE297" s="42">
        <f>VLOOKUP($H297,[4]IRA!$H$7:$CH$471,70,FALSE)</f>
        <v>0</v>
      </c>
      <c r="BF297" s="42">
        <f>VLOOKUP($H297,[4]IRA!$H$7:$CH$471,71,FALSE)</f>
        <v>0</v>
      </c>
      <c r="BG297" s="42">
        <f>VLOOKUP($H297,[4]IRA!$H$7:$CH$471,72,FALSE)</f>
        <v>0</v>
      </c>
      <c r="BH297" s="42">
        <f>VLOOKUP($H297,[4]IRA!$H$7:$CH$471,73,FALSE)</f>
        <v>1</v>
      </c>
      <c r="BI297" s="42">
        <f>VLOOKUP($H297,[4]IRA!$H$7:$CH$471,74,FALSE)</f>
        <v>0</v>
      </c>
      <c r="BJ297" s="42">
        <f>VLOOKUP($H297,[4]IRA!$H$7:$CH$471,75,FALSE)</f>
        <v>0</v>
      </c>
      <c r="BK297" s="42">
        <f>VLOOKUP($H297,[4]IRA!$H$7:$CH$471,76,FALSE)</f>
        <v>0</v>
      </c>
      <c r="BL297" s="42">
        <f>VLOOKUP($H297,[4]IRA!$H$7:$CH$471,77,FALSE)</f>
        <v>0</v>
      </c>
      <c r="BM297" s="42">
        <f>VLOOKUP($H297,[4]IRA!$H$7:$CH$471,78,FALSE)</f>
        <v>0</v>
      </c>
      <c r="BN297" s="42">
        <f>VLOOKUP($H297,[4]IRA!$H$7:$CH$471,79,FALSE)</f>
        <v>0</v>
      </c>
      <c r="BO297" s="13"/>
      <c r="BP297" s="13">
        <f t="shared" si="42"/>
        <v>2</v>
      </c>
      <c r="BQ297" s="20">
        <f t="shared" si="43"/>
        <v>0</v>
      </c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9"/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  <c r="DH297" s="99"/>
      <c r="DI297" s="99"/>
      <c r="DJ297" s="99"/>
      <c r="DK297" s="99"/>
      <c r="DL297" s="99"/>
      <c r="DM297" s="99"/>
      <c r="DN297" s="99"/>
    </row>
    <row r="298" spans="1:118" s="100" customFormat="1" ht="10.199999999999999" x14ac:dyDescent="0.2">
      <c r="A298" s="17" t="s">
        <v>434</v>
      </c>
      <c r="B298" s="17" t="s">
        <v>315</v>
      </c>
      <c r="C298" s="42">
        <v>401</v>
      </c>
      <c r="D298" s="16" t="s">
        <v>377</v>
      </c>
      <c r="E298" s="16" t="s">
        <v>434</v>
      </c>
      <c r="F298" s="17" t="s">
        <v>315</v>
      </c>
      <c r="G298" s="17" t="s">
        <v>824</v>
      </c>
      <c r="H298" s="17">
        <v>299</v>
      </c>
      <c r="I298" s="17" t="s">
        <v>201</v>
      </c>
      <c r="J298" s="43">
        <f>VLOOKUP($H298,[1]EDA!$H$6:$BH$470,42,FALSE)</f>
        <v>2</v>
      </c>
      <c r="K298" s="42">
        <f>VLOOKUP($H298,[1]EDA!$H$6:$BH$470,43,FALSE)</f>
        <v>3</v>
      </c>
      <c r="L298" s="42">
        <f>VLOOKUP($H298,[1]EDA!$H$6:$BH$470,44,FALSE)</f>
        <v>5</v>
      </c>
      <c r="M298" s="42">
        <f>VLOOKUP($H298,[1]EDA!$H$6:$BH$470,45,FALSE)</f>
        <v>0</v>
      </c>
      <c r="N298" s="42">
        <f>VLOOKUP($H298,[1]EDA!$H$6:$BH$470,46,FALSE)</f>
        <v>2</v>
      </c>
      <c r="O298" s="42">
        <f>VLOOKUP($H298,[1]EDA!$H$6:$BH$470,47,FALSE)</f>
        <v>0</v>
      </c>
      <c r="P298" s="42">
        <f>VLOOKUP($H298,[1]EDA!$H$6:$BH$470,48,FALSE)</f>
        <v>2</v>
      </c>
      <c r="Q298" s="42">
        <f>VLOOKUP($H298,[1]EDA!$H$6:$BH$470,49,FALSE)</f>
        <v>4</v>
      </c>
      <c r="R298" s="42">
        <f>VLOOKUP($H298,[1]EDA!$H$6:$BH$470,50,FALSE)</f>
        <v>4</v>
      </c>
      <c r="S298" s="42">
        <f>VLOOKUP($H298,[1]EDA!$H$6:$BH$470,51,FALSE)</f>
        <v>5</v>
      </c>
      <c r="T298" s="42">
        <f>VLOOKUP($H298,[1]EDA!$H$6:$BH$470,52,FALSE)</f>
        <v>0</v>
      </c>
      <c r="U298" s="42">
        <f>VLOOKUP($H298,[1]EDA!$H$6:$BH$470,53,FALSE)</f>
        <v>0</v>
      </c>
      <c r="V298" s="13"/>
      <c r="W298" s="13">
        <f t="shared" si="36"/>
        <v>27</v>
      </c>
      <c r="X298" s="20">
        <f t="shared" si="37"/>
        <v>0</v>
      </c>
      <c r="Y298" s="42">
        <f>VLOOKUP($H298,[2]EDA!$H$6:$AU$474,29,FALSE)</f>
        <v>0</v>
      </c>
      <c r="Z298" s="42">
        <f>VLOOKUP($H298,[2]EDA!$H$6:$AU$474,30,FALSE)</f>
        <v>0</v>
      </c>
      <c r="AA298" s="42">
        <f>VLOOKUP($H298,[2]EDA!$H$6:$AU$474,31,FALSE)</f>
        <v>0</v>
      </c>
      <c r="AB298" s="42">
        <f>VLOOKUP($H298,[2]EDA!$H$6:$AU$474,32,FALSE)</f>
        <v>0</v>
      </c>
      <c r="AC298" s="42">
        <f>VLOOKUP($H298,[2]EDA!$H$6:$AU$474,33,FALSE)</f>
        <v>0</v>
      </c>
      <c r="AD298" s="42">
        <f>VLOOKUP($H298,[2]EDA!$H$6:$AU$474,34,FALSE)</f>
        <v>0</v>
      </c>
      <c r="AE298" s="42">
        <f>VLOOKUP($H298,[2]EDA!$H$6:$AU$474,35,FALSE)</f>
        <v>0</v>
      </c>
      <c r="AF298" s="42">
        <f>VLOOKUP($H298,[2]EDA!$H$6:$AU$474,36,FALSE)</f>
        <v>0</v>
      </c>
      <c r="AG298" s="42">
        <f>VLOOKUP($H298,[2]EDA!$H$6:$AU$474,37,FALSE)</f>
        <v>0</v>
      </c>
      <c r="AH298" s="42">
        <f>VLOOKUP($H298,[2]EDA!$H$6:$AU$474,38,FALSE)</f>
        <v>0</v>
      </c>
      <c r="AI298" s="42">
        <f>VLOOKUP($H298,[2]EDA!$H$6:$AU$474,39,FALSE)</f>
        <v>0</v>
      </c>
      <c r="AJ298" s="42">
        <f>VLOOKUP($H298,[2]EDA!$H$6:$AU$474,40,FALSE)</f>
        <v>0</v>
      </c>
      <c r="AK298" s="23"/>
      <c r="AL298" s="45">
        <f t="shared" si="38"/>
        <v>0</v>
      </c>
      <c r="AM298" s="20">
        <f t="shared" si="39"/>
        <v>0</v>
      </c>
      <c r="AN298" s="42">
        <f>VLOOKUP($H298,[3]IRA!$H$6:$BH$470,42,FALSE)</f>
        <v>0</v>
      </c>
      <c r="AO298" s="42">
        <f>VLOOKUP($H298,[3]IRA!$H$6:$BH$470,43,FALSE)</f>
        <v>0</v>
      </c>
      <c r="AP298" s="42">
        <f>VLOOKUP($H298,[3]IRA!$H$6:$BH$470,44,FALSE)</f>
        <v>0</v>
      </c>
      <c r="AQ298" s="42">
        <f>VLOOKUP($H298,[3]IRA!$H$6:$BH$470,45,FALSE)</f>
        <v>0</v>
      </c>
      <c r="AR298" s="42">
        <f>VLOOKUP($H298,[3]IRA!$H$6:$BH$470,46,FALSE)</f>
        <v>1</v>
      </c>
      <c r="AS298" s="42">
        <f>VLOOKUP($H298,[3]IRA!$H$6:$BH$470,47,FALSE)</f>
        <v>0</v>
      </c>
      <c r="AT298" s="42">
        <f>VLOOKUP($H298,[3]IRA!$H$6:$BH$470,48,FALSE)</f>
        <v>0</v>
      </c>
      <c r="AU298" s="42">
        <f>VLOOKUP($H298,[3]IRA!$H$6:$BH$470,49,FALSE)</f>
        <v>0</v>
      </c>
      <c r="AV298" s="42">
        <f>VLOOKUP($H298,[3]IRA!$H$6:$BH$470,50,FALSE)</f>
        <v>0</v>
      </c>
      <c r="AW298" s="42">
        <f>VLOOKUP($H298,[3]IRA!$H$6:$BH$470,51,FALSE)</f>
        <v>0</v>
      </c>
      <c r="AX298" s="42">
        <f>VLOOKUP($H298,[3]IRA!$H$6:$BH$470,52,FALSE)</f>
        <v>0</v>
      </c>
      <c r="AY298" s="42">
        <f>VLOOKUP($H298,[3]IRA!$H$6:$BH$470,53,FALSE)</f>
        <v>0</v>
      </c>
      <c r="AZ298" s="23"/>
      <c r="BA298" s="23">
        <f t="shared" si="40"/>
        <v>1</v>
      </c>
      <c r="BB298" s="20">
        <f t="shared" si="41"/>
        <v>0</v>
      </c>
      <c r="BC298" s="42">
        <f>VLOOKUP($H298,[4]IRA!$H$7:$CH$471,68,FALSE)</f>
        <v>3</v>
      </c>
      <c r="BD298" s="42">
        <f>VLOOKUP($H298,[4]IRA!$H$7:$CH$471,69,FALSE)</f>
        <v>1</v>
      </c>
      <c r="BE298" s="42">
        <f>VLOOKUP($H298,[4]IRA!$H$7:$CH$471,70,FALSE)</f>
        <v>5</v>
      </c>
      <c r="BF298" s="42">
        <f>VLOOKUP($H298,[4]IRA!$H$7:$CH$471,71,FALSE)</f>
        <v>1</v>
      </c>
      <c r="BG298" s="42">
        <f>VLOOKUP($H298,[4]IRA!$H$7:$CH$471,72,FALSE)</f>
        <v>5</v>
      </c>
      <c r="BH298" s="42">
        <f>VLOOKUP($H298,[4]IRA!$H$7:$CH$471,73,FALSE)</f>
        <v>3</v>
      </c>
      <c r="BI298" s="42">
        <f>VLOOKUP($H298,[4]IRA!$H$7:$CH$471,74,FALSE)</f>
        <v>11</v>
      </c>
      <c r="BJ298" s="42">
        <f>VLOOKUP($H298,[4]IRA!$H$7:$CH$471,75,FALSE)</f>
        <v>5</v>
      </c>
      <c r="BK298" s="42">
        <f>VLOOKUP($H298,[4]IRA!$H$7:$CH$471,76,FALSE)</f>
        <v>4</v>
      </c>
      <c r="BL298" s="42">
        <f>VLOOKUP($H298,[4]IRA!$H$7:$CH$471,77,FALSE)</f>
        <v>1</v>
      </c>
      <c r="BM298" s="42">
        <f>VLOOKUP($H298,[4]IRA!$H$7:$CH$471,78,FALSE)</f>
        <v>0</v>
      </c>
      <c r="BN298" s="42">
        <f>VLOOKUP($H298,[4]IRA!$H$7:$CH$471,79,FALSE)</f>
        <v>0</v>
      </c>
      <c r="BO298" s="13"/>
      <c r="BP298" s="13">
        <f t="shared" si="42"/>
        <v>39</v>
      </c>
      <c r="BQ298" s="20">
        <f t="shared" si="43"/>
        <v>0</v>
      </c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</row>
    <row r="299" spans="1:118" s="100" customFormat="1" ht="10.199999999999999" x14ac:dyDescent="0.2">
      <c r="A299" s="17" t="s">
        <v>434</v>
      </c>
      <c r="B299" s="17" t="s">
        <v>315</v>
      </c>
      <c r="C299" s="42">
        <v>401</v>
      </c>
      <c r="D299" s="16" t="s">
        <v>377</v>
      </c>
      <c r="E299" s="16" t="s">
        <v>434</v>
      </c>
      <c r="F299" s="17" t="s">
        <v>315</v>
      </c>
      <c r="G299" s="17" t="s">
        <v>824</v>
      </c>
      <c r="H299" s="17">
        <v>300</v>
      </c>
      <c r="I299" s="17" t="s">
        <v>318</v>
      </c>
      <c r="J299" s="43">
        <f>VLOOKUP($H299,[1]EDA!$H$6:$BH$470,42,FALSE)</f>
        <v>0</v>
      </c>
      <c r="K299" s="42">
        <f>VLOOKUP($H299,[1]EDA!$H$6:$BH$470,43,FALSE)</f>
        <v>1</v>
      </c>
      <c r="L299" s="42">
        <f>VLOOKUP($H299,[1]EDA!$H$6:$BH$470,44,FALSE)</f>
        <v>0</v>
      </c>
      <c r="M299" s="42">
        <f>VLOOKUP($H299,[1]EDA!$H$6:$BH$470,45,FALSE)</f>
        <v>0</v>
      </c>
      <c r="N299" s="42">
        <f>VLOOKUP($H299,[1]EDA!$H$6:$BH$470,46,FALSE)</f>
        <v>2</v>
      </c>
      <c r="O299" s="42">
        <f>VLOOKUP($H299,[1]EDA!$H$6:$BH$470,47,FALSE)</f>
        <v>0</v>
      </c>
      <c r="P299" s="42">
        <f>VLOOKUP($H299,[1]EDA!$H$6:$BH$470,48,FALSE)</f>
        <v>2</v>
      </c>
      <c r="Q299" s="42">
        <f>VLOOKUP($H299,[1]EDA!$H$6:$BH$470,49,FALSE)</f>
        <v>2</v>
      </c>
      <c r="R299" s="42">
        <f>VLOOKUP($H299,[1]EDA!$H$6:$BH$470,50,FALSE)</f>
        <v>0</v>
      </c>
      <c r="S299" s="42">
        <f>VLOOKUP($H299,[1]EDA!$H$6:$BH$470,51,FALSE)</f>
        <v>2</v>
      </c>
      <c r="T299" s="42">
        <f>VLOOKUP($H299,[1]EDA!$H$6:$BH$470,52,FALSE)</f>
        <v>0</v>
      </c>
      <c r="U299" s="42">
        <f>VLOOKUP($H299,[1]EDA!$H$6:$BH$470,53,FALSE)</f>
        <v>0</v>
      </c>
      <c r="V299" s="13"/>
      <c r="W299" s="13">
        <f t="shared" si="36"/>
        <v>9</v>
      </c>
      <c r="X299" s="20">
        <f t="shared" si="37"/>
        <v>0</v>
      </c>
      <c r="Y299" s="42">
        <f>VLOOKUP($H299,[2]EDA!$H$6:$AU$474,29,FALSE)</f>
        <v>0</v>
      </c>
      <c r="Z299" s="42">
        <f>VLOOKUP($H299,[2]EDA!$H$6:$AU$474,30,FALSE)</f>
        <v>0</v>
      </c>
      <c r="AA299" s="42">
        <f>VLOOKUP($H299,[2]EDA!$H$6:$AU$474,31,FALSE)</f>
        <v>0</v>
      </c>
      <c r="AB299" s="42">
        <f>VLOOKUP($H299,[2]EDA!$H$6:$AU$474,32,FALSE)</f>
        <v>0</v>
      </c>
      <c r="AC299" s="42">
        <f>VLOOKUP($H299,[2]EDA!$H$6:$AU$474,33,FALSE)</f>
        <v>0</v>
      </c>
      <c r="AD299" s="42">
        <f>VLOOKUP($H299,[2]EDA!$H$6:$AU$474,34,FALSE)</f>
        <v>0</v>
      </c>
      <c r="AE299" s="42">
        <f>VLOOKUP($H299,[2]EDA!$H$6:$AU$474,35,FALSE)</f>
        <v>0</v>
      </c>
      <c r="AF299" s="42">
        <f>VLOOKUP($H299,[2]EDA!$H$6:$AU$474,36,FALSE)</f>
        <v>0</v>
      </c>
      <c r="AG299" s="42">
        <f>VLOOKUP($H299,[2]EDA!$H$6:$AU$474,37,FALSE)</f>
        <v>0</v>
      </c>
      <c r="AH299" s="42">
        <f>VLOOKUP($H299,[2]EDA!$H$6:$AU$474,38,FALSE)</f>
        <v>0</v>
      </c>
      <c r="AI299" s="42">
        <f>VLOOKUP($H299,[2]EDA!$H$6:$AU$474,39,FALSE)</f>
        <v>0</v>
      </c>
      <c r="AJ299" s="42">
        <f>VLOOKUP($H299,[2]EDA!$H$6:$AU$474,40,FALSE)</f>
        <v>0</v>
      </c>
      <c r="AK299" s="23"/>
      <c r="AL299" s="45">
        <f t="shared" si="38"/>
        <v>0</v>
      </c>
      <c r="AM299" s="20">
        <f t="shared" si="39"/>
        <v>0</v>
      </c>
      <c r="AN299" s="42">
        <f>VLOOKUP($H299,[3]IRA!$H$6:$BH$470,42,FALSE)</f>
        <v>0</v>
      </c>
      <c r="AO299" s="42">
        <f>VLOOKUP($H299,[3]IRA!$H$6:$BH$470,43,FALSE)</f>
        <v>0</v>
      </c>
      <c r="AP299" s="42">
        <f>VLOOKUP($H299,[3]IRA!$H$6:$BH$470,44,FALSE)</f>
        <v>0</v>
      </c>
      <c r="AQ299" s="42">
        <f>VLOOKUP($H299,[3]IRA!$H$6:$BH$470,45,FALSE)</f>
        <v>0</v>
      </c>
      <c r="AR299" s="42">
        <f>VLOOKUP($H299,[3]IRA!$H$6:$BH$470,46,FALSE)</f>
        <v>0</v>
      </c>
      <c r="AS299" s="42">
        <f>VLOOKUP($H299,[3]IRA!$H$6:$BH$470,47,FALSE)</f>
        <v>0</v>
      </c>
      <c r="AT299" s="42">
        <f>VLOOKUP($H299,[3]IRA!$H$6:$BH$470,48,FALSE)</f>
        <v>0</v>
      </c>
      <c r="AU299" s="42">
        <f>VLOOKUP($H299,[3]IRA!$H$6:$BH$470,49,FALSE)</f>
        <v>0</v>
      </c>
      <c r="AV299" s="42">
        <f>VLOOKUP($H299,[3]IRA!$H$6:$BH$470,50,FALSE)</f>
        <v>0</v>
      </c>
      <c r="AW299" s="42">
        <f>VLOOKUP($H299,[3]IRA!$H$6:$BH$470,51,FALSE)</f>
        <v>0</v>
      </c>
      <c r="AX299" s="42">
        <f>VLOOKUP($H299,[3]IRA!$H$6:$BH$470,52,FALSE)</f>
        <v>0</v>
      </c>
      <c r="AY299" s="42">
        <f>VLOOKUP($H299,[3]IRA!$H$6:$BH$470,53,FALSE)</f>
        <v>0</v>
      </c>
      <c r="AZ299" s="23"/>
      <c r="BA299" s="23">
        <f t="shared" si="40"/>
        <v>0</v>
      </c>
      <c r="BB299" s="20">
        <f t="shared" si="41"/>
        <v>0</v>
      </c>
      <c r="BC299" s="42">
        <f>VLOOKUP($H299,[4]IRA!$H$7:$CH$471,68,FALSE)</f>
        <v>0</v>
      </c>
      <c r="BD299" s="42">
        <f>VLOOKUP($H299,[4]IRA!$H$7:$CH$471,69,FALSE)</f>
        <v>2</v>
      </c>
      <c r="BE299" s="42">
        <f>VLOOKUP($H299,[4]IRA!$H$7:$CH$471,70,FALSE)</f>
        <v>2</v>
      </c>
      <c r="BF299" s="42">
        <f>VLOOKUP($H299,[4]IRA!$H$7:$CH$471,71,FALSE)</f>
        <v>2</v>
      </c>
      <c r="BG299" s="42">
        <f>VLOOKUP($H299,[4]IRA!$H$7:$CH$471,72,FALSE)</f>
        <v>9</v>
      </c>
      <c r="BH299" s="42">
        <f>VLOOKUP($H299,[4]IRA!$H$7:$CH$471,73,FALSE)</f>
        <v>1</v>
      </c>
      <c r="BI299" s="42">
        <f>VLOOKUP($H299,[4]IRA!$H$7:$CH$471,74,FALSE)</f>
        <v>0</v>
      </c>
      <c r="BJ299" s="42">
        <f>VLOOKUP($H299,[4]IRA!$H$7:$CH$471,75,FALSE)</f>
        <v>7</v>
      </c>
      <c r="BK299" s="42">
        <f>VLOOKUP($H299,[4]IRA!$H$7:$CH$471,76,FALSE)</f>
        <v>1</v>
      </c>
      <c r="BL299" s="42">
        <f>VLOOKUP($H299,[4]IRA!$H$7:$CH$471,77,FALSE)</f>
        <v>3</v>
      </c>
      <c r="BM299" s="42">
        <f>VLOOKUP($H299,[4]IRA!$H$7:$CH$471,78,FALSE)</f>
        <v>0</v>
      </c>
      <c r="BN299" s="42">
        <f>VLOOKUP($H299,[4]IRA!$H$7:$CH$471,79,FALSE)</f>
        <v>0</v>
      </c>
      <c r="BO299" s="13"/>
      <c r="BP299" s="13">
        <f t="shared" si="42"/>
        <v>27</v>
      </c>
      <c r="BQ299" s="20">
        <f t="shared" si="43"/>
        <v>0</v>
      </c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9"/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  <c r="DH299" s="99"/>
      <c r="DI299" s="99"/>
      <c r="DJ299" s="99"/>
      <c r="DK299" s="99"/>
      <c r="DL299" s="99"/>
      <c r="DM299" s="99"/>
      <c r="DN299" s="99"/>
    </row>
    <row r="300" spans="1:118" s="100" customFormat="1" ht="10.199999999999999" x14ac:dyDescent="0.2">
      <c r="A300" s="17" t="s">
        <v>434</v>
      </c>
      <c r="B300" s="17" t="s">
        <v>315</v>
      </c>
      <c r="C300" s="42">
        <v>401</v>
      </c>
      <c r="D300" s="16" t="s">
        <v>377</v>
      </c>
      <c r="E300" s="16" t="s">
        <v>434</v>
      </c>
      <c r="F300" s="17" t="s">
        <v>315</v>
      </c>
      <c r="G300" s="17" t="s">
        <v>824</v>
      </c>
      <c r="H300" s="17">
        <v>301</v>
      </c>
      <c r="I300" s="17" t="s">
        <v>316</v>
      </c>
      <c r="J300" s="43">
        <f>VLOOKUP($H300,[1]EDA!$H$6:$BH$470,42,FALSE)</f>
        <v>1</v>
      </c>
      <c r="K300" s="42">
        <f>VLOOKUP($H300,[1]EDA!$H$6:$BH$470,43,FALSE)</f>
        <v>1</v>
      </c>
      <c r="L300" s="42">
        <f>VLOOKUP($H300,[1]EDA!$H$6:$BH$470,44,FALSE)</f>
        <v>0</v>
      </c>
      <c r="M300" s="42">
        <f>VLOOKUP($H300,[1]EDA!$H$6:$BH$470,45,FALSE)</f>
        <v>0</v>
      </c>
      <c r="N300" s="42">
        <f>VLOOKUP($H300,[1]EDA!$H$6:$BH$470,46,FALSE)</f>
        <v>5</v>
      </c>
      <c r="O300" s="42">
        <f>VLOOKUP($H300,[1]EDA!$H$6:$BH$470,47,FALSE)</f>
        <v>1</v>
      </c>
      <c r="P300" s="42">
        <f>VLOOKUP($H300,[1]EDA!$H$6:$BH$470,48,FALSE)</f>
        <v>2</v>
      </c>
      <c r="Q300" s="42">
        <f>VLOOKUP($H300,[1]EDA!$H$6:$BH$470,49,FALSE)</f>
        <v>5</v>
      </c>
      <c r="R300" s="42">
        <f>VLOOKUP($H300,[1]EDA!$H$6:$BH$470,50,FALSE)</f>
        <v>1</v>
      </c>
      <c r="S300" s="42">
        <f>VLOOKUP($H300,[1]EDA!$H$6:$BH$470,51,FALSE)</f>
        <v>3</v>
      </c>
      <c r="T300" s="42">
        <f>VLOOKUP($H300,[1]EDA!$H$6:$BH$470,52,FALSE)</f>
        <v>0</v>
      </c>
      <c r="U300" s="42">
        <f>VLOOKUP($H300,[1]EDA!$H$6:$BH$470,53,FALSE)</f>
        <v>0</v>
      </c>
      <c r="V300" s="13"/>
      <c r="W300" s="13">
        <f t="shared" si="36"/>
        <v>19</v>
      </c>
      <c r="X300" s="20">
        <f t="shared" si="37"/>
        <v>0</v>
      </c>
      <c r="Y300" s="42">
        <f>VLOOKUP($H300,[2]EDA!$H$6:$AU$474,29,FALSE)</f>
        <v>0</v>
      </c>
      <c r="Z300" s="42">
        <f>VLOOKUP($H300,[2]EDA!$H$6:$AU$474,30,FALSE)</f>
        <v>0</v>
      </c>
      <c r="AA300" s="42">
        <f>VLOOKUP($H300,[2]EDA!$H$6:$AU$474,31,FALSE)</f>
        <v>0</v>
      </c>
      <c r="AB300" s="42">
        <f>VLOOKUP($H300,[2]EDA!$H$6:$AU$474,32,FALSE)</f>
        <v>0</v>
      </c>
      <c r="AC300" s="42">
        <f>VLOOKUP($H300,[2]EDA!$H$6:$AU$474,33,FALSE)</f>
        <v>0</v>
      </c>
      <c r="AD300" s="42">
        <f>VLOOKUP($H300,[2]EDA!$H$6:$AU$474,34,FALSE)</f>
        <v>0</v>
      </c>
      <c r="AE300" s="42">
        <f>VLOOKUP($H300,[2]EDA!$H$6:$AU$474,35,FALSE)</f>
        <v>0</v>
      </c>
      <c r="AF300" s="42">
        <f>VLOOKUP($H300,[2]EDA!$H$6:$AU$474,36,FALSE)</f>
        <v>0</v>
      </c>
      <c r="AG300" s="42">
        <f>VLOOKUP($H300,[2]EDA!$H$6:$AU$474,37,FALSE)</f>
        <v>0</v>
      </c>
      <c r="AH300" s="42">
        <f>VLOOKUP($H300,[2]EDA!$H$6:$AU$474,38,FALSE)</f>
        <v>0</v>
      </c>
      <c r="AI300" s="42">
        <f>VLOOKUP($H300,[2]EDA!$H$6:$AU$474,39,FALSE)</f>
        <v>0</v>
      </c>
      <c r="AJ300" s="42">
        <f>VLOOKUP($H300,[2]EDA!$H$6:$AU$474,40,FALSE)</f>
        <v>0</v>
      </c>
      <c r="AK300" s="23"/>
      <c r="AL300" s="45">
        <f t="shared" si="38"/>
        <v>0</v>
      </c>
      <c r="AM300" s="20">
        <f t="shared" si="39"/>
        <v>0</v>
      </c>
      <c r="AN300" s="42">
        <f>VLOOKUP($H300,[3]IRA!$H$6:$BH$470,42,FALSE)</f>
        <v>1</v>
      </c>
      <c r="AO300" s="42">
        <f>VLOOKUP($H300,[3]IRA!$H$6:$BH$470,43,FALSE)</f>
        <v>0</v>
      </c>
      <c r="AP300" s="42">
        <f>VLOOKUP($H300,[3]IRA!$H$6:$BH$470,44,FALSE)</f>
        <v>0</v>
      </c>
      <c r="AQ300" s="42">
        <f>VLOOKUP($H300,[3]IRA!$H$6:$BH$470,45,FALSE)</f>
        <v>0</v>
      </c>
      <c r="AR300" s="42">
        <f>VLOOKUP($H300,[3]IRA!$H$6:$BH$470,46,FALSE)</f>
        <v>0</v>
      </c>
      <c r="AS300" s="42">
        <f>VLOOKUP($H300,[3]IRA!$H$6:$BH$470,47,FALSE)</f>
        <v>0</v>
      </c>
      <c r="AT300" s="42">
        <f>VLOOKUP($H300,[3]IRA!$H$6:$BH$470,48,FALSE)</f>
        <v>0</v>
      </c>
      <c r="AU300" s="42">
        <f>VLOOKUP($H300,[3]IRA!$H$6:$BH$470,49,FALSE)</f>
        <v>0</v>
      </c>
      <c r="AV300" s="42">
        <f>VLOOKUP($H300,[3]IRA!$H$6:$BH$470,50,FALSE)</f>
        <v>0</v>
      </c>
      <c r="AW300" s="42">
        <f>VLOOKUP($H300,[3]IRA!$H$6:$BH$470,51,FALSE)</f>
        <v>0</v>
      </c>
      <c r="AX300" s="42">
        <f>VLOOKUP($H300,[3]IRA!$H$6:$BH$470,52,FALSE)</f>
        <v>0</v>
      </c>
      <c r="AY300" s="42">
        <f>VLOOKUP($H300,[3]IRA!$H$6:$BH$470,53,FALSE)</f>
        <v>0</v>
      </c>
      <c r="AZ300" s="23"/>
      <c r="BA300" s="23">
        <f t="shared" si="40"/>
        <v>1</v>
      </c>
      <c r="BB300" s="20">
        <f t="shared" si="41"/>
        <v>0</v>
      </c>
      <c r="BC300" s="42">
        <f>VLOOKUP($H300,[4]IRA!$H$7:$CH$471,68,FALSE)</f>
        <v>1</v>
      </c>
      <c r="BD300" s="42">
        <f>VLOOKUP($H300,[4]IRA!$H$7:$CH$471,69,FALSE)</f>
        <v>4</v>
      </c>
      <c r="BE300" s="42">
        <f>VLOOKUP($H300,[4]IRA!$H$7:$CH$471,70,FALSE)</f>
        <v>11</v>
      </c>
      <c r="BF300" s="42">
        <f>VLOOKUP($H300,[4]IRA!$H$7:$CH$471,71,FALSE)</f>
        <v>2</v>
      </c>
      <c r="BG300" s="42">
        <f>VLOOKUP($H300,[4]IRA!$H$7:$CH$471,72,FALSE)</f>
        <v>10</v>
      </c>
      <c r="BH300" s="42">
        <f>VLOOKUP($H300,[4]IRA!$H$7:$CH$471,73,FALSE)</f>
        <v>1</v>
      </c>
      <c r="BI300" s="42">
        <f>VLOOKUP($H300,[4]IRA!$H$7:$CH$471,74,FALSE)</f>
        <v>7</v>
      </c>
      <c r="BJ300" s="42">
        <f>VLOOKUP($H300,[4]IRA!$H$7:$CH$471,75,FALSE)</f>
        <v>21</v>
      </c>
      <c r="BK300" s="42">
        <f>VLOOKUP($H300,[4]IRA!$H$7:$CH$471,76,FALSE)</f>
        <v>7</v>
      </c>
      <c r="BL300" s="42">
        <f>VLOOKUP($H300,[4]IRA!$H$7:$CH$471,77,FALSE)</f>
        <v>2</v>
      </c>
      <c r="BM300" s="42">
        <f>VLOOKUP($H300,[4]IRA!$H$7:$CH$471,78,FALSE)</f>
        <v>0</v>
      </c>
      <c r="BN300" s="42">
        <f>VLOOKUP($H300,[4]IRA!$H$7:$CH$471,79,FALSE)</f>
        <v>0</v>
      </c>
      <c r="BO300" s="13"/>
      <c r="BP300" s="13">
        <f t="shared" si="42"/>
        <v>66</v>
      </c>
      <c r="BQ300" s="20">
        <f t="shared" si="43"/>
        <v>0</v>
      </c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9"/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  <c r="DH300" s="99"/>
      <c r="DI300" s="99"/>
      <c r="DJ300" s="99"/>
      <c r="DK300" s="99"/>
      <c r="DL300" s="99"/>
      <c r="DM300" s="99"/>
      <c r="DN300" s="99"/>
    </row>
    <row r="301" spans="1:118" s="100" customFormat="1" ht="10.199999999999999" x14ac:dyDescent="0.2">
      <c r="A301" s="17" t="s">
        <v>434</v>
      </c>
      <c r="B301" s="17" t="s">
        <v>22</v>
      </c>
      <c r="C301" s="42">
        <v>401</v>
      </c>
      <c r="D301" s="16" t="s">
        <v>377</v>
      </c>
      <c r="E301" s="16" t="s">
        <v>434</v>
      </c>
      <c r="F301" s="17" t="s">
        <v>22</v>
      </c>
      <c r="G301" s="17" t="s">
        <v>824</v>
      </c>
      <c r="H301" s="17">
        <v>302</v>
      </c>
      <c r="I301" s="17" t="s">
        <v>30</v>
      </c>
      <c r="J301" s="43">
        <f>VLOOKUP($H301,[1]EDA!$H$6:$BH$470,42,FALSE)</f>
        <v>0</v>
      </c>
      <c r="K301" s="42">
        <f>VLOOKUP($H301,[1]EDA!$H$6:$BH$470,43,FALSE)</f>
        <v>0</v>
      </c>
      <c r="L301" s="42">
        <f>VLOOKUP($H301,[1]EDA!$H$6:$BH$470,44,FALSE)</f>
        <v>0</v>
      </c>
      <c r="M301" s="42">
        <f>VLOOKUP($H301,[1]EDA!$H$6:$BH$470,45,FALSE)</f>
        <v>3</v>
      </c>
      <c r="N301" s="42">
        <f>VLOOKUP($H301,[1]EDA!$H$6:$BH$470,46,FALSE)</f>
        <v>0</v>
      </c>
      <c r="O301" s="42">
        <f>VLOOKUP($H301,[1]EDA!$H$6:$BH$470,47,FALSE)</f>
        <v>1</v>
      </c>
      <c r="P301" s="42">
        <f>VLOOKUP($H301,[1]EDA!$H$6:$BH$470,48,FALSE)</f>
        <v>1</v>
      </c>
      <c r="Q301" s="42">
        <f>VLOOKUP($H301,[1]EDA!$H$6:$BH$470,49,FALSE)</f>
        <v>4</v>
      </c>
      <c r="R301" s="42">
        <f>VLOOKUP($H301,[1]EDA!$H$6:$BH$470,50,FALSE)</f>
        <v>1</v>
      </c>
      <c r="S301" s="42">
        <f>VLOOKUP($H301,[1]EDA!$H$6:$BH$470,51,FALSE)</f>
        <v>4</v>
      </c>
      <c r="T301" s="42">
        <f>VLOOKUP($H301,[1]EDA!$H$6:$BH$470,52,FALSE)</f>
        <v>0</v>
      </c>
      <c r="U301" s="42">
        <f>VLOOKUP($H301,[1]EDA!$H$6:$BH$470,53,FALSE)</f>
        <v>0</v>
      </c>
      <c r="V301" s="13"/>
      <c r="W301" s="13">
        <f t="shared" si="36"/>
        <v>14</v>
      </c>
      <c r="X301" s="20">
        <f t="shared" si="37"/>
        <v>0</v>
      </c>
      <c r="Y301" s="42">
        <f>VLOOKUP($H301,[2]EDA!$H$6:$AU$474,29,FALSE)</f>
        <v>0</v>
      </c>
      <c r="Z301" s="42">
        <f>VLOOKUP($H301,[2]EDA!$H$6:$AU$474,30,FALSE)</f>
        <v>0</v>
      </c>
      <c r="AA301" s="42">
        <f>VLOOKUP($H301,[2]EDA!$H$6:$AU$474,31,FALSE)</f>
        <v>0</v>
      </c>
      <c r="AB301" s="42">
        <f>VLOOKUP($H301,[2]EDA!$H$6:$AU$474,32,FALSE)</f>
        <v>0</v>
      </c>
      <c r="AC301" s="42">
        <f>VLOOKUP($H301,[2]EDA!$H$6:$AU$474,33,FALSE)</f>
        <v>0</v>
      </c>
      <c r="AD301" s="42">
        <f>VLOOKUP($H301,[2]EDA!$H$6:$AU$474,34,FALSE)</f>
        <v>0</v>
      </c>
      <c r="AE301" s="42">
        <f>VLOOKUP($H301,[2]EDA!$H$6:$AU$474,35,FALSE)</f>
        <v>0</v>
      </c>
      <c r="AF301" s="42">
        <f>VLOOKUP($H301,[2]EDA!$H$6:$AU$474,36,FALSE)</f>
        <v>0</v>
      </c>
      <c r="AG301" s="42">
        <f>VLOOKUP($H301,[2]EDA!$H$6:$AU$474,37,FALSE)</f>
        <v>0</v>
      </c>
      <c r="AH301" s="42">
        <f>VLOOKUP($H301,[2]EDA!$H$6:$AU$474,38,FALSE)</f>
        <v>0</v>
      </c>
      <c r="AI301" s="42">
        <f>VLOOKUP($H301,[2]EDA!$H$6:$AU$474,39,FALSE)</f>
        <v>0</v>
      </c>
      <c r="AJ301" s="42">
        <f>VLOOKUP($H301,[2]EDA!$H$6:$AU$474,40,FALSE)</f>
        <v>0</v>
      </c>
      <c r="AK301" s="23"/>
      <c r="AL301" s="45">
        <f t="shared" si="38"/>
        <v>0</v>
      </c>
      <c r="AM301" s="20">
        <f t="shared" si="39"/>
        <v>0</v>
      </c>
      <c r="AN301" s="42">
        <f>VLOOKUP($H301,[3]IRA!$H$6:$BH$470,42,FALSE)</f>
        <v>0</v>
      </c>
      <c r="AO301" s="42">
        <f>VLOOKUP($H301,[3]IRA!$H$6:$BH$470,43,FALSE)</f>
        <v>0</v>
      </c>
      <c r="AP301" s="42">
        <f>VLOOKUP($H301,[3]IRA!$H$6:$BH$470,44,FALSE)</f>
        <v>0</v>
      </c>
      <c r="AQ301" s="42">
        <f>VLOOKUP($H301,[3]IRA!$H$6:$BH$470,45,FALSE)</f>
        <v>0</v>
      </c>
      <c r="AR301" s="42">
        <f>VLOOKUP($H301,[3]IRA!$H$6:$BH$470,46,FALSE)</f>
        <v>0</v>
      </c>
      <c r="AS301" s="42">
        <f>VLOOKUP($H301,[3]IRA!$H$6:$BH$470,47,FALSE)</f>
        <v>0</v>
      </c>
      <c r="AT301" s="42">
        <f>VLOOKUP($H301,[3]IRA!$H$6:$BH$470,48,FALSE)</f>
        <v>0</v>
      </c>
      <c r="AU301" s="42">
        <f>VLOOKUP($H301,[3]IRA!$H$6:$BH$470,49,FALSE)</f>
        <v>0</v>
      </c>
      <c r="AV301" s="42">
        <f>VLOOKUP($H301,[3]IRA!$H$6:$BH$470,50,FALSE)</f>
        <v>0</v>
      </c>
      <c r="AW301" s="42">
        <f>VLOOKUP($H301,[3]IRA!$H$6:$BH$470,51,FALSE)</f>
        <v>0</v>
      </c>
      <c r="AX301" s="42">
        <f>VLOOKUP($H301,[3]IRA!$H$6:$BH$470,52,FALSE)</f>
        <v>0</v>
      </c>
      <c r="AY301" s="42">
        <f>VLOOKUP($H301,[3]IRA!$H$6:$BH$470,53,FALSE)</f>
        <v>0</v>
      </c>
      <c r="AZ301" s="23"/>
      <c r="BA301" s="23">
        <f t="shared" si="40"/>
        <v>0</v>
      </c>
      <c r="BB301" s="20">
        <f t="shared" si="41"/>
        <v>0</v>
      </c>
      <c r="BC301" s="42">
        <f>VLOOKUP($H301,[4]IRA!$H$7:$CH$471,68,FALSE)</f>
        <v>1</v>
      </c>
      <c r="BD301" s="42">
        <f>VLOOKUP($H301,[4]IRA!$H$7:$CH$471,69,FALSE)</f>
        <v>4</v>
      </c>
      <c r="BE301" s="42">
        <f>VLOOKUP($H301,[4]IRA!$H$7:$CH$471,70,FALSE)</f>
        <v>1</v>
      </c>
      <c r="BF301" s="42">
        <f>VLOOKUP($H301,[4]IRA!$H$7:$CH$471,71,FALSE)</f>
        <v>3</v>
      </c>
      <c r="BG301" s="42">
        <f>VLOOKUP($H301,[4]IRA!$H$7:$CH$471,72,FALSE)</f>
        <v>1</v>
      </c>
      <c r="BH301" s="42">
        <f>VLOOKUP($H301,[4]IRA!$H$7:$CH$471,73,FALSE)</f>
        <v>3</v>
      </c>
      <c r="BI301" s="42">
        <f>VLOOKUP($H301,[4]IRA!$H$7:$CH$471,74,FALSE)</f>
        <v>1</v>
      </c>
      <c r="BJ301" s="42">
        <f>VLOOKUP($H301,[4]IRA!$H$7:$CH$471,75,FALSE)</f>
        <v>1</v>
      </c>
      <c r="BK301" s="42">
        <f>VLOOKUP($H301,[4]IRA!$H$7:$CH$471,76,FALSE)</f>
        <v>2</v>
      </c>
      <c r="BL301" s="42">
        <f>VLOOKUP($H301,[4]IRA!$H$7:$CH$471,77,FALSE)</f>
        <v>6</v>
      </c>
      <c r="BM301" s="42">
        <f>VLOOKUP($H301,[4]IRA!$H$7:$CH$471,78,FALSE)</f>
        <v>0</v>
      </c>
      <c r="BN301" s="42">
        <f>VLOOKUP($H301,[4]IRA!$H$7:$CH$471,79,FALSE)</f>
        <v>0</v>
      </c>
      <c r="BO301" s="13"/>
      <c r="BP301" s="13">
        <f t="shared" si="42"/>
        <v>23</v>
      </c>
      <c r="BQ301" s="20">
        <f t="shared" si="43"/>
        <v>0</v>
      </c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9"/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  <c r="DH301" s="99"/>
      <c r="DI301" s="99"/>
      <c r="DJ301" s="99"/>
      <c r="DK301" s="99"/>
      <c r="DL301" s="99"/>
      <c r="DM301" s="99"/>
      <c r="DN301" s="99"/>
    </row>
    <row r="302" spans="1:118" s="100" customFormat="1" ht="10.199999999999999" x14ac:dyDescent="0.2">
      <c r="A302" s="17" t="s">
        <v>434</v>
      </c>
      <c r="B302" s="17" t="s">
        <v>22</v>
      </c>
      <c r="C302" s="42">
        <v>401</v>
      </c>
      <c r="D302" s="16" t="s">
        <v>377</v>
      </c>
      <c r="E302" s="16" t="s">
        <v>434</v>
      </c>
      <c r="F302" s="17" t="s">
        <v>377</v>
      </c>
      <c r="G302" s="17" t="s">
        <v>828</v>
      </c>
      <c r="H302" s="17">
        <v>303</v>
      </c>
      <c r="I302" s="17" t="s">
        <v>32</v>
      </c>
      <c r="J302" s="43">
        <f>VLOOKUP($H302,[1]EDA!$H$6:$BH$470,42,FALSE)</f>
        <v>8</v>
      </c>
      <c r="K302" s="42">
        <f>VLOOKUP($H302,[1]EDA!$H$6:$BH$470,43,FALSE)</f>
        <v>4</v>
      </c>
      <c r="L302" s="42">
        <f>VLOOKUP($H302,[1]EDA!$H$6:$BH$470,44,FALSE)</f>
        <v>9</v>
      </c>
      <c r="M302" s="42">
        <f>VLOOKUP($H302,[1]EDA!$H$6:$BH$470,45,FALSE)</f>
        <v>11</v>
      </c>
      <c r="N302" s="42">
        <f>VLOOKUP($H302,[1]EDA!$H$6:$BH$470,46,FALSE)</f>
        <v>7</v>
      </c>
      <c r="O302" s="42">
        <f>VLOOKUP($H302,[1]EDA!$H$6:$BH$470,47,FALSE)</f>
        <v>10</v>
      </c>
      <c r="P302" s="42">
        <f>VLOOKUP($H302,[1]EDA!$H$6:$BH$470,48,FALSE)</f>
        <v>8</v>
      </c>
      <c r="Q302" s="42">
        <f>VLOOKUP($H302,[1]EDA!$H$6:$BH$470,49,FALSE)</f>
        <v>4</v>
      </c>
      <c r="R302" s="42">
        <f>VLOOKUP($H302,[1]EDA!$H$6:$BH$470,50,FALSE)</f>
        <v>10</v>
      </c>
      <c r="S302" s="42">
        <f>VLOOKUP($H302,[1]EDA!$H$6:$BH$470,51,FALSE)</f>
        <v>6</v>
      </c>
      <c r="T302" s="42">
        <f>VLOOKUP($H302,[1]EDA!$H$6:$BH$470,52,FALSE)</f>
        <v>0</v>
      </c>
      <c r="U302" s="42">
        <f>VLOOKUP($H302,[1]EDA!$H$6:$BH$470,53,FALSE)</f>
        <v>0</v>
      </c>
      <c r="V302" s="13"/>
      <c r="W302" s="13">
        <f t="shared" si="36"/>
        <v>77</v>
      </c>
      <c r="X302" s="20">
        <f t="shared" si="37"/>
        <v>0</v>
      </c>
      <c r="Y302" s="42">
        <f>VLOOKUP($H302,[2]EDA!$H$6:$AU$474,29,FALSE)</f>
        <v>0</v>
      </c>
      <c r="Z302" s="42">
        <f>VLOOKUP($H302,[2]EDA!$H$6:$AU$474,30,FALSE)</f>
        <v>0</v>
      </c>
      <c r="AA302" s="42">
        <f>VLOOKUP($H302,[2]EDA!$H$6:$AU$474,31,FALSE)</f>
        <v>0</v>
      </c>
      <c r="AB302" s="42">
        <f>VLOOKUP($H302,[2]EDA!$H$6:$AU$474,32,FALSE)</f>
        <v>0</v>
      </c>
      <c r="AC302" s="42">
        <f>VLOOKUP($H302,[2]EDA!$H$6:$AU$474,33,FALSE)</f>
        <v>0</v>
      </c>
      <c r="AD302" s="42">
        <f>VLOOKUP($H302,[2]EDA!$H$6:$AU$474,34,FALSE)</f>
        <v>0</v>
      </c>
      <c r="AE302" s="42">
        <f>VLOOKUP($H302,[2]EDA!$H$6:$AU$474,35,FALSE)</f>
        <v>0</v>
      </c>
      <c r="AF302" s="42">
        <f>VLOOKUP($H302,[2]EDA!$H$6:$AU$474,36,FALSE)</f>
        <v>0</v>
      </c>
      <c r="AG302" s="42">
        <f>VLOOKUP($H302,[2]EDA!$H$6:$AU$474,37,FALSE)</f>
        <v>0</v>
      </c>
      <c r="AH302" s="42">
        <f>VLOOKUP($H302,[2]EDA!$H$6:$AU$474,38,FALSE)</f>
        <v>0</v>
      </c>
      <c r="AI302" s="42">
        <f>VLOOKUP($H302,[2]EDA!$H$6:$AU$474,39,FALSE)</f>
        <v>0</v>
      </c>
      <c r="AJ302" s="42">
        <f>VLOOKUP($H302,[2]EDA!$H$6:$AU$474,40,FALSE)</f>
        <v>0</v>
      </c>
      <c r="AK302" s="23"/>
      <c r="AL302" s="45">
        <f t="shared" si="38"/>
        <v>0</v>
      </c>
      <c r="AM302" s="20">
        <f t="shared" si="39"/>
        <v>0</v>
      </c>
      <c r="AN302" s="42">
        <f>VLOOKUP($H302,[3]IRA!$H$6:$BH$470,42,FALSE)</f>
        <v>0</v>
      </c>
      <c r="AO302" s="42">
        <f>VLOOKUP($H302,[3]IRA!$H$6:$BH$470,43,FALSE)</f>
        <v>0</v>
      </c>
      <c r="AP302" s="42">
        <f>VLOOKUP($H302,[3]IRA!$H$6:$BH$470,44,FALSE)</f>
        <v>1</v>
      </c>
      <c r="AQ302" s="42">
        <f>VLOOKUP($H302,[3]IRA!$H$6:$BH$470,45,FALSE)</f>
        <v>0</v>
      </c>
      <c r="AR302" s="42">
        <f>VLOOKUP($H302,[3]IRA!$H$6:$BH$470,46,FALSE)</f>
        <v>0</v>
      </c>
      <c r="AS302" s="42">
        <f>VLOOKUP($H302,[3]IRA!$H$6:$BH$470,47,FALSE)</f>
        <v>0</v>
      </c>
      <c r="AT302" s="42">
        <f>VLOOKUP($H302,[3]IRA!$H$6:$BH$470,48,FALSE)</f>
        <v>0</v>
      </c>
      <c r="AU302" s="42">
        <f>VLOOKUP($H302,[3]IRA!$H$6:$BH$470,49,FALSE)</f>
        <v>0</v>
      </c>
      <c r="AV302" s="42">
        <f>VLOOKUP($H302,[3]IRA!$H$6:$BH$470,50,FALSE)</f>
        <v>0</v>
      </c>
      <c r="AW302" s="42">
        <f>VLOOKUP($H302,[3]IRA!$H$6:$BH$470,51,FALSE)</f>
        <v>0</v>
      </c>
      <c r="AX302" s="42">
        <f>VLOOKUP($H302,[3]IRA!$H$6:$BH$470,52,FALSE)</f>
        <v>0</v>
      </c>
      <c r="AY302" s="42">
        <f>VLOOKUP($H302,[3]IRA!$H$6:$BH$470,53,FALSE)</f>
        <v>0</v>
      </c>
      <c r="AZ302" s="23"/>
      <c r="BA302" s="23">
        <f t="shared" si="40"/>
        <v>1</v>
      </c>
      <c r="BB302" s="20">
        <f t="shared" si="41"/>
        <v>0</v>
      </c>
      <c r="BC302" s="42">
        <f>VLOOKUP($H302,[4]IRA!$H$7:$CH$471,68,FALSE)</f>
        <v>0</v>
      </c>
      <c r="BD302" s="42">
        <f>VLOOKUP($H302,[4]IRA!$H$7:$CH$471,69,FALSE)</f>
        <v>1</v>
      </c>
      <c r="BE302" s="42">
        <f>VLOOKUP($H302,[4]IRA!$H$7:$CH$471,70,FALSE)</f>
        <v>2</v>
      </c>
      <c r="BF302" s="42">
        <f>VLOOKUP($H302,[4]IRA!$H$7:$CH$471,71,FALSE)</f>
        <v>4</v>
      </c>
      <c r="BG302" s="42">
        <f>VLOOKUP($H302,[4]IRA!$H$7:$CH$471,72,FALSE)</f>
        <v>4</v>
      </c>
      <c r="BH302" s="42">
        <f>VLOOKUP($H302,[4]IRA!$H$7:$CH$471,73,FALSE)</f>
        <v>5</v>
      </c>
      <c r="BI302" s="42">
        <f>VLOOKUP($H302,[4]IRA!$H$7:$CH$471,74,FALSE)</f>
        <v>0</v>
      </c>
      <c r="BJ302" s="42">
        <f>VLOOKUP($H302,[4]IRA!$H$7:$CH$471,75,FALSE)</f>
        <v>1</v>
      </c>
      <c r="BK302" s="42">
        <f>VLOOKUP($H302,[4]IRA!$H$7:$CH$471,76,FALSE)</f>
        <v>2</v>
      </c>
      <c r="BL302" s="42">
        <f>VLOOKUP($H302,[4]IRA!$H$7:$CH$471,77,FALSE)</f>
        <v>12</v>
      </c>
      <c r="BM302" s="42">
        <f>VLOOKUP($H302,[4]IRA!$H$7:$CH$471,78,FALSE)</f>
        <v>0</v>
      </c>
      <c r="BN302" s="42">
        <f>VLOOKUP($H302,[4]IRA!$H$7:$CH$471,79,FALSE)</f>
        <v>0</v>
      </c>
      <c r="BO302" s="13"/>
      <c r="BP302" s="13">
        <f t="shared" si="42"/>
        <v>31</v>
      </c>
      <c r="BQ302" s="20">
        <f t="shared" si="43"/>
        <v>0</v>
      </c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9"/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  <c r="DH302" s="99"/>
      <c r="DI302" s="99"/>
      <c r="DJ302" s="99"/>
      <c r="DK302" s="99"/>
      <c r="DL302" s="99"/>
      <c r="DM302" s="99"/>
      <c r="DN302" s="99"/>
    </row>
    <row r="303" spans="1:118" s="100" customFormat="1" ht="10.199999999999999" x14ac:dyDescent="0.2">
      <c r="A303" s="17" t="s">
        <v>434</v>
      </c>
      <c r="B303" s="17" t="s">
        <v>22</v>
      </c>
      <c r="C303" s="42">
        <v>401</v>
      </c>
      <c r="D303" s="16" t="s">
        <v>377</v>
      </c>
      <c r="E303" s="16" t="s">
        <v>434</v>
      </c>
      <c r="F303" s="17" t="s">
        <v>22</v>
      </c>
      <c r="G303" s="17" t="s">
        <v>824</v>
      </c>
      <c r="H303" s="17">
        <v>304</v>
      </c>
      <c r="I303" s="17" t="s">
        <v>26</v>
      </c>
      <c r="J303" s="43">
        <f>VLOOKUP($H303,[1]EDA!$H$6:$BH$470,42,FALSE)</f>
        <v>0</v>
      </c>
      <c r="K303" s="42">
        <f>VLOOKUP($H303,[1]EDA!$H$6:$BH$470,43,FALSE)</f>
        <v>4</v>
      </c>
      <c r="L303" s="42">
        <f>VLOOKUP($H303,[1]EDA!$H$6:$BH$470,44,FALSE)</f>
        <v>10</v>
      </c>
      <c r="M303" s="42">
        <f>VLOOKUP($H303,[1]EDA!$H$6:$BH$470,45,FALSE)</f>
        <v>5</v>
      </c>
      <c r="N303" s="42">
        <f>VLOOKUP($H303,[1]EDA!$H$6:$BH$470,46,FALSE)</f>
        <v>2</v>
      </c>
      <c r="O303" s="42">
        <f>VLOOKUP($H303,[1]EDA!$H$6:$BH$470,47,FALSE)</f>
        <v>3</v>
      </c>
      <c r="P303" s="42">
        <f>VLOOKUP($H303,[1]EDA!$H$6:$BH$470,48,FALSE)</f>
        <v>3</v>
      </c>
      <c r="Q303" s="42">
        <f>VLOOKUP($H303,[1]EDA!$H$6:$BH$470,49,FALSE)</f>
        <v>4</v>
      </c>
      <c r="R303" s="42">
        <f>VLOOKUP($H303,[1]EDA!$H$6:$BH$470,50,FALSE)</f>
        <v>2</v>
      </c>
      <c r="S303" s="42">
        <f>VLOOKUP($H303,[1]EDA!$H$6:$BH$470,51,FALSE)</f>
        <v>6</v>
      </c>
      <c r="T303" s="42">
        <f>VLOOKUP($H303,[1]EDA!$H$6:$BH$470,52,FALSE)</f>
        <v>0</v>
      </c>
      <c r="U303" s="42">
        <f>VLOOKUP($H303,[1]EDA!$H$6:$BH$470,53,FALSE)</f>
        <v>0</v>
      </c>
      <c r="V303" s="13"/>
      <c r="W303" s="13">
        <f t="shared" si="36"/>
        <v>39</v>
      </c>
      <c r="X303" s="20">
        <f t="shared" si="37"/>
        <v>0</v>
      </c>
      <c r="Y303" s="42">
        <f>VLOOKUP($H303,[2]EDA!$H$6:$AU$474,29,FALSE)</f>
        <v>0</v>
      </c>
      <c r="Z303" s="42">
        <f>VLOOKUP($H303,[2]EDA!$H$6:$AU$474,30,FALSE)</f>
        <v>0</v>
      </c>
      <c r="AA303" s="42">
        <f>VLOOKUP($H303,[2]EDA!$H$6:$AU$474,31,FALSE)</f>
        <v>0</v>
      </c>
      <c r="AB303" s="42">
        <f>VLOOKUP($H303,[2]EDA!$H$6:$AU$474,32,FALSE)</f>
        <v>0</v>
      </c>
      <c r="AC303" s="42">
        <f>VLOOKUP($H303,[2]EDA!$H$6:$AU$474,33,FALSE)</f>
        <v>0</v>
      </c>
      <c r="AD303" s="42">
        <f>VLOOKUP($H303,[2]EDA!$H$6:$AU$474,34,FALSE)</f>
        <v>0</v>
      </c>
      <c r="AE303" s="42">
        <f>VLOOKUP($H303,[2]EDA!$H$6:$AU$474,35,FALSE)</f>
        <v>0</v>
      </c>
      <c r="AF303" s="42">
        <f>VLOOKUP($H303,[2]EDA!$H$6:$AU$474,36,FALSE)</f>
        <v>0</v>
      </c>
      <c r="AG303" s="42">
        <f>VLOOKUP($H303,[2]EDA!$H$6:$AU$474,37,FALSE)</f>
        <v>0</v>
      </c>
      <c r="AH303" s="42">
        <f>VLOOKUP($H303,[2]EDA!$H$6:$AU$474,38,FALSE)</f>
        <v>0</v>
      </c>
      <c r="AI303" s="42">
        <f>VLOOKUP($H303,[2]EDA!$H$6:$AU$474,39,FALSE)</f>
        <v>0</v>
      </c>
      <c r="AJ303" s="42">
        <f>VLOOKUP($H303,[2]EDA!$H$6:$AU$474,40,FALSE)</f>
        <v>0</v>
      </c>
      <c r="AK303" s="23"/>
      <c r="AL303" s="45">
        <f t="shared" si="38"/>
        <v>0</v>
      </c>
      <c r="AM303" s="20">
        <f t="shared" si="39"/>
        <v>0</v>
      </c>
      <c r="AN303" s="42">
        <f>VLOOKUP($H303,[3]IRA!$H$6:$BH$470,42,FALSE)</f>
        <v>0</v>
      </c>
      <c r="AO303" s="42">
        <f>VLOOKUP($H303,[3]IRA!$H$6:$BH$470,43,FALSE)</f>
        <v>0</v>
      </c>
      <c r="AP303" s="42">
        <f>VLOOKUP($H303,[3]IRA!$H$6:$BH$470,44,FALSE)</f>
        <v>0</v>
      </c>
      <c r="AQ303" s="42">
        <f>VLOOKUP($H303,[3]IRA!$H$6:$BH$470,45,FALSE)</f>
        <v>0</v>
      </c>
      <c r="AR303" s="42">
        <f>VLOOKUP($H303,[3]IRA!$H$6:$BH$470,46,FALSE)</f>
        <v>0</v>
      </c>
      <c r="AS303" s="42">
        <f>VLOOKUP($H303,[3]IRA!$H$6:$BH$470,47,FALSE)</f>
        <v>0</v>
      </c>
      <c r="AT303" s="42">
        <f>VLOOKUP($H303,[3]IRA!$H$6:$BH$470,48,FALSE)</f>
        <v>0</v>
      </c>
      <c r="AU303" s="42">
        <f>VLOOKUP($H303,[3]IRA!$H$6:$BH$470,49,FALSE)</f>
        <v>0</v>
      </c>
      <c r="AV303" s="42">
        <f>VLOOKUP($H303,[3]IRA!$H$6:$BH$470,50,FALSE)</f>
        <v>0</v>
      </c>
      <c r="AW303" s="42">
        <f>VLOOKUP($H303,[3]IRA!$H$6:$BH$470,51,FALSE)</f>
        <v>0</v>
      </c>
      <c r="AX303" s="42">
        <f>VLOOKUP($H303,[3]IRA!$H$6:$BH$470,52,FALSE)</f>
        <v>0</v>
      </c>
      <c r="AY303" s="42">
        <f>VLOOKUP($H303,[3]IRA!$H$6:$BH$470,53,FALSE)</f>
        <v>0</v>
      </c>
      <c r="AZ303" s="23"/>
      <c r="BA303" s="23">
        <f t="shared" si="40"/>
        <v>0</v>
      </c>
      <c r="BB303" s="20">
        <f t="shared" si="41"/>
        <v>0</v>
      </c>
      <c r="BC303" s="42">
        <f>VLOOKUP($H303,[4]IRA!$H$7:$CH$471,68,FALSE)</f>
        <v>0</v>
      </c>
      <c r="BD303" s="42">
        <f>VLOOKUP($H303,[4]IRA!$H$7:$CH$471,69,FALSE)</f>
        <v>2</v>
      </c>
      <c r="BE303" s="42">
        <f>VLOOKUP($H303,[4]IRA!$H$7:$CH$471,70,FALSE)</f>
        <v>4</v>
      </c>
      <c r="BF303" s="42">
        <f>VLOOKUP($H303,[4]IRA!$H$7:$CH$471,71,FALSE)</f>
        <v>10</v>
      </c>
      <c r="BG303" s="42">
        <f>VLOOKUP($H303,[4]IRA!$H$7:$CH$471,72,FALSE)</f>
        <v>3</v>
      </c>
      <c r="BH303" s="42">
        <f>VLOOKUP($H303,[4]IRA!$H$7:$CH$471,73,FALSE)</f>
        <v>1</v>
      </c>
      <c r="BI303" s="42">
        <f>VLOOKUP($H303,[4]IRA!$H$7:$CH$471,74,FALSE)</f>
        <v>5</v>
      </c>
      <c r="BJ303" s="42">
        <f>VLOOKUP($H303,[4]IRA!$H$7:$CH$471,75,FALSE)</f>
        <v>1</v>
      </c>
      <c r="BK303" s="42">
        <f>VLOOKUP($H303,[4]IRA!$H$7:$CH$471,76,FALSE)</f>
        <v>3</v>
      </c>
      <c r="BL303" s="42">
        <f>VLOOKUP($H303,[4]IRA!$H$7:$CH$471,77,FALSE)</f>
        <v>7</v>
      </c>
      <c r="BM303" s="42">
        <f>VLOOKUP($H303,[4]IRA!$H$7:$CH$471,78,FALSE)</f>
        <v>0</v>
      </c>
      <c r="BN303" s="42">
        <f>VLOOKUP($H303,[4]IRA!$H$7:$CH$471,79,FALSE)</f>
        <v>0</v>
      </c>
      <c r="BO303" s="13"/>
      <c r="BP303" s="13">
        <f t="shared" si="42"/>
        <v>36</v>
      </c>
      <c r="BQ303" s="20">
        <f t="shared" si="43"/>
        <v>0</v>
      </c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9"/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  <c r="DH303" s="99"/>
      <c r="DI303" s="99"/>
      <c r="DJ303" s="99"/>
      <c r="DK303" s="99"/>
      <c r="DL303" s="99"/>
      <c r="DM303" s="99"/>
      <c r="DN303" s="99"/>
    </row>
    <row r="304" spans="1:118" s="100" customFormat="1" ht="10.199999999999999" x14ac:dyDescent="0.2">
      <c r="A304" s="17" t="s">
        <v>636</v>
      </c>
      <c r="B304" s="17" t="s">
        <v>132</v>
      </c>
      <c r="C304" s="42">
        <v>404</v>
      </c>
      <c r="D304" s="16" t="s">
        <v>844</v>
      </c>
      <c r="E304" s="16" t="s">
        <v>636</v>
      </c>
      <c r="F304" s="17" t="s">
        <v>132</v>
      </c>
      <c r="G304" s="17" t="s">
        <v>824</v>
      </c>
      <c r="H304" s="17">
        <v>305</v>
      </c>
      <c r="I304" s="17" t="s">
        <v>135</v>
      </c>
      <c r="J304" s="43">
        <f>VLOOKUP($H304,[1]EDA!$H$6:$BH$470,42,FALSE)</f>
        <v>1</v>
      </c>
      <c r="K304" s="42">
        <f>VLOOKUP($H304,[1]EDA!$H$6:$BH$470,43,FALSE)</f>
        <v>6</v>
      </c>
      <c r="L304" s="42">
        <f>VLOOKUP($H304,[1]EDA!$H$6:$BH$470,44,FALSE)</f>
        <v>4</v>
      </c>
      <c r="M304" s="42">
        <f>VLOOKUP($H304,[1]EDA!$H$6:$BH$470,45,FALSE)</f>
        <v>1</v>
      </c>
      <c r="N304" s="42">
        <f>VLOOKUP($H304,[1]EDA!$H$6:$BH$470,46,FALSE)</f>
        <v>1</v>
      </c>
      <c r="O304" s="42">
        <f>VLOOKUP($H304,[1]EDA!$H$6:$BH$470,47,FALSE)</f>
        <v>0</v>
      </c>
      <c r="P304" s="42">
        <f>VLOOKUP($H304,[1]EDA!$H$6:$BH$470,48,FALSE)</f>
        <v>1</v>
      </c>
      <c r="Q304" s="42">
        <f>VLOOKUP($H304,[1]EDA!$H$6:$BH$470,49,FALSE)</f>
        <v>2</v>
      </c>
      <c r="R304" s="42">
        <f>VLOOKUP($H304,[1]EDA!$H$6:$BH$470,50,FALSE)</f>
        <v>2</v>
      </c>
      <c r="S304" s="42">
        <f>VLOOKUP($H304,[1]EDA!$H$6:$BH$470,51,FALSE)</f>
        <v>0</v>
      </c>
      <c r="T304" s="42">
        <f>VLOOKUP($H304,[1]EDA!$H$6:$BH$470,52,FALSE)</f>
        <v>0</v>
      </c>
      <c r="U304" s="42">
        <f>VLOOKUP($H304,[1]EDA!$H$6:$BH$470,53,FALSE)</f>
        <v>0</v>
      </c>
      <c r="V304" s="13"/>
      <c r="W304" s="13">
        <f t="shared" si="36"/>
        <v>18</v>
      </c>
      <c r="X304" s="20">
        <f t="shared" si="37"/>
        <v>0</v>
      </c>
      <c r="Y304" s="42">
        <f>VLOOKUP($H304,[2]EDA!$H$6:$AU$474,29,FALSE)</f>
        <v>0</v>
      </c>
      <c r="Z304" s="42">
        <f>VLOOKUP($H304,[2]EDA!$H$6:$AU$474,30,FALSE)</f>
        <v>0</v>
      </c>
      <c r="AA304" s="42">
        <f>VLOOKUP($H304,[2]EDA!$H$6:$AU$474,31,FALSE)</f>
        <v>0</v>
      </c>
      <c r="AB304" s="42">
        <f>VLOOKUP($H304,[2]EDA!$H$6:$AU$474,32,FALSE)</f>
        <v>0</v>
      </c>
      <c r="AC304" s="42">
        <f>VLOOKUP($H304,[2]EDA!$H$6:$AU$474,33,FALSE)</f>
        <v>0</v>
      </c>
      <c r="AD304" s="42">
        <f>VLOOKUP($H304,[2]EDA!$H$6:$AU$474,34,FALSE)</f>
        <v>0</v>
      </c>
      <c r="AE304" s="42">
        <f>VLOOKUP($H304,[2]EDA!$H$6:$AU$474,35,FALSE)</f>
        <v>0</v>
      </c>
      <c r="AF304" s="42">
        <f>VLOOKUP($H304,[2]EDA!$H$6:$AU$474,36,FALSE)</f>
        <v>0</v>
      </c>
      <c r="AG304" s="42">
        <f>VLOOKUP($H304,[2]EDA!$H$6:$AU$474,37,FALSE)</f>
        <v>0</v>
      </c>
      <c r="AH304" s="42">
        <f>VLOOKUP($H304,[2]EDA!$H$6:$AU$474,38,FALSE)</f>
        <v>0</v>
      </c>
      <c r="AI304" s="42">
        <f>VLOOKUP($H304,[2]EDA!$H$6:$AU$474,39,FALSE)</f>
        <v>0</v>
      </c>
      <c r="AJ304" s="42">
        <f>VLOOKUP($H304,[2]EDA!$H$6:$AU$474,40,FALSE)</f>
        <v>0</v>
      </c>
      <c r="AK304" s="23"/>
      <c r="AL304" s="45">
        <f t="shared" si="38"/>
        <v>0</v>
      </c>
      <c r="AM304" s="20">
        <f t="shared" si="39"/>
        <v>0</v>
      </c>
      <c r="AN304" s="42">
        <f>VLOOKUP($H304,[3]IRA!$H$6:$BH$470,42,FALSE)</f>
        <v>0</v>
      </c>
      <c r="AO304" s="42">
        <f>VLOOKUP($H304,[3]IRA!$H$6:$BH$470,43,FALSE)</f>
        <v>0</v>
      </c>
      <c r="AP304" s="42">
        <f>VLOOKUP($H304,[3]IRA!$H$6:$BH$470,44,FALSE)</f>
        <v>0</v>
      </c>
      <c r="AQ304" s="42">
        <f>VLOOKUP($H304,[3]IRA!$H$6:$BH$470,45,FALSE)</f>
        <v>1</v>
      </c>
      <c r="AR304" s="42">
        <f>VLOOKUP($H304,[3]IRA!$H$6:$BH$470,46,FALSE)</f>
        <v>3</v>
      </c>
      <c r="AS304" s="42">
        <f>VLOOKUP($H304,[3]IRA!$H$6:$BH$470,47,FALSE)</f>
        <v>3</v>
      </c>
      <c r="AT304" s="42">
        <f>VLOOKUP($H304,[3]IRA!$H$6:$BH$470,48,FALSE)</f>
        <v>1</v>
      </c>
      <c r="AU304" s="42">
        <f>VLOOKUP($H304,[3]IRA!$H$6:$BH$470,49,FALSE)</f>
        <v>0</v>
      </c>
      <c r="AV304" s="42">
        <f>VLOOKUP($H304,[3]IRA!$H$6:$BH$470,50,FALSE)</f>
        <v>0</v>
      </c>
      <c r="AW304" s="42">
        <f>VLOOKUP($H304,[3]IRA!$H$6:$BH$470,51,FALSE)</f>
        <v>0</v>
      </c>
      <c r="AX304" s="42">
        <f>VLOOKUP($H304,[3]IRA!$H$6:$BH$470,52,FALSE)</f>
        <v>0</v>
      </c>
      <c r="AY304" s="42">
        <f>VLOOKUP($H304,[3]IRA!$H$6:$BH$470,53,FALSE)</f>
        <v>0</v>
      </c>
      <c r="AZ304" s="23"/>
      <c r="BA304" s="23">
        <f t="shared" si="40"/>
        <v>8</v>
      </c>
      <c r="BB304" s="20">
        <f t="shared" si="41"/>
        <v>0</v>
      </c>
      <c r="BC304" s="42">
        <f>VLOOKUP($H304,[4]IRA!$H$7:$CH$471,68,FALSE)</f>
        <v>8</v>
      </c>
      <c r="BD304" s="42">
        <f>VLOOKUP($H304,[4]IRA!$H$7:$CH$471,69,FALSE)</f>
        <v>10</v>
      </c>
      <c r="BE304" s="42">
        <f>VLOOKUP($H304,[4]IRA!$H$7:$CH$471,70,FALSE)</f>
        <v>13</v>
      </c>
      <c r="BF304" s="42">
        <f>VLOOKUP($H304,[4]IRA!$H$7:$CH$471,71,FALSE)</f>
        <v>12</v>
      </c>
      <c r="BG304" s="42">
        <f>VLOOKUP($H304,[4]IRA!$H$7:$CH$471,72,FALSE)</f>
        <v>16</v>
      </c>
      <c r="BH304" s="42">
        <f>VLOOKUP($H304,[4]IRA!$H$7:$CH$471,73,FALSE)</f>
        <v>16</v>
      </c>
      <c r="BI304" s="42">
        <f>VLOOKUP($H304,[4]IRA!$H$7:$CH$471,74,FALSE)</f>
        <v>2</v>
      </c>
      <c r="BJ304" s="42">
        <f>VLOOKUP($H304,[4]IRA!$H$7:$CH$471,75,FALSE)</f>
        <v>7</v>
      </c>
      <c r="BK304" s="42">
        <f>VLOOKUP($H304,[4]IRA!$H$7:$CH$471,76,FALSE)</f>
        <v>5</v>
      </c>
      <c r="BL304" s="42">
        <f>VLOOKUP($H304,[4]IRA!$H$7:$CH$471,77,FALSE)</f>
        <v>0</v>
      </c>
      <c r="BM304" s="42">
        <f>VLOOKUP($H304,[4]IRA!$H$7:$CH$471,78,FALSE)</f>
        <v>0</v>
      </c>
      <c r="BN304" s="42">
        <f>VLOOKUP($H304,[4]IRA!$H$7:$CH$471,79,FALSE)</f>
        <v>0</v>
      </c>
      <c r="BO304" s="13"/>
      <c r="BP304" s="13">
        <f t="shared" si="42"/>
        <v>89</v>
      </c>
      <c r="BQ304" s="20">
        <f t="shared" si="43"/>
        <v>0</v>
      </c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9"/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  <c r="DH304" s="99"/>
      <c r="DI304" s="99"/>
      <c r="DJ304" s="99"/>
      <c r="DK304" s="99"/>
      <c r="DL304" s="99"/>
      <c r="DM304" s="99"/>
      <c r="DN304" s="99"/>
    </row>
    <row r="305" spans="1:118" s="100" customFormat="1" ht="10.199999999999999" x14ac:dyDescent="0.2">
      <c r="A305" s="17" t="s">
        <v>636</v>
      </c>
      <c r="B305" s="17" t="s">
        <v>14</v>
      </c>
      <c r="C305" s="42">
        <v>404</v>
      </c>
      <c r="D305" s="16" t="s">
        <v>844</v>
      </c>
      <c r="E305" s="16" t="s">
        <v>636</v>
      </c>
      <c r="F305" s="17" t="s">
        <v>14</v>
      </c>
      <c r="G305" s="17" t="s">
        <v>824</v>
      </c>
      <c r="H305" s="17">
        <v>307</v>
      </c>
      <c r="I305" s="17" t="s">
        <v>18</v>
      </c>
      <c r="J305" s="43">
        <f>VLOOKUP($H305,[1]EDA!$H$6:$BH$470,42,FALSE)</f>
        <v>4</v>
      </c>
      <c r="K305" s="42">
        <f>VLOOKUP($H305,[1]EDA!$H$6:$BH$470,43,FALSE)</f>
        <v>3</v>
      </c>
      <c r="L305" s="42">
        <f>VLOOKUP($H305,[1]EDA!$H$6:$BH$470,44,FALSE)</f>
        <v>3</v>
      </c>
      <c r="M305" s="42">
        <f>VLOOKUP($H305,[1]EDA!$H$6:$BH$470,45,FALSE)</f>
        <v>6</v>
      </c>
      <c r="N305" s="42">
        <f>VLOOKUP($H305,[1]EDA!$H$6:$BH$470,46,FALSE)</f>
        <v>13</v>
      </c>
      <c r="O305" s="42">
        <f>VLOOKUP($H305,[1]EDA!$H$6:$BH$470,47,FALSE)</f>
        <v>4</v>
      </c>
      <c r="P305" s="42">
        <f>VLOOKUP($H305,[1]EDA!$H$6:$BH$470,48,FALSE)</f>
        <v>1</v>
      </c>
      <c r="Q305" s="42">
        <f>VLOOKUP($H305,[1]EDA!$H$6:$BH$470,49,FALSE)</f>
        <v>4</v>
      </c>
      <c r="R305" s="42">
        <f>VLOOKUP($H305,[1]EDA!$H$6:$BH$470,50,FALSE)</f>
        <v>5</v>
      </c>
      <c r="S305" s="42">
        <f>VLOOKUP($H305,[1]EDA!$H$6:$BH$470,51,FALSE)</f>
        <v>0</v>
      </c>
      <c r="T305" s="42">
        <f>VLOOKUP($H305,[1]EDA!$H$6:$BH$470,52,FALSE)</f>
        <v>0</v>
      </c>
      <c r="U305" s="42">
        <f>VLOOKUP($H305,[1]EDA!$H$6:$BH$470,53,FALSE)</f>
        <v>0</v>
      </c>
      <c r="V305" s="13"/>
      <c r="W305" s="13">
        <f t="shared" si="36"/>
        <v>43</v>
      </c>
      <c r="X305" s="20">
        <f t="shared" si="37"/>
        <v>0</v>
      </c>
      <c r="Y305" s="42">
        <f>VLOOKUP($H305,[2]EDA!$H$6:$AU$474,29,FALSE)</f>
        <v>0</v>
      </c>
      <c r="Z305" s="42">
        <f>VLOOKUP($H305,[2]EDA!$H$6:$AU$474,30,FALSE)</f>
        <v>0</v>
      </c>
      <c r="AA305" s="42">
        <f>VLOOKUP($H305,[2]EDA!$H$6:$AU$474,31,FALSE)</f>
        <v>0</v>
      </c>
      <c r="AB305" s="42">
        <f>VLOOKUP($H305,[2]EDA!$H$6:$AU$474,32,FALSE)</f>
        <v>0</v>
      </c>
      <c r="AC305" s="42">
        <f>VLOOKUP($H305,[2]EDA!$H$6:$AU$474,33,FALSE)</f>
        <v>0</v>
      </c>
      <c r="AD305" s="42">
        <f>VLOOKUP($H305,[2]EDA!$H$6:$AU$474,34,FALSE)</f>
        <v>0</v>
      </c>
      <c r="AE305" s="42">
        <f>VLOOKUP($H305,[2]EDA!$H$6:$AU$474,35,FALSE)</f>
        <v>0</v>
      </c>
      <c r="AF305" s="42">
        <f>VLOOKUP($H305,[2]EDA!$H$6:$AU$474,36,FALSE)</f>
        <v>0</v>
      </c>
      <c r="AG305" s="42">
        <f>VLOOKUP($H305,[2]EDA!$H$6:$AU$474,37,FALSE)</f>
        <v>0</v>
      </c>
      <c r="AH305" s="42">
        <f>VLOOKUP($H305,[2]EDA!$H$6:$AU$474,38,FALSE)</f>
        <v>0</v>
      </c>
      <c r="AI305" s="42">
        <f>VLOOKUP($H305,[2]EDA!$H$6:$AU$474,39,FALSE)</f>
        <v>0</v>
      </c>
      <c r="AJ305" s="42">
        <f>VLOOKUP($H305,[2]EDA!$H$6:$AU$474,40,FALSE)</f>
        <v>0</v>
      </c>
      <c r="AK305" s="23"/>
      <c r="AL305" s="45">
        <f t="shared" si="38"/>
        <v>0</v>
      </c>
      <c r="AM305" s="20">
        <f t="shared" si="39"/>
        <v>0</v>
      </c>
      <c r="AN305" s="42">
        <f>VLOOKUP($H305,[3]IRA!$H$6:$BH$470,42,FALSE)</f>
        <v>2</v>
      </c>
      <c r="AO305" s="42">
        <f>VLOOKUP($H305,[3]IRA!$H$6:$BH$470,43,FALSE)</f>
        <v>1</v>
      </c>
      <c r="AP305" s="42">
        <f>VLOOKUP($H305,[3]IRA!$H$6:$BH$470,44,FALSE)</f>
        <v>0</v>
      </c>
      <c r="AQ305" s="42">
        <f>VLOOKUP($H305,[3]IRA!$H$6:$BH$470,45,FALSE)</f>
        <v>1</v>
      </c>
      <c r="AR305" s="42">
        <f>VLOOKUP($H305,[3]IRA!$H$6:$BH$470,46,FALSE)</f>
        <v>0</v>
      </c>
      <c r="AS305" s="42">
        <f>VLOOKUP($H305,[3]IRA!$H$6:$BH$470,47,FALSE)</f>
        <v>1</v>
      </c>
      <c r="AT305" s="42">
        <f>VLOOKUP($H305,[3]IRA!$H$6:$BH$470,48,FALSE)</f>
        <v>0</v>
      </c>
      <c r="AU305" s="42">
        <f>VLOOKUP($H305,[3]IRA!$H$6:$BH$470,49,FALSE)</f>
        <v>0</v>
      </c>
      <c r="AV305" s="42">
        <f>VLOOKUP($H305,[3]IRA!$H$6:$BH$470,50,FALSE)</f>
        <v>0</v>
      </c>
      <c r="AW305" s="42">
        <f>VLOOKUP($H305,[3]IRA!$H$6:$BH$470,51,FALSE)</f>
        <v>0</v>
      </c>
      <c r="AX305" s="42">
        <f>VLOOKUP($H305,[3]IRA!$H$6:$BH$470,52,FALSE)</f>
        <v>0</v>
      </c>
      <c r="AY305" s="42">
        <f>VLOOKUP($H305,[3]IRA!$H$6:$BH$470,53,FALSE)</f>
        <v>0</v>
      </c>
      <c r="AZ305" s="23"/>
      <c r="BA305" s="23">
        <f t="shared" si="40"/>
        <v>5</v>
      </c>
      <c r="BB305" s="20">
        <f t="shared" si="41"/>
        <v>0</v>
      </c>
      <c r="BC305" s="42">
        <f>VLOOKUP($H305,[4]IRA!$H$7:$CH$471,68,FALSE)</f>
        <v>3</v>
      </c>
      <c r="BD305" s="42">
        <f>VLOOKUP($H305,[4]IRA!$H$7:$CH$471,69,FALSE)</f>
        <v>1</v>
      </c>
      <c r="BE305" s="42">
        <f>VLOOKUP($H305,[4]IRA!$H$7:$CH$471,70,FALSE)</f>
        <v>5</v>
      </c>
      <c r="BF305" s="42">
        <f>VLOOKUP($H305,[4]IRA!$H$7:$CH$471,71,FALSE)</f>
        <v>2</v>
      </c>
      <c r="BG305" s="42">
        <f>VLOOKUP($H305,[4]IRA!$H$7:$CH$471,72,FALSE)</f>
        <v>0</v>
      </c>
      <c r="BH305" s="42">
        <f>VLOOKUP($H305,[4]IRA!$H$7:$CH$471,73,FALSE)</f>
        <v>1</v>
      </c>
      <c r="BI305" s="42">
        <f>VLOOKUP($H305,[4]IRA!$H$7:$CH$471,74,FALSE)</f>
        <v>0</v>
      </c>
      <c r="BJ305" s="42">
        <f>VLOOKUP($H305,[4]IRA!$H$7:$CH$471,75,FALSE)</f>
        <v>0</v>
      </c>
      <c r="BK305" s="42">
        <f>VLOOKUP($H305,[4]IRA!$H$7:$CH$471,76,FALSE)</f>
        <v>1</v>
      </c>
      <c r="BL305" s="42">
        <f>VLOOKUP($H305,[4]IRA!$H$7:$CH$471,77,FALSE)</f>
        <v>0</v>
      </c>
      <c r="BM305" s="42">
        <f>VLOOKUP($H305,[4]IRA!$H$7:$CH$471,78,FALSE)</f>
        <v>0</v>
      </c>
      <c r="BN305" s="42">
        <f>VLOOKUP($H305,[4]IRA!$H$7:$CH$471,79,FALSE)</f>
        <v>0</v>
      </c>
      <c r="BO305" s="13"/>
      <c r="BP305" s="13">
        <f t="shared" si="42"/>
        <v>13</v>
      </c>
      <c r="BQ305" s="20">
        <f t="shared" si="43"/>
        <v>0</v>
      </c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9"/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  <c r="DH305" s="99"/>
      <c r="DI305" s="99"/>
      <c r="DJ305" s="99"/>
      <c r="DK305" s="99"/>
      <c r="DL305" s="99"/>
      <c r="DM305" s="99"/>
      <c r="DN305" s="99"/>
    </row>
    <row r="306" spans="1:118" s="100" customFormat="1" ht="10.199999999999999" x14ac:dyDescent="0.2">
      <c r="A306" s="17" t="s">
        <v>636</v>
      </c>
      <c r="B306" s="17" t="s">
        <v>37</v>
      </c>
      <c r="C306" s="42">
        <v>404</v>
      </c>
      <c r="D306" s="16" t="s">
        <v>844</v>
      </c>
      <c r="E306" s="16" t="s">
        <v>636</v>
      </c>
      <c r="F306" s="17" t="s">
        <v>37</v>
      </c>
      <c r="G306" s="17" t="s">
        <v>824</v>
      </c>
      <c r="H306" s="17">
        <v>6687</v>
      </c>
      <c r="I306" s="17" t="s">
        <v>37</v>
      </c>
      <c r="J306" s="43">
        <f>VLOOKUP($H306,[1]EDA!$H$6:$BH$470,42,FALSE)</f>
        <v>12</v>
      </c>
      <c r="K306" s="42">
        <f>VLOOKUP($H306,[1]EDA!$H$6:$BH$470,43,FALSE)</f>
        <v>10</v>
      </c>
      <c r="L306" s="42">
        <f>VLOOKUP($H306,[1]EDA!$H$6:$BH$470,44,FALSE)</f>
        <v>2</v>
      </c>
      <c r="M306" s="42">
        <f>VLOOKUP($H306,[1]EDA!$H$6:$BH$470,45,FALSE)</f>
        <v>4</v>
      </c>
      <c r="N306" s="42">
        <f>VLOOKUP($H306,[1]EDA!$H$6:$BH$470,46,FALSE)</f>
        <v>5</v>
      </c>
      <c r="O306" s="42">
        <f>VLOOKUP($H306,[1]EDA!$H$6:$BH$470,47,FALSE)</f>
        <v>4</v>
      </c>
      <c r="P306" s="42">
        <f>VLOOKUP($H306,[1]EDA!$H$6:$BH$470,48,FALSE)</f>
        <v>3</v>
      </c>
      <c r="Q306" s="42">
        <f>VLOOKUP($H306,[1]EDA!$H$6:$BH$470,49,FALSE)</f>
        <v>5</v>
      </c>
      <c r="R306" s="42">
        <f>VLOOKUP($H306,[1]EDA!$H$6:$BH$470,50,FALSE)</f>
        <v>8</v>
      </c>
      <c r="S306" s="42">
        <f>VLOOKUP($H306,[1]EDA!$H$6:$BH$470,51,FALSE)</f>
        <v>0</v>
      </c>
      <c r="T306" s="42">
        <f>VLOOKUP($H306,[1]EDA!$H$6:$BH$470,52,FALSE)</f>
        <v>0</v>
      </c>
      <c r="U306" s="42">
        <f>VLOOKUP($H306,[1]EDA!$H$6:$BH$470,53,FALSE)</f>
        <v>0</v>
      </c>
      <c r="V306" s="13"/>
      <c r="W306" s="13">
        <f t="shared" si="36"/>
        <v>53</v>
      </c>
      <c r="X306" s="20">
        <f t="shared" si="37"/>
        <v>0</v>
      </c>
      <c r="Y306" s="42">
        <f>VLOOKUP($H306,[2]EDA!$H$6:$AU$474,29,FALSE)</f>
        <v>0</v>
      </c>
      <c r="Z306" s="42">
        <f>VLOOKUP($H306,[2]EDA!$H$6:$AU$474,30,FALSE)</f>
        <v>0</v>
      </c>
      <c r="AA306" s="42">
        <f>VLOOKUP($H306,[2]EDA!$H$6:$AU$474,31,FALSE)</f>
        <v>0</v>
      </c>
      <c r="AB306" s="42">
        <f>VLOOKUP($H306,[2]EDA!$H$6:$AU$474,32,FALSE)</f>
        <v>0</v>
      </c>
      <c r="AC306" s="42">
        <f>VLOOKUP($H306,[2]EDA!$H$6:$AU$474,33,FALSE)</f>
        <v>0</v>
      </c>
      <c r="AD306" s="42">
        <f>VLOOKUP($H306,[2]EDA!$H$6:$AU$474,34,FALSE)</f>
        <v>0</v>
      </c>
      <c r="AE306" s="42">
        <f>VLOOKUP($H306,[2]EDA!$H$6:$AU$474,35,FALSE)</f>
        <v>0</v>
      </c>
      <c r="AF306" s="42">
        <f>VLOOKUP($H306,[2]EDA!$H$6:$AU$474,36,FALSE)</f>
        <v>0</v>
      </c>
      <c r="AG306" s="42">
        <f>VLOOKUP($H306,[2]EDA!$H$6:$AU$474,37,FALSE)</f>
        <v>0</v>
      </c>
      <c r="AH306" s="42">
        <f>VLOOKUP($H306,[2]EDA!$H$6:$AU$474,38,FALSE)</f>
        <v>0</v>
      </c>
      <c r="AI306" s="42">
        <f>VLOOKUP($H306,[2]EDA!$H$6:$AU$474,39,FALSE)</f>
        <v>0</v>
      </c>
      <c r="AJ306" s="42">
        <f>VLOOKUP($H306,[2]EDA!$H$6:$AU$474,40,FALSE)</f>
        <v>0</v>
      </c>
      <c r="AK306" s="23"/>
      <c r="AL306" s="45">
        <f t="shared" si="38"/>
        <v>0</v>
      </c>
      <c r="AM306" s="20">
        <f t="shared" si="39"/>
        <v>0</v>
      </c>
      <c r="AN306" s="42">
        <f>VLOOKUP($H306,[3]IRA!$H$6:$BH$470,42,FALSE)</f>
        <v>0</v>
      </c>
      <c r="AO306" s="42">
        <f>VLOOKUP($H306,[3]IRA!$H$6:$BH$470,43,FALSE)</f>
        <v>0</v>
      </c>
      <c r="AP306" s="42">
        <f>VLOOKUP($H306,[3]IRA!$H$6:$BH$470,44,FALSE)</f>
        <v>0</v>
      </c>
      <c r="AQ306" s="42">
        <f>VLOOKUP($H306,[3]IRA!$H$6:$BH$470,45,FALSE)</f>
        <v>0</v>
      </c>
      <c r="AR306" s="42">
        <f>VLOOKUP($H306,[3]IRA!$H$6:$BH$470,46,FALSE)</f>
        <v>0</v>
      </c>
      <c r="AS306" s="42">
        <f>VLOOKUP($H306,[3]IRA!$H$6:$BH$470,47,FALSE)</f>
        <v>0</v>
      </c>
      <c r="AT306" s="42">
        <f>VLOOKUP($H306,[3]IRA!$H$6:$BH$470,48,FALSE)</f>
        <v>0</v>
      </c>
      <c r="AU306" s="42">
        <f>VLOOKUP($H306,[3]IRA!$H$6:$BH$470,49,FALSE)</f>
        <v>0</v>
      </c>
      <c r="AV306" s="42">
        <f>VLOOKUP($H306,[3]IRA!$H$6:$BH$470,50,FALSE)</f>
        <v>0</v>
      </c>
      <c r="AW306" s="42">
        <f>VLOOKUP($H306,[3]IRA!$H$6:$BH$470,51,FALSE)</f>
        <v>0</v>
      </c>
      <c r="AX306" s="42">
        <f>VLOOKUP($H306,[3]IRA!$H$6:$BH$470,52,FALSE)</f>
        <v>0</v>
      </c>
      <c r="AY306" s="42">
        <f>VLOOKUP($H306,[3]IRA!$H$6:$BH$470,53,FALSE)</f>
        <v>0</v>
      </c>
      <c r="AZ306" s="23"/>
      <c r="BA306" s="23">
        <f t="shared" si="40"/>
        <v>0</v>
      </c>
      <c r="BB306" s="20">
        <f t="shared" si="41"/>
        <v>0</v>
      </c>
      <c r="BC306" s="42">
        <f>VLOOKUP($H306,[4]IRA!$H$7:$CH$471,68,FALSE)</f>
        <v>2</v>
      </c>
      <c r="BD306" s="42">
        <f>VLOOKUP($H306,[4]IRA!$H$7:$CH$471,69,FALSE)</f>
        <v>4</v>
      </c>
      <c r="BE306" s="42">
        <f>VLOOKUP($H306,[4]IRA!$H$7:$CH$471,70,FALSE)</f>
        <v>2</v>
      </c>
      <c r="BF306" s="42">
        <f>VLOOKUP($H306,[4]IRA!$H$7:$CH$471,71,FALSE)</f>
        <v>4</v>
      </c>
      <c r="BG306" s="42">
        <f>VLOOKUP($H306,[4]IRA!$H$7:$CH$471,72,FALSE)</f>
        <v>5</v>
      </c>
      <c r="BH306" s="42">
        <f>VLOOKUP($H306,[4]IRA!$H$7:$CH$471,73,FALSE)</f>
        <v>0</v>
      </c>
      <c r="BI306" s="42">
        <f>VLOOKUP($H306,[4]IRA!$H$7:$CH$471,74,FALSE)</f>
        <v>3</v>
      </c>
      <c r="BJ306" s="42">
        <f>VLOOKUP($H306,[4]IRA!$H$7:$CH$471,75,FALSE)</f>
        <v>2</v>
      </c>
      <c r="BK306" s="42">
        <f>VLOOKUP($H306,[4]IRA!$H$7:$CH$471,76,FALSE)</f>
        <v>6</v>
      </c>
      <c r="BL306" s="42">
        <f>VLOOKUP($H306,[4]IRA!$H$7:$CH$471,77,FALSE)</f>
        <v>0</v>
      </c>
      <c r="BM306" s="42">
        <f>VLOOKUP($H306,[4]IRA!$H$7:$CH$471,78,FALSE)</f>
        <v>0</v>
      </c>
      <c r="BN306" s="42">
        <f>VLOOKUP($H306,[4]IRA!$H$7:$CH$471,79,FALSE)</f>
        <v>0</v>
      </c>
      <c r="BO306" s="13"/>
      <c r="BP306" s="13">
        <f t="shared" si="42"/>
        <v>28</v>
      </c>
      <c r="BQ306" s="20">
        <f t="shared" si="43"/>
        <v>0</v>
      </c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9"/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  <c r="DH306" s="99"/>
      <c r="DI306" s="99"/>
      <c r="DJ306" s="99"/>
      <c r="DK306" s="99"/>
      <c r="DL306" s="99"/>
      <c r="DM306" s="99"/>
      <c r="DN306" s="99"/>
    </row>
    <row r="307" spans="1:118" s="100" customFormat="1" ht="10.199999999999999" x14ac:dyDescent="0.2">
      <c r="A307" s="17" t="s">
        <v>636</v>
      </c>
      <c r="B307" s="17" t="s">
        <v>132</v>
      </c>
      <c r="C307" s="42">
        <v>404</v>
      </c>
      <c r="D307" s="16" t="s">
        <v>844</v>
      </c>
      <c r="E307" s="16" t="s">
        <v>636</v>
      </c>
      <c r="F307" s="17" t="s">
        <v>132</v>
      </c>
      <c r="G307" s="17" t="s">
        <v>824</v>
      </c>
      <c r="H307" s="17">
        <v>6688</v>
      </c>
      <c r="I307" s="17" t="s">
        <v>140</v>
      </c>
      <c r="J307" s="43">
        <f>VLOOKUP($H307,[1]EDA!$H$6:$BH$470,42,FALSE)</f>
        <v>6</v>
      </c>
      <c r="K307" s="42">
        <f>VLOOKUP($H307,[1]EDA!$H$6:$BH$470,43,FALSE)</f>
        <v>0</v>
      </c>
      <c r="L307" s="42">
        <f>VLOOKUP($H307,[1]EDA!$H$6:$BH$470,44,FALSE)</f>
        <v>3</v>
      </c>
      <c r="M307" s="42">
        <f>VLOOKUP($H307,[1]EDA!$H$6:$BH$470,45,FALSE)</f>
        <v>7</v>
      </c>
      <c r="N307" s="42">
        <f>VLOOKUP($H307,[1]EDA!$H$6:$BH$470,46,FALSE)</f>
        <v>11</v>
      </c>
      <c r="O307" s="42">
        <f>VLOOKUP($H307,[1]EDA!$H$6:$BH$470,47,FALSE)</f>
        <v>5</v>
      </c>
      <c r="P307" s="42">
        <f>VLOOKUP($H307,[1]EDA!$H$6:$BH$470,48,FALSE)</f>
        <v>1</v>
      </c>
      <c r="Q307" s="42">
        <f>VLOOKUP($H307,[1]EDA!$H$6:$BH$470,49,FALSE)</f>
        <v>10</v>
      </c>
      <c r="R307" s="42">
        <f>VLOOKUP($H307,[1]EDA!$H$6:$BH$470,50,FALSE)</f>
        <v>1</v>
      </c>
      <c r="S307" s="42">
        <f>VLOOKUP($H307,[1]EDA!$H$6:$BH$470,51,FALSE)</f>
        <v>0</v>
      </c>
      <c r="T307" s="42">
        <f>VLOOKUP($H307,[1]EDA!$H$6:$BH$470,52,FALSE)</f>
        <v>0</v>
      </c>
      <c r="U307" s="42">
        <f>VLOOKUP($H307,[1]EDA!$H$6:$BH$470,53,FALSE)</f>
        <v>0</v>
      </c>
      <c r="V307" s="13"/>
      <c r="W307" s="13">
        <f t="shared" si="36"/>
        <v>44</v>
      </c>
      <c r="X307" s="20">
        <f t="shared" si="37"/>
        <v>0</v>
      </c>
      <c r="Y307" s="42">
        <f>VLOOKUP($H307,[2]EDA!$H$6:$AU$474,29,FALSE)</f>
        <v>0</v>
      </c>
      <c r="Z307" s="42">
        <f>VLOOKUP($H307,[2]EDA!$H$6:$AU$474,30,FALSE)</f>
        <v>0</v>
      </c>
      <c r="AA307" s="42">
        <f>VLOOKUP($H307,[2]EDA!$H$6:$AU$474,31,FALSE)</f>
        <v>0</v>
      </c>
      <c r="AB307" s="42">
        <f>VLOOKUP($H307,[2]EDA!$H$6:$AU$474,32,FALSE)</f>
        <v>0</v>
      </c>
      <c r="AC307" s="42">
        <f>VLOOKUP($H307,[2]EDA!$H$6:$AU$474,33,FALSE)</f>
        <v>0</v>
      </c>
      <c r="AD307" s="42">
        <f>VLOOKUP($H307,[2]EDA!$H$6:$AU$474,34,FALSE)</f>
        <v>0</v>
      </c>
      <c r="AE307" s="42">
        <f>VLOOKUP($H307,[2]EDA!$H$6:$AU$474,35,FALSE)</f>
        <v>0</v>
      </c>
      <c r="AF307" s="42">
        <f>VLOOKUP($H307,[2]EDA!$H$6:$AU$474,36,FALSE)</f>
        <v>0</v>
      </c>
      <c r="AG307" s="42">
        <f>VLOOKUP($H307,[2]EDA!$H$6:$AU$474,37,FALSE)</f>
        <v>0</v>
      </c>
      <c r="AH307" s="42">
        <f>VLOOKUP($H307,[2]EDA!$H$6:$AU$474,38,FALSE)</f>
        <v>0</v>
      </c>
      <c r="AI307" s="42">
        <f>VLOOKUP($H307,[2]EDA!$H$6:$AU$474,39,FALSE)</f>
        <v>0</v>
      </c>
      <c r="AJ307" s="42">
        <f>VLOOKUP($H307,[2]EDA!$H$6:$AU$474,40,FALSE)</f>
        <v>0</v>
      </c>
      <c r="AK307" s="23"/>
      <c r="AL307" s="45">
        <f t="shared" si="38"/>
        <v>0</v>
      </c>
      <c r="AM307" s="20">
        <f t="shared" si="39"/>
        <v>0</v>
      </c>
      <c r="AN307" s="42">
        <f>VLOOKUP($H307,[3]IRA!$H$6:$BH$470,42,FALSE)</f>
        <v>0</v>
      </c>
      <c r="AO307" s="42">
        <f>VLOOKUP($H307,[3]IRA!$H$6:$BH$470,43,FALSE)</f>
        <v>0</v>
      </c>
      <c r="AP307" s="42">
        <f>VLOOKUP($H307,[3]IRA!$H$6:$BH$470,44,FALSE)</f>
        <v>0</v>
      </c>
      <c r="AQ307" s="42">
        <f>VLOOKUP($H307,[3]IRA!$H$6:$BH$470,45,FALSE)</f>
        <v>0</v>
      </c>
      <c r="AR307" s="42">
        <f>VLOOKUP($H307,[3]IRA!$H$6:$BH$470,46,FALSE)</f>
        <v>0</v>
      </c>
      <c r="AS307" s="42">
        <f>VLOOKUP($H307,[3]IRA!$H$6:$BH$470,47,FALSE)</f>
        <v>0</v>
      </c>
      <c r="AT307" s="42">
        <f>VLOOKUP($H307,[3]IRA!$H$6:$BH$470,48,FALSE)</f>
        <v>0</v>
      </c>
      <c r="AU307" s="42">
        <f>VLOOKUP($H307,[3]IRA!$H$6:$BH$470,49,FALSE)</f>
        <v>0</v>
      </c>
      <c r="AV307" s="42">
        <f>VLOOKUP($H307,[3]IRA!$H$6:$BH$470,50,FALSE)</f>
        <v>0</v>
      </c>
      <c r="AW307" s="42">
        <f>VLOOKUP($H307,[3]IRA!$H$6:$BH$470,51,FALSE)</f>
        <v>0</v>
      </c>
      <c r="AX307" s="42">
        <f>VLOOKUP($H307,[3]IRA!$H$6:$BH$470,52,FALSE)</f>
        <v>0</v>
      </c>
      <c r="AY307" s="42">
        <f>VLOOKUP($H307,[3]IRA!$H$6:$BH$470,53,FALSE)</f>
        <v>0</v>
      </c>
      <c r="AZ307" s="23"/>
      <c r="BA307" s="23">
        <f t="shared" si="40"/>
        <v>0</v>
      </c>
      <c r="BB307" s="20">
        <f t="shared" si="41"/>
        <v>0</v>
      </c>
      <c r="BC307" s="42">
        <f>VLOOKUP($H307,[4]IRA!$H$7:$CH$471,68,FALSE)</f>
        <v>22</v>
      </c>
      <c r="BD307" s="42">
        <f>VLOOKUP($H307,[4]IRA!$H$7:$CH$471,69,FALSE)</f>
        <v>0</v>
      </c>
      <c r="BE307" s="42">
        <f>VLOOKUP($H307,[4]IRA!$H$7:$CH$471,70,FALSE)</f>
        <v>8</v>
      </c>
      <c r="BF307" s="42">
        <f>VLOOKUP($H307,[4]IRA!$H$7:$CH$471,71,FALSE)</f>
        <v>2</v>
      </c>
      <c r="BG307" s="42">
        <f>VLOOKUP($H307,[4]IRA!$H$7:$CH$471,72,FALSE)</f>
        <v>15</v>
      </c>
      <c r="BH307" s="42">
        <f>VLOOKUP($H307,[4]IRA!$H$7:$CH$471,73,FALSE)</f>
        <v>13</v>
      </c>
      <c r="BI307" s="42">
        <f>VLOOKUP($H307,[4]IRA!$H$7:$CH$471,74,FALSE)</f>
        <v>10</v>
      </c>
      <c r="BJ307" s="42">
        <f>VLOOKUP($H307,[4]IRA!$H$7:$CH$471,75,FALSE)</f>
        <v>9</v>
      </c>
      <c r="BK307" s="42">
        <f>VLOOKUP($H307,[4]IRA!$H$7:$CH$471,76,FALSE)</f>
        <v>0</v>
      </c>
      <c r="BL307" s="42">
        <f>VLOOKUP($H307,[4]IRA!$H$7:$CH$471,77,FALSE)</f>
        <v>0</v>
      </c>
      <c r="BM307" s="42">
        <f>VLOOKUP($H307,[4]IRA!$H$7:$CH$471,78,FALSE)</f>
        <v>0</v>
      </c>
      <c r="BN307" s="42">
        <f>VLOOKUP($H307,[4]IRA!$H$7:$CH$471,79,FALSE)</f>
        <v>0</v>
      </c>
      <c r="BO307" s="13"/>
      <c r="BP307" s="13">
        <f t="shared" si="42"/>
        <v>79</v>
      </c>
      <c r="BQ307" s="20">
        <f t="shared" si="43"/>
        <v>0</v>
      </c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9"/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  <c r="DH307" s="99"/>
      <c r="DI307" s="99"/>
      <c r="DJ307" s="99"/>
      <c r="DK307" s="99"/>
      <c r="DL307" s="99"/>
      <c r="DM307" s="99"/>
      <c r="DN307" s="99"/>
    </row>
    <row r="308" spans="1:118" s="100" customFormat="1" ht="10.199999999999999" x14ac:dyDescent="0.2">
      <c r="A308" s="17" t="s">
        <v>245</v>
      </c>
      <c r="B308" s="17" t="s">
        <v>419</v>
      </c>
      <c r="C308" s="42">
        <v>400</v>
      </c>
      <c r="D308" s="16" t="s">
        <v>547</v>
      </c>
      <c r="E308" s="16" t="s">
        <v>245</v>
      </c>
      <c r="F308" s="17" t="s">
        <v>419</v>
      </c>
      <c r="G308" s="17" t="s">
        <v>824</v>
      </c>
      <c r="H308" s="17">
        <v>6689</v>
      </c>
      <c r="I308" s="17" t="s">
        <v>217</v>
      </c>
      <c r="J308" s="43">
        <f>VLOOKUP($H308,[1]EDA!$H$6:$BH$470,42,FALSE)</f>
        <v>3</v>
      </c>
      <c r="K308" s="42">
        <f>VLOOKUP($H308,[1]EDA!$H$6:$BH$470,43,FALSE)</f>
        <v>3</v>
      </c>
      <c r="L308" s="42">
        <f>VLOOKUP($H308,[1]EDA!$H$6:$BH$470,44,FALSE)</f>
        <v>5</v>
      </c>
      <c r="M308" s="42">
        <f>VLOOKUP($H308,[1]EDA!$H$6:$BH$470,45,FALSE)</f>
        <v>4</v>
      </c>
      <c r="N308" s="42">
        <f>VLOOKUP($H308,[1]EDA!$H$6:$BH$470,46,FALSE)</f>
        <v>19</v>
      </c>
      <c r="O308" s="42">
        <f>VLOOKUP($H308,[1]EDA!$H$6:$BH$470,47,FALSE)</f>
        <v>8</v>
      </c>
      <c r="P308" s="42">
        <f>VLOOKUP($H308,[1]EDA!$H$6:$BH$470,48,FALSE)</f>
        <v>22</v>
      </c>
      <c r="Q308" s="42">
        <f>VLOOKUP($H308,[1]EDA!$H$6:$BH$470,49,FALSE)</f>
        <v>8</v>
      </c>
      <c r="R308" s="42">
        <f>VLOOKUP($H308,[1]EDA!$H$6:$BH$470,50,FALSE)</f>
        <v>7</v>
      </c>
      <c r="S308" s="42">
        <f>VLOOKUP($H308,[1]EDA!$H$6:$BH$470,51,FALSE)</f>
        <v>9</v>
      </c>
      <c r="T308" s="42">
        <f>VLOOKUP($H308,[1]EDA!$H$6:$BH$470,52,FALSE)</f>
        <v>0</v>
      </c>
      <c r="U308" s="42">
        <f>VLOOKUP($H308,[1]EDA!$H$6:$BH$470,53,FALSE)</f>
        <v>0</v>
      </c>
      <c r="V308" s="13"/>
      <c r="W308" s="13">
        <f t="shared" si="36"/>
        <v>88</v>
      </c>
      <c r="X308" s="20">
        <f t="shared" si="37"/>
        <v>0</v>
      </c>
      <c r="Y308" s="42">
        <f>VLOOKUP($H308,[2]EDA!$H$6:$AU$474,29,FALSE)</f>
        <v>0</v>
      </c>
      <c r="Z308" s="42">
        <f>VLOOKUP($H308,[2]EDA!$H$6:$AU$474,30,FALSE)</f>
        <v>0</v>
      </c>
      <c r="AA308" s="42">
        <f>VLOOKUP($H308,[2]EDA!$H$6:$AU$474,31,FALSE)</f>
        <v>0</v>
      </c>
      <c r="AB308" s="42">
        <f>VLOOKUP($H308,[2]EDA!$H$6:$AU$474,32,FALSE)</f>
        <v>0</v>
      </c>
      <c r="AC308" s="42">
        <f>VLOOKUP($H308,[2]EDA!$H$6:$AU$474,33,FALSE)</f>
        <v>0</v>
      </c>
      <c r="AD308" s="42">
        <f>VLOOKUP($H308,[2]EDA!$H$6:$AU$474,34,FALSE)</f>
        <v>0</v>
      </c>
      <c r="AE308" s="42">
        <f>VLOOKUP($H308,[2]EDA!$H$6:$AU$474,35,FALSE)</f>
        <v>0</v>
      </c>
      <c r="AF308" s="42">
        <f>VLOOKUP($H308,[2]EDA!$H$6:$AU$474,36,FALSE)</f>
        <v>0</v>
      </c>
      <c r="AG308" s="42">
        <f>VLOOKUP($H308,[2]EDA!$H$6:$AU$474,37,FALSE)</f>
        <v>0</v>
      </c>
      <c r="AH308" s="42">
        <f>VLOOKUP($H308,[2]EDA!$H$6:$AU$474,38,FALSE)</f>
        <v>0</v>
      </c>
      <c r="AI308" s="42">
        <f>VLOOKUP($H308,[2]EDA!$H$6:$AU$474,39,FALSE)</f>
        <v>0</v>
      </c>
      <c r="AJ308" s="42">
        <f>VLOOKUP($H308,[2]EDA!$H$6:$AU$474,40,FALSE)</f>
        <v>0</v>
      </c>
      <c r="AK308" s="23"/>
      <c r="AL308" s="45">
        <f t="shared" si="38"/>
        <v>0</v>
      </c>
      <c r="AM308" s="20">
        <f t="shared" si="39"/>
        <v>0</v>
      </c>
      <c r="AN308" s="42">
        <f>VLOOKUP($H308,[3]IRA!$H$6:$BH$470,42,FALSE)</f>
        <v>0</v>
      </c>
      <c r="AO308" s="42">
        <f>VLOOKUP($H308,[3]IRA!$H$6:$BH$470,43,FALSE)</f>
        <v>0</v>
      </c>
      <c r="AP308" s="42">
        <f>VLOOKUP($H308,[3]IRA!$H$6:$BH$470,44,FALSE)</f>
        <v>0</v>
      </c>
      <c r="AQ308" s="42">
        <f>VLOOKUP($H308,[3]IRA!$H$6:$BH$470,45,FALSE)</f>
        <v>0</v>
      </c>
      <c r="AR308" s="42">
        <f>VLOOKUP($H308,[3]IRA!$H$6:$BH$470,46,FALSE)</f>
        <v>0</v>
      </c>
      <c r="AS308" s="42">
        <f>VLOOKUP($H308,[3]IRA!$H$6:$BH$470,47,FALSE)</f>
        <v>0</v>
      </c>
      <c r="AT308" s="42">
        <f>VLOOKUP($H308,[3]IRA!$H$6:$BH$470,48,FALSE)</f>
        <v>1</v>
      </c>
      <c r="AU308" s="42">
        <f>VLOOKUP($H308,[3]IRA!$H$6:$BH$470,49,FALSE)</f>
        <v>0</v>
      </c>
      <c r="AV308" s="42">
        <f>VLOOKUP($H308,[3]IRA!$H$6:$BH$470,50,FALSE)</f>
        <v>0</v>
      </c>
      <c r="AW308" s="42">
        <f>VLOOKUP($H308,[3]IRA!$H$6:$BH$470,51,FALSE)</f>
        <v>0</v>
      </c>
      <c r="AX308" s="42">
        <f>VLOOKUP($H308,[3]IRA!$H$6:$BH$470,52,FALSE)</f>
        <v>0</v>
      </c>
      <c r="AY308" s="42">
        <f>VLOOKUP($H308,[3]IRA!$H$6:$BH$470,53,FALSE)</f>
        <v>0</v>
      </c>
      <c r="AZ308" s="23"/>
      <c r="BA308" s="23">
        <f t="shared" si="40"/>
        <v>1</v>
      </c>
      <c r="BB308" s="20">
        <f t="shared" si="41"/>
        <v>0</v>
      </c>
      <c r="BC308" s="42">
        <f>VLOOKUP($H308,[4]IRA!$H$7:$CH$471,68,FALSE)</f>
        <v>15</v>
      </c>
      <c r="BD308" s="42">
        <f>VLOOKUP($H308,[4]IRA!$H$7:$CH$471,69,FALSE)</f>
        <v>3</v>
      </c>
      <c r="BE308" s="42">
        <f>VLOOKUP($H308,[4]IRA!$H$7:$CH$471,70,FALSE)</f>
        <v>9</v>
      </c>
      <c r="BF308" s="42">
        <f>VLOOKUP($H308,[4]IRA!$H$7:$CH$471,71,FALSE)</f>
        <v>12</v>
      </c>
      <c r="BG308" s="42">
        <f>VLOOKUP($H308,[4]IRA!$H$7:$CH$471,72,FALSE)</f>
        <v>19</v>
      </c>
      <c r="BH308" s="42">
        <f>VLOOKUP($H308,[4]IRA!$H$7:$CH$471,73,FALSE)</f>
        <v>14</v>
      </c>
      <c r="BI308" s="42">
        <f>VLOOKUP($H308,[4]IRA!$H$7:$CH$471,74,FALSE)</f>
        <v>22</v>
      </c>
      <c r="BJ308" s="42">
        <f>VLOOKUP($H308,[4]IRA!$H$7:$CH$471,75,FALSE)</f>
        <v>13</v>
      </c>
      <c r="BK308" s="42">
        <f>VLOOKUP($H308,[4]IRA!$H$7:$CH$471,76,FALSE)</f>
        <v>17</v>
      </c>
      <c r="BL308" s="42">
        <f>VLOOKUP($H308,[4]IRA!$H$7:$CH$471,77,FALSE)</f>
        <v>9</v>
      </c>
      <c r="BM308" s="42">
        <f>VLOOKUP($H308,[4]IRA!$H$7:$CH$471,78,FALSE)</f>
        <v>0</v>
      </c>
      <c r="BN308" s="42">
        <f>VLOOKUP($H308,[4]IRA!$H$7:$CH$471,79,FALSE)</f>
        <v>0</v>
      </c>
      <c r="BO308" s="13"/>
      <c r="BP308" s="13">
        <f t="shared" si="42"/>
        <v>133</v>
      </c>
      <c r="BQ308" s="20">
        <f t="shared" si="43"/>
        <v>0</v>
      </c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9"/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  <c r="DH308" s="99"/>
      <c r="DI308" s="99"/>
      <c r="DJ308" s="99"/>
      <c r="DK308" s="99"/>
      <c r="DL308" s="99"/>
      <c r="DM308" s="99"/>
      <c r="DN308" s="99"/>
    </row>
    <row r="309" spans="1:118" s="100" customFormat="1" ht="10.199999999999999" x14ac:dyDescent="0.2">
      <c r="A309" s="17" t="s">
        <v>8</v>
      </c>
      <c r="B309" s="17" t="s">
        <v>142</v>
      </c>
      <c r="C309" s="42">
        <v>400</v>
      </c>
      <c r="D309" s="16" t="s">
        <v>547</v>
      </c>
      <c r="E309" s="16" t="s">
        <v>8</v>
      </c>
      <c r="F309" s="17" t="s">
        <v>8</v>
      </c>
      <c r="G309" s="17" t="s">
        <v>824</v>
      </c>
      <c r="H309" s="17">
        <v>6690</v>
      </c>
      <c r="I309" s="17" t="s">
        <v>150</v>
      </c>
      <c r="J309" s="43">
        <f>VLOOKUP($H309,[1]EDA!$H$6:$BH$470,42,FALSE)</f>
        <v>0</v>
      </c>
      <c r="K309" s="42">
        <f>VLOOKUP($H309,[1]EDA!$H$6:$BH$470,43,FALSE)</f>
        <v>0</v>
      </c>
      <c r="L309" s="42">
        <f>VLOOKUP($H309,[1]EDA!$H$6:$BH$470,44,FALSE)</f>
        <v>0</v>
      </c>
      <c r="M309" s="42">
        <f>VLOOKUP($H309,[1]EDA!$H$6:$BH$470,45,FALSE)</f>
        <v>0</v>
      </c>
      <c r="N309" s="42">
        <f>VLOOKUP($H309,[1]EDA!$H$6:$BH$470,46,FALSE)</f>
        <v>0</v>
      </c>
      <c r="O309" s="42">
        <f>VLOOKUP($H309,[1]EDA!$H$6:$BH$470,47,FALSE)</f>
        <v>3</v>
      </c>
      <c r="P309" s="42">
        <f>VLOOKUP($H309,[1]EDA!$H$6:$BH$470,48,FALSE)</f>
        <v>4</v>
      </c>
      <c r="Q309" s="42">
        <f>VLOOKUP($H309,[1]EDA!$H$6:$BH$470,49,FALSE)</f>
        <v>1</v>
      </c>
      <c r="R309" s="42">
        <f>VLOOKUP($H309,[1]EDA!$H$6:$BH$470,50,FALSE)</f>
        <v>0</v>
      </c>
      <c r="S309" s="42">
        <f>VLOOKUP($H309,[1]EDA!$H$6:$BH$470,51,FALSE)</f>
        <v>0</v>
      </c>
      <c r="T309" s="42">
        <f>VLOOKUP($H309,[1]EDA!$H$6:$BH$470,52,FALSE)</f>
        <v>0</v>
      </c>
      <c r="U309" s="42">
        <f>VLOOKUP($H309,[1]EDA!$H$6:$BH$470,53,FALSE)</f>
        <v>0</v>
      </c>
      <c r="V309" s="13"/>
      <c r="W309" s="13">
        <f t="shared" si="36"/>
        <v>8</v>
      </c>
      <c r="X309" s="20">
        <f t="shared" si="37"/>
        <v>0</v>
      </c>
      <c r="Y309" s="42">
        <f>VLOOKUP($H309,[2]EDA!$H$6:$AU$474,29,FALSE)</f>
        <v>0</v>
      </c>
      <c r="Z309" s="42">
        <f>VLOOKUP($H309,[2]EDA!$H$6:$AU$474,30,FALSE)</f>
        <v>0</v>
      </c>
      <c r="AA309" s="42">
        <f>VLOOKUP($H309,[2]EDA!$H$6:$AU$474,31,FALSE)</f>
        <v>0</v>
      </c>
      <c r="AB309" s="42">
        <f>VLOOKUP($H309,[2]EDA!$H$6:$AU$474,32,FALSE)</f>
        <v>0</v>
      </c>
      <c r="AC309" s="42">
        <f>VLOOKUP($H309,[2]EDA!$H$6:$AU$474,33,FALSE)</f>
        <v>0</v>
      </c>
      <c r="AD309" s="42">
        <f>VLOOKUP($H309,[2]EDA!$H$6:$AU$474,34,FALSE)</f>
        <v>0</v>
      </c>
      <c r="AE309" s="42">
        <f>VLOOKUP($H309,[2]EDA!$H$6:$AU$474,35,FALSE)</f>
        <v>0</v>
      </c>
      <c r="AF309" s="42">
        <f>VLOOKUP($H309,[2]EDA!$H$6:$AU$474,36,FALSE)</f>
        <v>0</v>
      </c>
      <c r="AG309" s="42">
        <f>VLOOKUP($H309,[2]EDA!$H$6:$AU$474,37,FALSE)</f>
        <v>0</v>
      </c>
      <c r="AH309" s="42">
        <f>VLOOKUP($H309,[2]EDA!$H$6:$AU$474,38,FALSE)</f>
        <v>0</v>
      </c>
      <c r="AI309" s="42">
        <f>VLOOKUP($H309,[2]EDA!$H$6:$AU$474,39,FALSE)</f>
        <v>0</v>
      </c>
      <c r="AJ309" s="42">
        <f>VLOOKUP($H309,[2]EDA!$H$6:$AU$474,40,FALSE)</f>
        <v>0</v>
      </c>
      <c r="AK309" s="23"/>
      <c r="AL309" s="45">
        <f t="shared" si="38"/>
        <v>0</v>
      </c>
      <c r="AM309" s="20">
        <f t="shared" si="39"/>
        <v>0</v>
      </c>
      <c r="AN309" s="42">
        <f>VLOOKUP($H309,[3]IRA!$H$6:$BH$470,42,FALSE)</f>
        <v>0</v>
      </c>
      <c r="AO309" s="42">
        <f>VLOOKUP($H309,[3]IRA!$H$6:$BH$470,43,FALSE)</f>
        <v>0</v>
      </c>
      <c r="AP309" s="42">
        <f>VLOOKUP($H309,[3]IRA!$H$6:$BH$470,44,FALSE)</f>
        <v>0</v>
      </c>
      <c r="AQ309" s="42">
        <f>VLOOKUP($H309,[3]IRA!$H$6:$BH$470,45,FALSE)</f>
        <v>0</v>
      </c>
      <c r="AR309" s="42">
        <f>VLOOKUP($H309,[3]IRA!$H$6:$BH$470,46,FALSE)</f>
        <v>0</v>
      </c>
      <c r="AS309" s="42">
        <f>VLOOKUP($H309,[3]IRA!$H$6:$BH$470,47,FALSE)</f>
        <v>0</v>
      </c>
      <c r="AT309" s="42">
        <f>VLOOKUP($H309,[3]IRA!$H$6:$BH$470,48,FALSE)</f>
        <v>0</v>
      </c>
      <c r="AU309" s="42">
        <f>VLOOKUP($H309,[3]IRA!$H$6:$BH$470,49,FALSE)</f>
        <v>0</v>
      </c>
      <c r="AV309" s="42">
        <f>VLOOKUP($H309,[3]IRA!$H$6:$BH$470,50,FALSE)</f>
        <v>0</v>
      </c>
      <c r="AW309" s="42">
        <f>VLOOKUP($H309,[3]IRA!$H$6:$BH$470,51,FALSE)</f>
        <v>0</v>
      </c>
      <c r="AX309" s="42">
        <f>VLOOKUP($H309,[3]IRA!$H$6:$BH$470,52,FALSE)</f>
        <v>0</v>
      </c>
      <c r="AY309" s="42">
        <f>VLOOKUP($H309,[3]IRA!$H$6:$BH$470,53,FALSE)</f>
        <v>0</v>
      </c>
      <c r="AZ309" s="23"/>
      <c r="BA309" s="23">
        <f t="shared" si="40"/>
        <v>0</v>
      </c>
      <c r="BB309" s="20">
        <f t="shared" si="41"/>
        <v>0</v>
      </c>
      <c r="BC309" s="42">
        <f>VLOOKUP($H309,[4]IRA!$H$7:$CH$471,68,FALSE)</f>
        <v>0</v>
      </c>
      <c r="BD309" s="42">
        <f>VLOOKUP($H309,[4]IRA!$H$7:$CH$471,69,FALSE)</f>
        <v>0</v>
      </c>
      <c r="BE309" s="42">
        <f>VLOOKUP($H309,[4]IRA!$H$7:$CH$471,70,FALSE)</f>
        <v>0</v>
      </c>
      <c r="BF309" s="42">
        <f>VLOOKUP($H309,[4]IRA!$H$7:$CH$471,71,FALSE)</f>
        <v>0</v>
      </c>
      <c r="BG309" s="42">
        <f>VLOOKUP($H309,[4]IRA!$H$7:$CH$471,72,FALSE)</f>
        <v>0</v>
      </c>
      <c r="BH309" s="42">
        <f>VLOOKUP($H309,[4]IRA!$H$7:$CH$471,73,FALSE)</f>
        <v>8</v>
      </c>
      <c r="BI309" s="42">
        <f>VLOOKUP($H309,[4]IRA!$H$7:$CH$471,74,FALSE)</f>
        <v>33</v>
      </c>
      <c r="BJ309" s="42">
        <f>VLOOKUP($H309,[4]IRA!$H$7:$CH$471,75,FALSE)</f>
        <v>9</v>
      </c>
      <c r="BK309" s="42">
        <f>VLOOKUP($H309,[4]IRA!$H$7:$CH$471,76,FALSE)</f>
        <v>0</v>
      </c>
      <c r="BL309" s="42">
        <f>VLOOKUP($H309,[4]IRA!$H$7:$CH$471,77,FALSE)</f>
        <v>0</v>
      </c>
      <c r="BM309" s="42">
        <f>VLOOKUP($H309,[4]IRA!$H$7:$CH$471,78,FALSE)</f>
        <v>0</v>
      </c>
      <c r="BN309" s="42">
        <f>VLOOKUP($H309,[4]IRA!$H$7:$CH$471,79,FALSE)</f>
        <v>0</v>
      </c>
      <c r="BO309" s="13"/>
      <c r="BP309" s="13">
        <f t="shared" si="42"/>
        <v>50</v>
      </c>
      <c r="BQ309" s="20">
        <f t="shared" si="43"/>
        <v>0</v>
      </c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9"/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  <c r="DH309" s="99"/>
      <c r="DI309" s="99"/>
      <c r="DJ309" s="99"/>
      <c r="DK309" s="99"/>
      <c r="DL309" s="99"/>
      <c r="DM309" s="99"/>
      <c r="DN309" s="99"/>
    </row>
    <row r="310" spans="1:118" s="100" customFormat="1" ht="10.199999999999999" x14ac:dyDescent="0.2">
      <c r="A310" s="17" t="s">
        <v>434</v>
      </c>
      <c r="B310" s="17" t="s">
        <v>377</v>
      </c>
      <c r="C310" s="42">
        <v>401</v>
      </c>
      <c r="D310" s="16" t="s">
        <v>377</v>
      </c>
      <c r="E310" s="16" t="s">
        <v>434</v>
      </c>
      <c r="F310" s="17" t="s">
        <v>377</v>
      </c>
      <c r="G310" s="17" t="s">
        <v>824</v>
      </c>
      <c r="H310" s="17">
        <v>6691</v>
      </c>
      <c r="I310" s="17" t="s">
        <v>384</v>
      </c>
      <c r="J310" s="43">
        <f>VLOOKUP($H310,[1]EDA!$H$6:$BH$470,42,FALSE)</f>
        <v>0</v>
      </c>
      <c r="K310" s="42">
        <f>VLOOKUP($H310,[1]EDA!$H$6:$BH$470,43,FALSE)</f>
        <v>0</v>
      </c>
      <c r="L310" s="42">
        <f>VLOOKUP($H310,[1]EDA!$H$6:$BH$470,44,FALSE)</f>
        <v>1</v>
      </c>
      <c r="M310" s="42">
        <f>VLOOKUP($H310,[1]EDA!$H$6:$BH$470,45,FALSE)</f>
        <v>2</v>
      </c>
      <c r="N310" s="42">
        <f>VLOOKUP($H310,[1]EDA!$H$6:$BH$470,46,FALSE)</f>
        <v>1</v>
      </c>
      <c r="O310" s="42">
        <f>VLOOKUP($H310,[1]EDA!$H$6:$BH$470,47,FALSE)</f>
        <v>1</v>
      </c>
      <c r="P310" s="42">
        <f>VLOOKUP($H310,[1]EDA!$H$6:$BH$470,48,FALSE)</f>
        <v>4</v>
      </c>
      <c r="Q310" s="42">
        <f>VLOOKUP($H310,[1]EDA!$H$6:$BH$470,49,FALSE)</f>
        <v>6</v>
      </c>
      <c r="R310" s="42">
        <f>VLOOKUP($H310,[1]EDA!$H$6:$BH$470,50,FALSE)</f>
        <v>0</v>
      </c>
      <c r="S310" s="42">
        <f>VLOOKUP($H310,[1]EDA!$H$6:$BH$470,51,FALSE)</f>
        <v>0</v>
      </c>
      <c r="T310" s="42">
        <f>VLOOKUP($H310,[1]EDA!$H$6:$BH$470,52,FALSE)</f>
        <v>0</v>
      </c>
      <c r="U310" s="42">
        <f>VLOOKUP($H310,[1]EDA!$H$6:$BH$470,53,FALSE)</f>
        <v>0</v>
      </c>
      <c r="V310" s="13"/>
      <c r="W310" s="13">
        <f t="shared" si="36"/>
        <v>15</v>
      </c>
      <c r="X310" s="20">
        <f t="shared" si="37"/>
        <v>0</v>
      </c>
      <c r="Y310" s="42">
        <f>VLOOKUP($H310,[2]EDA!$H$6:$AU$474,29,FALSE)</f>
        <v>0</v>
      </c>
      <c r="Z310" s="42">
        <f>VLOOKUP($H310,[2]EDA!$H$6:$AU$474,30,FALSE)</f>
        <v>0</v>
      </c>
      <c r="AA310" s="42">
        <f>VLOOKUP($H310,[2]EDA!$H$6:$AU$474,31,FALSE)</f>
        <v>0</v>
      </c>
      <c r="AB310" s="42">
        <f>VLOOKUP($H310,[2]EDA!$H$6:$AU$474,32,FALSE)</f>
        <v>0</v>
      </c>
      <c r="AC310" s="42">
        <f>VLOOKUP($H310,[2]EDA!$H$6:$AU$474,33,FALSE)</f>
        <v>0</v>
      </c>
      <c r="AD310" s="42">
        <f>VLOOKUP($H310,[2]EDA!$H$6:$AU$474,34,FALSE)</f>
        <v>0</v>
      </c>
      <c r="AE310" s="42">
        <f>VLOOKUP($H310,[2]EDA!$H$6:$AU$474,35,FALSE)</f>
        <v>0</v>
      </c>
      <c r="AF310" s="42">
        <f>VLOOKUP($H310,[2]EDA!$H$6:$AU$474,36,FALSE)</f>
        <v>0</v>
      </c>
      <c r="AG310" s="42">
        <f>VLOOKUP($H310,[2]EDA!$H$6:$AU$474,37,FALSE)</f>
        <v>0</v>
      </c>
      <c r="AH310" s="42">
        <f>VLOOKUP($H310,[2]EDA!$H$6:$AU$474,38,FALSE)</f>
        <v>0</v>
      </c>
      <c r="AI310" s="42">
        <f>VLOOKUP($H310,[2]EDA!$H$6:$AU$474,39,FALSE)</f>
        <v>0</v>
      </c>
      <c r="AJ310" s="42">
        <f>VLOOKUP($H310,[2]EDA!$H$6:$AU$474,40,FALSE)</f>
        <v>0</v>
      </c>
      <c r="AK310" s="23"/>
      <c r="AL310" s="45">
        <f t="shared" si="38"/>
        <v>0</v>
      </c>
      <c r="AM310" s="20">
        <f t="shared" si="39"/>
        <v>0</v>
      </c>
      <c r="AN310" s="42">
        <f>VLOOKUP($H310,[3]IRA!$H$6:$BH$470,42,FALSE)</f>
        <v>0</v>
      </c>
      <c r="AO310" s="42">
        <f>VLOOKUP($H310,[3]IRA!$H$6:$BH$470,43,FALSE)</f>
        <v>0</v>
      </c>
      <c r="AP310" s="42">
        <f>VLOOKUP($H310,[3]IRA!$H$6:$BH$470,44,FALSE)</f>
        <v>0</v>
      </c>
      <c r="AQ310" s="42">
        <f>VLOOKUP($H310,[3]IRA!$H$6:$BH$470,45,FALSE)</f>
        <v>0</v>
      </c>
      <c r="AR310" s="42">
        <f>VLOOKUP($H310,[3]IRA!$H$6:$BH$470,46,FALSE)</f>
        <v>0</v>
      </c>
      <c r="AS310" s="42">
        <f>VLOOKUP($H310,[3]IRA!$H$6:$BH$470,47,FALSE)</f>
        <v>0</v>
      </c>
      <c r="AT310" s="42">
        <f>VLOOKUP($H310,[3]IRA!$H$6:$BH$470,48,FALSE)</f>
        <v>0</v>
      </c>
      <c r="AU310" s="42">
        <f>VLOOKUP($H310,[3]IRA!$H$6:$BH$470,49,FALSE)</f>
        <v>0</v>
      </c>
      <c r="AV310" s="42">
        <f>VLOOKUP($H310,[3]IRA!$H$6:$BH$470,50,FALSE)</f>
        <v>0</v>
      </c>
      <c r="AW310" s="42">
        <f>VLOOKUP($H310,[3]IRA!$H$6:$BH$470,51,FALSE)</f>
        <v>0</v>
      </c>
      <c r="AX310" s="42">
        <f>VLOOKUP($H310,[3]IRA!$H$6:$BH$470,52,FALSE)</f>
        <v>0</v>
      </c>
      <c r="AY310" s="42">
        <f>VLOOKUP($H310,[3]IRA!$H$6:$BH$470,53,FALSE)</f>
        <v>0</v>
      </c>
      <c r="AZ310" s="23"/>
      <c r="BA310" s="23">
        <f t="shared" si="40"/>
        <v>0</v>
      </c>
      <c r="BB310" s="20">
        <f t="shared" si="41"/>
        <v>0</v>
      </c>
      <c r="BC310" s="42">
        <f>VLOOKUP($H310,[4]IRA!$H$7:$CH$471,68,FALSE)</f>
        <v>4</v>
      </c>
      <c r="BD310" s="42">
        <f>VLOOKUP($H310,[4]IRA!$H$7:$CH$471,69,FALSE)</f>
        <v>5</v>
      </c>
      <c r="BE310" s="42">
        <f>VLOOKUP($H310,[4]IRA!$H$7:$CH$471,70,FALSE)</f>
        <v>8</v>
      </c>
      <c r="BF310" s="42">
        <f>VLOOKUP($H310,[4]IRA!$H$7:$CH$471,71,FALSE)</f>
        <v>10</v>
      </c>
      <c r="BG310" s="42">
        <f>VLOOKUP($H310,[4]IRA!$H$7:$CH$471,72,FALSE)</f>
        <v>4</v>
      </c>
      <c r="BH310" s="42">
        <f>VLOOKUP($H310,[4]IRA!$H$7:$CH$471,73,FALSE)</f>
        <v>4</v>
      </c>
      <c r="BI310" s="42">
        <f>VLOOKUP($H310,[4]IRA!$H$7:$CH$471,74,FALSE)</f>
        <v>10</v>
      </c>
      <c r="BJ310" s="42">
        <f>VLOOKUP($H310,[4]IRA!$H$7:$CH$471,75,FALSE)</f>
        <v>6</v>
      </c>
      <c r="BK310" s="42">
        <f>VLOOKUP($H310,[4]IRA!$H$7:$CH$471,76,FALSE)</f>
        <v>12</v>
      </c>
      <c r="BL310" s="42">
        <f>VLOOKUP($H310,[4]IRA!$H$7:$CH$471,77,FALSE)</f>
        <v>1</v>
      </c>
      <c r="BM310" s="42">
        <f>VLOOKUP($H310,[4]IRA!$H$7:$CH$471,78,FALSE)</f>
        <v>0</v>
      </c>
      <c r="BN310" s="42">
        <f>VLOOKUP($H310,[4]IRA!$H$7:$CH$471,79,FALSE)</f>
        <v>0</v>
      </c>
      <c r="BO310" s="13"/>
      <c r="BP310" s="13">
        <f t="shared" si="42"/>
        <v>64</v>
      </c>
      <c r="BQ310" s="20">
        <f t="shared" si="43"/>
        <v>0</v>
      </c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</row>
    <row r="311" spans="1:118" s="100" customFormat="1" ht="10.199999999999999" x14ac:dyDescent="0.2">
      <c r="A311" s="17" t="s">
        <v>2</v>
      </c>
      <c r="B311" s="17" t="s">
        <v>260</v>
      </c>
      <c r="C311" s="42">
        <v>400</v>
      </c>
      <c r="D311" s="16" t="s">
        <v>547</v>
      </c>
      <c r="E311" s="16" t="s">
        <v>548</v>
      </c>
      <c r="F311" s="17" t="s">
        <v>417</v>
      </c>
      <c r="G311" s="17" t="s">
        <v>828</v>
      </c>
      <c r="H311" s="17">
        <v>6693</v>
      </c>
      <c r="I311" s="17" t="s">
        <v>267</v>
      </c>
      <c r="J311" s="43">
        <f>VLOOKUP($H311,[1]EDA!$H$6:$BH$470,42,FALSE)</f>
        <v>11</v>
      </c>
      <c r="K311" s="42">
        <f>VLOOKUP($H311,[1]EDA!$H$6:$BH$470,43,FALSE)</f>
        <v>15</v>
      </c>
      <c r="L311" s="42">
        <f>VLOOKUP($H311,[1]EDA!$H$6:$BH$470,44,FALSE)</f>
        <v>13</v>
      </c>
      <c r="M311" s="42">
        <f>VLOOKUP($H311,[1]EDA!$H$6:$BH$470,45,FALSE)</f>
        <v>9</v>
      </c>
      <c r="N311" s="42">
        <f>VLOOKUP($H311,[1]EDA!$H$6:$BH$470,46,FALSE)</f>
        <v>13</v>
      </c>
      <c r="O311" s="42">
        <f>VLOOKUP($H311,[1]EDA!$H$6:$BH$470,47,FALSE)</f>
        <v>9</v>
      </c>
      <c r="P311" s="42">
        <f>VLOOKUP($H311,[1]EDA!$H$6:$BH$470,48,FALSE)</f>
        <v>8</v>
      </c>
      <c r="Q311" s="42">
        <f>VLOOKUP($H311,[1]EDA!$H$6:$BH$470,49,FALSE)</f>
        <v>5</v>
      </c>
      <c r="R311" s="42">
        <f>VLOOKUP($H311,[1]EDA!$H$6:$BH$470,50,FALSE)</f>
        <v>9</v>
      </c>
      <c r="S311" s="42">
        <f>VLOOKUP($H311,[1]EDA!$H$6:$BH$470,51,FALSE)</f>
        <v>1</v>
      </c>
      <c r="T311" s="42">
        <f>VLOOKUP($H311,[1]EDA!$H$6:$BH$470,52,FALSE)</f>
        <v>0</v>
      </c>
      <c r="U311" s="42">
        <f>VLOOKUP($H311,[1]EDA!$H$6:$BH$470,53,FALSE)</f>
        <v>0</v>
      </c>
      <c r="V311" s="13"/>
      <c r="W311" s="13">
        <f t="shared" si="36"/>
        <v>93</v>
      </c>
      <c r="X311" s="20">
        <f t="shared" si="37"/>
        <v>0</v>
      </c>
      <c r="Y311" s="42">
        <f>VLOOKUP($H311,[2]EDA!$H$6:$AU$474,29,FALSE)</f>
        <v>0</v>
      </c>
      <c r="Z311" s="42">
        <f>VLOOKUP($H311,[2]EDA!$H$6:$AU$474,30,FALSE)</f>
        <v>0</v>
      </c>
      <c r="AA311" s="42">
        <f>VLOOKUP($H311,[2]EDA!$H$6:$AU$474,31,FALSE)</f>
        <v>0</v>
      </c>
      <c r="AB311" s="42">
        <f>VLOOKUP($H311,[2]EDA!$H$6:$AU$474,32,FALSE)</f>
        <v>0</v>
      </c>
      <c r="AC311" s="42">
        <f>VLOOKUP($H311,[2]EDA!$H$6:$AU$474,33,FALSE)</f>
        <v>0</v>
      </c>
      <c r="AD311" s="42">
        <f>VLOOKUP($H311,[2]EDA!$H$6:$AU$474,34,FALSE)</f>
        <v>0</v>
      </c>
      <c r="AE311" s="42">
        <f>VLOOKUP($H311,[2]EDA!$H$6:$AU$474,35,FALSE)</f>
        <v>0</v>
      </c>
      <c r="AF311" s="42">
        <f>VLOOKUP($H311,[2]EDA!$H$6:$AU$474,36,FALSE)</f>
        <v>0</v>
      </c>
      <c r="AG311" s="42">
        <f>VLOOKUP($H311,[2]EDA!$H$6:$AU$474,37,FALSE)</f>
        <v>0</v>
      </c>
      <c r="AH311" s="42">
        <f>VLOOKUP($H311,[2]EDA!$H$6:$AU$474,38,FALSE)</f>
        <v>0</v>
      </c>
      <c r="AI311" s="42">
        <f>VLOOKUP($H311,[2]EDA!$H$6:$AU$474,39,FALSE)</f>
        <v>0</v>
      </c>
      <c r="AJ311" s="42">
        <f>VLOOKUP($H311,[2]EDA!$H$6:$AU$474,40,FALSE)</f>
        <v>0</v>
      </c>
      <c r="AK311" s="23"/>
      <c r="AL311" s="45">
        <f t="shared" si="38"/>
        <v>0</v>
      </c>
      <c r="AM311" s="20">
        <f t="shared" si="39"/>
        <v>0</v>
      </c>
      <c r="AN311" s="42">
        <f>VLOOKUP($H311,[3]IRA!$H$6:$BH$470,42,FALSE)</f>
        <v>0</v>
      </c>
      <c r="AO311" s="42">
        <f>VLOOKUP($H311,[3]IRA!$H$6:$BH$470,43,FALSE)</f>
        <v>0</v>
      </c>
      <c r="AP311" s="42">
        <f>VLOOKUP($H311,[3]IRA!$H$6:$BH$470,44,FALSE)</f>
        <v>0</v>
      </c>
      <c r="AQ311" s="42">
        <f>VLOOKUP($H311,[3]IRA!$H$6:$BH$470,45,FALSE)</f>
        <v>0</v>
      </c>
      <c r="AR311" s="42">
        <f>VLOOKUP($H311,[3]IRA!$H$6:$BH$470,46,FALSE)</f>
        <v>0</v>
      </c>
      <c r="AS311" s="42">
        <f>VLOOKUP($H311,[3]IRA!$H$6:$BH$470,47,FALSE)</f>
        <v>0</v>
      </c>
      <c r="AT311" s="42">
        <f>VLOOKUP($H311,[3]IRA!$H$6:$BH$470,48,FALSE)</f>
        <v>0</v>
      </c>
      <c r="AU311" s="42">
        <f>VLOOKUP($H311,[3]IRA!$H$6:$BH$470,49,FALSE)</f>
        <v>0</v>
      </c>
      <c r="AV311" s="42">
        <f>VLOOKUP($H311,[3]IRA!$H$6:$BH$470,50,FALSE)</f>
        <v>0</v>
      </c>
      <c r="AW311" s="42">
        <f>VLOOKUP($H311,[3]IRA!$H$6:$BH$470,51,FALSE)</f>
        <v>0</v>
      </c>
      <c r="AX311" s="42">
        <f>VLOOKUP($H311,[3]IRA!$H$6:$BH$470,52,FALSE)</f>
        <v>0</v>
      </c>
      <c r="AY311" s="42">
        <f>VLOOKUP($H311,[3]IRA!$H$6:$BH$470,53,FALSE)</f>
        <v>0</v>
      </c>
      <c r="AZ311" s="23"/>
      <c r="BA311" s="23">
        <f t="shared" si="40"/>
        <v>0</v>
      </c>
      <c r="BB311" s="20">
        <f t="shared" si="41"/>
        <v>0</v>
      </c>
      <c r="BC311" s="42">
        <f>VLOOKUP($H311,[4]IRA!$H$7:$CH$471,68,FALSE)</f>
        <v>19</v>
      </c>
      <c r="BD311" s="42">
        <f>VLOOKUP($H311,[4]IRA!$H$7:$CH$471,69,FALSE)</f>
        <v>39</v>
      </c>
      <c r="BE311" s="42">
        <f>VLOOKUP($H311,[4]IRA!$H$7:$CH$471,70,FALSE)</f>
        <v>45</v>
      </c>
      <c r="BF311" s="42">
        <f>VLOOKUP($H311,[4]IRA!$H$7:$CH$471,71,FALSE)</f>
        <v>36</v>
      </c>
      <c r="BG311" s="42">
        <f>VLOOKUP($H311,[4]IRA!$H$7:$CH$471,72,FALSE)</f>
        <v>43</v>
      </c>
      <c r="BH311" s="42">
        <f>VLOOKUP($H311,[4]IRA!$H$7:$CH$471,73,FALSE)</f>
        <v>50</v>
      </c>
      <c r="BI311" s="42">
        <f>VLOOKUP($H311,[4]IRA!$H$7:$CH$471,74,FALSE)</f>
        <v>43</v>
      </c>
      <c r="BJ311" s="42">
        <f>VLOOKUP($H311,[4]IRA!$H$7:$CH$471,75,FALSE)</f>
        <v>22</v>
      </c>
      <c r="BK311" s="42">
        <f>VLOOKUP($H311,[4]IRA!$H$7:$CH$471,76,FALSE)</f>
        <v>38</v>
      </c>
      <c r="BL311" s="42">
        <f>VLOOKUP($H311,[4]IRA!$H$7:$CH$471,77,FALSE)</f>
        <v>6</v>
      </c>
      <c r="BM311" s="42">
        <f>VLOOKUP($H311,[4]IRA!$H$7:$CH$471,78,FALSE)</f>
        <v>0</v>
      </c>
      <c r="BN311" s="42">
        <f>VLOOKUP($H311,[4]IRA!$H$7:$CH$471,79,FALSE)</f>
        <v>0</v>
      </c>
      <c r="BO311" s="13"/>
      <c r="BP311" s="13">
        <f t="shared" si="42"/>
        <v>341</v>
      </c>
      <c r="BQ311" s="20">
        <f t="shared" si="43"/>
        <v>0</v>
      </c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9"/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  <c r="DH311" s="99"/>
      <c r="DI311" s="99"/>
      <c r="DJ311" s="99"/>
      <c r="DK311" s="99"/>
      <c r="DL311" s="99"/>
      <c r="DM311" s="99"/>
      <c r="DN311" s="99"/>
    </row>
    <row r="312" spans="1:118" s="100" customFormat="1" ht="10.199999999999999" x14ac:dyDescent="0.2">
      <c r="A312" s="17" t="s">
        <v>2</v>
      </c>
      <c r="B312" s="17" t="s">
        <v>260</v>
      </c>
      <c r="C312" s="42">
        <v>400</v>
      </c>
      <c r="D312" s="16" t="s">
        <v>547</v>
      </c>
      <c r="E312" s="16" t="s">
        <v>548</v>
      </c>
      <c r="F312" s="17" t="s">
        <v>417</v>
      </c>
      <c r="G312" s="17" t="s">
        <v>824</v>
      </c>
      <c r="H312" s="17">
        <v>6694</v>
      </c>
      <c r="I312" s="17" t="s">
        <v>263</v>
      </c>
      <c r="J312" s="43">
        <f>VLOOKUP($H312,[1]EDA!$H$6:$BH$470,42,FALSE)</f>
        <v>8</v>
      </c>
      <c r="K312" s="42">
        <f>VLOOKUP($H312,[1]EDA!$H$6:$BH$470,43,FALSE)</f>
        <v>17</v>
      </c>
      <c r="L312" s="42">
        <f>VLOOKUP($H312,[1]EDA!$H$6:$BH$470,44,FALSE)</f>
        <v>5</v>
      </c>
      <c r="M312" s="42">
        <f>VLOOKUP($H312,[1]EDA!$H$6:$BH$470,45,FALSE)</f>
        <v>13</v>
      </c>
      <c r="N312" s="42">
        <f>VLOOKUP($H312,[1]EDA!$H$6:$BH$470,46,FALSE)</f>
        <v>16</v>
      </c>
      <c r="O312" s="42">
        <f>VLOOKUP($H312,[1]EDA!$H$6:$BH$470,47,FALSE)</f>
        <v>10</v>
      </c>
      <c r="P312" s="42">
        <f>VLOOKUP($H312,[1]EDA!$H$6:$BH$470,48,FALSE)</f>
        <v>19</v>
      </c>
      <c r="Q312" s="42">
        <f>VLOOKUP($H312,[1]EDA!$H$6:$BH$470,49,FALSE)</f>
        <v>8</v>
      </c>
      <c r="R312" s="42">
        <f>VLOOKUP($H312,[1]EDA!$H$6:$BH$470,50,FALSE)</f>
        <v>13</v>
      </c>
      <c r="S312" s="42">
        <f>VLOOKUP($H312,[1]EDA!$H$6:$BH$470,51,FALSE)</f>
        <v>13</v>
      </c>
      <c r="T312" s="42">
        <f>VLOOKUP($H312,[1]EDA!$H$6:$BH$470,52,FALSE)</f>
        <v>0</v>
      </c>
      <c r="U312" s="42">
        <f>VLOOKUP($H312,[1]EDA!$H$6:$BH$470,53,FALSE)</f>
        <v>0</v>
      </c>
      <c r="V312" s="13"/>
      <c r="W312" s="13">
        <f t="shared" si="36"/>
        <v>122</v>
      </c>
      <c r="X312" s="20">
        <f t="shared" si="37"/>
        <v>0</v>
      </c>
      <c r="Y312" s="42">
        <f>VLOOKUP($H312,[2]EDA!$H$6:$AU$474,29,FALSE)</f>
        <v>0</v>
      </c>
      <c r="Z312" s="42">
        <f>VLOOKUP($H312,[2]EDA!$H$6:$AU$474,30,FALSE)</f>
        <v>0</v>
      </c>
      <c r="AA312" s="42">
        <f>VLOOKUP($H312,[2]EDA!$H$6:$AU$474,31,FALSE)</f>
        <v>0</v>
      </c>
      <c r="AB312" s="42">
        <f>VLOOKUP($H312,[2]EDA!$H$6:$AU$474,32,FALSE)</f>
        <v>0</v>
      </c>
      <c r="AC312" s="42">
        <f>VLOOKUP($H312,[2]EDA!$H$6:$AU$474,33,FALSE)</f>
        <v>0</v>
      </c>
      <c r="AD312" s="42">
        <f>VLOOKUP($H312,[2]EDA!$H$6:$AU$474,34,FALSE)</f>
        <v>0</v>
      </c>
      <c r="AE312" s="42">
        <f>VLOOKUP($H312,[2]EDA!$H$6:$AU$474,35,FALSE)</f>
        <v>0</v>
      </c>
      <c r="AF312" s="42">
        <f>VLOOKUP($H312,[2]EDA!$H$6:$AU$474,36,FALSE)</f>
        <v>0</v>
      </c>
      <c r="AG312" s="42">
        <f>VLOOKUP($H312,[2]EDA!$H$6:$AU$474,37,FALSE)</f>
        <v>1</v>
      </c>
      <c r="AH312" s="42">
        <f>VLOOKUP($H312,[2]EDA!$H$6:$AU$474,38,FALSE)</f>
        <v>2</v>
      </c>
      <c r="AI312" s="42">
        <f>VLOOKUP($H312,[2]EDA!$H$6:$AU$474,39,FALSE)</f>
        <v>0</v>
      </c>
      <c r="AJ312" s="42">
        <f>VLOOKUP($H312,[2]EDA!$H$6:$AU$474,40,FALSE)</f>
        <v>0</v>
      </c>
      <c r="AK312" s="23"/>
      <c r="AL312" s="45">
        <f t="shared" si="38"/>
        <v>3</v>
      </c>
      <c r="AM312" s="20">
        <f t="shared" si="39"/>
        <v>0</v>
      </c>
      <c r="AN312" s="42">
        <f>VLOOKUP($H312,[3]IRA!$H$6:$BH$470,42,FALSE)</f>
        <v>0</v>
      </c>
      <c r="AO312" s="42">
        <f>VLOOKUP($H312,[3]IRA!$H$6:$BH$470,43,FALSE)</f>
        <v>0</v>
      </c>
      <c r="AP312" s="42">
        <f>VLOOKUP($H312,[3]IRA!$H$6:$BH$470,44,FALSE)</f>
        <v>3</v>
      </c>
      <c r="AQ312" s="42">
        <f>VLOOKUP($H312,[3]IRA!$H$6:$BH$470,45,FALSE)</f>
        <v>0</v>
      </c>
      <c r="AR312" s="42">
        <f>VLOOKUP($H312,[3]IRA!$H$6:$BH$470,46,FALSE)</f>
        <v>1</v>
      </c>
      <c r="AS312" s="42">
        <f>VLOOKUP($H312,[3]IRA!$H$6:$BH$470,47,FALSE)</f>
        <v>1</v>
      </c>
      <c r="AT312" s="42">
        <f>VLOOKUP($H312,[3]IRA!$H$6:$BH$470,48,FALSE)</f>
        <v>0</v>
      </c>
      <c r="AU312" s="42">
        <f>VLOOKUP($H312,[3]IRA!$H$6:$BH$470,49,FALSE)</f>
        <v>0</v>
      </c>
      <c r="AV312" s="42">
        <f>VLOOKUP($H312,[3]IRA!$H$6:$BH$470,50,FALSE)</f>
        <v>0</v>
      </c>
      <c r="AW312" s="42">
        <f>VLOOKUP($H312,[3]IRA!$H$6:$BH$470,51,FALSE)</f>
        <v>0</v>
      </c>
      <c r="AX312" s="42">
        <f>VLOOKUP($H312,[3]IRA!$H$6:$BH$470,52,FALSE)</f>
        <v>0</v>
      </c>
      <c r="AY312" s="42">
        <f>VLOOKUP($H312,[3]IRA!$H$6:$BH$470,53,FALSE)</f>
        <v>0</v>
      </c>
      <c r="AZ312" s="23"/>
      <c r="BA312" s="23">
        <f t="shared" si="40"/>
        <v>5</v>
      </c>
      <c r="BB312" s="20">
        <f t="shared" si="41"/>
        <v>0</v>
      </c>
      <c r="BC312" s="42">
        <f>VLOOKUP($H312,[4]IRA!$H$7:$CH$471,68,FALSE)</f>
        <v>43</v>
      </c>
      <c r="BD312" s="42">
        <f>VLOOKUP($H312,[4]IRA!$H$7:$CH$471,69,FALSE)</f>
        <v>39</v>
      </c>
      <c r="BE312" s="42">
        <f>VLOOKUP($H312,[4]IRA!$H$7:$CH$471,70,FALSE)</f>
        <v>15</v>
      </c>
      <c r="BF312" s="42">
        <f>VLOOKUP($H312,[4]IRA!$H$7:$CH$471,71,FALSE)</f>
        <v>19</v>
      </c>
      <c r="BG312" s="42">
        <f>VLOOKUP($H312,[4]IRA!$H$7:$CH$471,72,FALSE)</f>
        <v>33</v>
      </c>
      <c r="BH312" s="42">
        <f>VLOOKUP($H312,[4]IRA!$H$7:$CH$471,73,FALSE)</f>
        <v>45</v>
      </c>
      <c r="BI312" s="42">
        <f>VLOOKUP($H312,[4]IRA!$H$7:$CH$471,74,FALSE)</f>
        <v>35</v>
      </c>
      <c r="BJ312" s="42">
        <f>VLOOKUP($H312,[4]IRA!$H$7:$CH$471,75,FALSE)</f>
        <v>15</v>
      </c>
      <c r="BK312" s="42">
        <f>VLOOKUP($H312,[4]IRA!$H$7:$CH$471,76,FALSE)</f>
        <v>23</v>
      </c>
      <c r="BL312" s="42">
        <f>VLOOKUP($H312,[4]IRA!$H$7:$CH$471,77,FALSE)</f>
        <v>21</v>
      </c>
      <c r="BM312" s="42">
        <f>VLOOKUP($H312,[4]IRA!$H$7:$CH$471,78,FALSE)</f>
        <v>0</v>
      </c>
      <c r="BN312" s="42">
        <f>VLOOKUP($H312,[4]IRA!$H$7:$CH$471,79,FALSE)</f>
        <v>0</v>
      </c>
      <c r="BO312" s="13"/>
      <c r="BP312" s="13">
        <f t="shared" si="42"/>
        <v>288</v>
      </c>
      <c r="BQ312" s="20">
        <f t="shared" si="43"/>
        <v>0</v>
      </c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9"/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  <c r="DH312" s="99"/>
      <c r="DI312" s="99"/>
      <c r="DJ312" s="99"/>
      <c r="DK312" s="99"/>
      <c r="DL312" s="99"/>
      <c r="DM312" s="99"/>
      <c r="DN312" s="99"/>
    </row>
    <row r="313" spans="1:118" s="100" customFormat="1" ht="10.199999999999999" x14ac:dyDescent="0.2">
      <c r="A313" s="17" t="s">
        <v>434</v>
      </c>
      <c r="B313" s="17" t="s">
        <v>283</v>
      </c>
      <c r="C313" s="42">
        <v>401</v>
      </c>
      <c r="D313" s="16" t="s">
        <v>377</v>
      </c>
      <c r="E313" s="16" t="s">
        <v>434</v>
      </c>
      <c r="F313" s="17" t="s">
        <v>283</v>
      </c>
      <c r="G313" s="17" t="s">
        <v>824</v>
      </c>
      <c r="H313" s="17">
        <v>6695</v>
      </c>
      <c r="I313" s="17" t="s">
        <v>287</v>
      </c>
      <c r="J313" s="43">
        <f>VLOOKUP($H313,[1]EDA!$H$6:$BH$470,42,FALSE)</f>
        <v>1</v>
      </c>
      <c r="K313" s="42">
        <f>VLOOKUP($H313,[1]EDA!$H$6:$BH$470,43,FALSE)</f>
        <v>0</v>
      </c>
      <c r="L313" s="42">
        <f>VLOOKUP($H313,[1]EDA!$H$6:$BH$470,44,FALSE)</f>
        <v>2</v>
      </c>
      <c r="M313" s="42">
        <f>VLOOKUP($H313,[1]EDA!$H$6:$BH$470,45,FALSE)</f>
        <v>0</v>
      </c>
      <c r="N313" s="42">
        <f>VLOOKUP($H313,[1]EDA!$H$6:$BH$470,46,FALSE)</f>
        <v>2</v>
      </c>
      <c r="O313" s="42">
        <f>VLOOKUP($H313,[1]EDA!$H$6:$BH$470,47,FALSE)</f>
        <v>2</v>
      </c>
      <c r="P313" s="42">
        <f>VLOOKUP($H313,[1]EDA!$H$6:$BH$470,48,FALSE)</f>
        <v>1</v>
      </c>
      <c r="Q313" s="42">
        <f>VLOOKUP($H313,[1]EDA!$H$6:$BH$470,49,FALSE)</f>
        <v>1</v>
      </c>
      <c r="R313" s="42">
        <f>VLOOKUP($H313,[1]EDA!$H$6:$BH$470,50,FALSE)</f>
        <v>3</v>
      </c>
      <c r="S313" s="42">
        <f>VLOOKUP($H313,[1]EDA!$H$6:$BH$470,51,FALSE)</f>
        <v>2</v>
      </c>
      <c r="T313" s="42">
        <f>VLOOKUP($H313,[1]EDA!$H$6:$BH$470,52,FALSE)</f>
        <v>0</v>
      </c>
      <c r="U313" s="42">
        <f>VLOOKUP($H313,[1]EDA!$H$6:$BH$470,53,FALSE)</f>
        <v>0</v>
      </c>
      <c r="V313" s="13"/>
      <c r="W313" s="13">
        <f t="shared" si="36"/>
        <v>14</v>
      </c>
      <c r="X313" s="20">
        <f t="shared" si="37"/>
        <v>0</v>
      </c>
      <c r="Y313" s="42">
        <f>VLOOKUP($H313,[2]EDA!$H$6:$AU$474,29,FALSE)</f>
        <v>0</v>
      </c>
      <c r="Z313" s="42">
        <f>VLOOKUP($H313,[2]EDA!$H$6:$AU$474,30,FALSE)</f>
        <v>0</v>
      </c>
      <c r="AA313" s="42">
        <f>VLOOKUP($H313,[2]EDA!$H$6:$AU$474,31,FALSE)</f>
        <v>0</v>
      </c>
      <c r="AB313" s="42">
        <f>VLOOKUP($H313,[2]EDA!$H$6:$AU$474,32,FALSE)</f>
        <v>0</v>
      </c>
      <c r="AC313" s="42">
        <f>VLOOKUP($H313,[2]EDA!$H$6:$AU$474,33,FALSE)</f>
        <v>0</v>
      </c>
      <c r="AD313" s="42">
        <f>VLOOKUP($H313,[2]EDA!$H$6:$AU$474,34,FALSE)</f>
        <v>0</v>
      </c>
      <c r="AE313" s="42">
        <f>VLOOKUP($H313,[2]EDA!$H$6:$AU$474,35,FALSE)</f>
        <v>0</v>
      </c>
      <c r="AF313" s="42">
        <f>VLOOKUP($H313,[2]EDA!$H$6:$AU$474,36,FALSE)</f>
        <v>0</v>
      </c>
      <c r="AG313" s="42">
        <f>VLOOKUP($H313,[2]EDA!$H$6:$AU$474,37,FALSE)</f>
        <v>0</v>
      </c>
      <c r="AH313" s="42">
        <f>VLOOKUP($H313,[2]EDA!$H$6:$AU$474,38,FALSE)</f>
        <v>0</v>
      </c>
      <c r="AI313" s="42">
        <f>VLOOKUP($H313,[2]EDA!$H$6:$AU$474,39,FALSE)</f>
        <v>0</v>
      </c>
      <c r="AJ313" s="42">
        <f>VLOOKUP($H313,[2]EDA!$H$6:$AU$474,40,FALSE)</f>
        <v>0</v>
      </c>
      <c r="AK313" s="23"/>
      <c r="AL313" s="45">
        <f t="shared" si="38"/>
        <v>0</v>
      </c>
      <c r="AM313" s="20">
        <f t="shared" si="39"/>
        <v>0</v>
      </c>
      <c r="AN313" s="42">
        <f>VLOOKUP($H313,[3]IRA!$H$6:$BH$470,42,FALSE)</f>
        <v>0</v>
      </c>
      <c r="AO313" s="42">
        <f>VLOOKUP($H313,[3]IRA!$H$6:$BH$470,43,FALSE)</f>
        <v>0</v>
      </c>
      <c r="AP313" s="42">
        <f>VLOOKUP($H313,[3]IRA!$H$6:$BH$470,44,FALSE)</f>
        <v>0</v>
      </c>
      <c r="AQ313" s="42">
        <f>VLOOKUP($H313,[3]IRA!$H$6:$BH$470,45,FALSE)</f>
        <v>0</v>
      </c>
      <c r="AR313" s="42">
        <f>VLOOKUP($H313,[3]IRA!$H$6:$BH$470,46,FALSE)</f>
        <v>0</v>
      </c>
      <c r="AS313" s="42">
        <f>VLOOKUP($H313,[3]IRA!$H$6:$BH$470,47,FALSE)</f>
        <v>0</v>
      </c>
      <c r="AT313" s="42">
        <f>VLOOKUP($H313,[3]IRA!$H$6:$BH$470,48,FALSE)</f>
        <v>0</v>
      </c>
      <c r="AU313" s="42">
        <f>VLOOKUP($H313,[3]IRA!$H$6:$BH$470,49,FALSE)</f>
        <v>0</v>
      </c>
      <c r="AV313" s="42">
        <f>VLOOKUP($H313,[3]IRA!$H$6:$BH$470,50,FALSE)</f>
        <v>0</v>
      </c>
      <c r="AW313" s="42">
        <f>VLOOKUP($H313,[3]IRA!$H$6:$BH$470,51,FALSE)</f>
        <v>0</v>
      </c>
      <c r="AX313" s="42">
        <f>VLOOKUP($H313,[3]IRA!$H$6:$BH$470,52,FALSE)</f>
        <v>0</v>
      </c>
      <c r="AY313" s="42">
        <f>VLOOKUP($H313,[3]IRA!$H$6:$BH$470,53,FALSE)</f>
        <v>0</v>
      </c>
      <c r="AZ313" s="23"/>
      <c r="BA313" s="23">
        <f t="shared" si="40"/>
        <v>0</v>
      </c>
      <c r="BB313" s="20">
        <f t="shared" si="41"/>
        <v>0</v>
      </c>
      <c r="BC313" s="42">
        <f>VLOOKUP($H313,[4]IRA!$H$7:$CH$471,68,FALSE)</f>
        <v>5</v>
      </c>
      <c r="BD313" s="42">
        <f>VLOOKUP($H313,[4]IRA!$H$7:$CH$471,69,FALSE)</f>
        <v>1</v>
      </c>
      <c r="BE313" s="42">
        <f>VLOOKUP($H313,[4]IRA!$H$7:$CH$471,70,FALSE)</f>
        <v>14</v>
      </c>
      <c r="BF313" s="42">
        <f>VLOOKUP($H313,[4]IRA!$H$7:$CH$471,71,FALSE)</f>
        <v>5</v>
      </c>
      <c r="BG313" s="42">
        <f>VLOOKUP($H313,[4]IRA!$H$7:$CH$471,72,FALSE)</f>
        <v>12</v>
      </c>
      <c r="BH313" s="42">
        <f>VLOOKUP($H313,[4]IRA!$H$7:$CH$471,73,FALSE)</f>
        <v>12</v>
      </c>
      <c r="BI313" s="42">
        <f>VLOOKUP($H313,[4]IRA!$H$7:$CH$471,74,FALSE)</f>
        <v>6</v>
      </c>
      <c r="BJ313" s="42">
        <f>VLOOKUP($H313,[4]IRA!$H$7:$CH$471,75,FALSE)</f>
        <v>3</v>
      </c>
      <c r="BK313" s="42">
        <f>VLOOKUP($H313,[4]IRA!$H$7:$CH$471,76,FALSE)</f>
        <v>7</v>
      </c>
      <c r="BL313" s="42">
        <f>VLOOKUP($H313,[4]IRA!$H$7:$CH$471,77,FALSE)</f>
        <v>4</v>
      </c>
      <c r="BM313" s="42">
        <f>VLOOKUP($H313,[4]IRA!$H$7:$CH$471,78,FALSE)</f>
        <v>0</v>
      </c>
      <c r="BN313" s="42">
        <f>VLOOKUP($H313,[4]IRA!$H$7:$CH$471,79,FALSE)</f>
        <v>0</v>
      </c>
      <c r="BO313" s="13"/>
      <c r="BP313" s="13">
        <f t="shared" si="42"/>
        <v>69</v>
      </c>
      <c r="BQ313" s="20">
        <f t="shared" si="43"/>
        <v>0</v>
      </c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9"/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  <c r="DH313" s="99"/>
      <c r="DI313" s="99"/>
      <c r="DJ313" s="99"/>
      <c r="DK313" s="99"/>
      <c r="DL313" s="99"/>
      <c r="DM313" s="99"/>
      <c r="DN313" s="99"/>
    </row>
    <row r="314" spans="1:118" s="100" customFormat="1" ht="10.199999999999999" x14ac:dyDescent="0.2">
      <c r="A314" s="17" t="s">
        <v>2</v>
      </c>
      <c r="B314" s="17" t="s">
        <v>72</v>
      </c>
      <c r="C314" s="42">
        <v>400</v>
      </c>
      <c r="D314" s="16" t="s">
        <v>547</v>
      </c>
      <c r="E314" s="16" t="s">
        <v>519</v>
      </c>
      <c r="F314" s="17" t="s">
        <v>71</v>
      </c>
      <c r="G314" s="17" t="s">
        <v>824</v>
      </c>
      <c r="H314" s="17">
        <v>6727</v>
      </c>
      <c r="I314" s="17" t="s">
        <v>81</v>
      </c>
      <c r="J314" s="43">
        <f>VLOOKUP($H314,[1]EDA!$H$6:$BH$470,42,FALSE)</f>
        <v>0</v>
      </c>
      <c r="K314" s="42">
        <f>VLOOKUP($H314,[1]EDA!$H$6:$BH$470,43,FALSE)</f>
        <v>3</v>
      </c>
      <c r="L314" s="42">
        <f>VLOOKUP($H314,[1]EDA!$H$6:$BH$470,44,FALSE)</f>
        <v>5</v>
      </c>
      <c r="M314" s="42">
        <f>VLOOKUP($H314,[1]EDA!$H$6:$BH$470,45,FALSE)</f>
        <v>5</v>
      </c>
      <c r="N314" s="42">
        <f>VLOOKUP($H314,[1]EDA!$H$6:$BH$470,46,FALSE)</f>
        <v>6</v>
      </c>
      <c r="O314" s="42">
        <f>VLOOKUP($H314,[1]EDA!$H$6:$BH$470,47,FALSE)</f>
        <v>6</v>
      </c>
      <c r="P314" s="42">
        <f>VLOOKUP($H314,[1]EDA!$H$6:$BH$470,48,FALSE)</f>
        <v>3</v>
      </c>
      <c r="Q314" s="42">
        <f>VLOOKUP($H314,[1]EDA!$H$6:$BH$470,49,FALSE)</f>
        <v>1</v>
      </c>
      <c r="R314" s="42">
        <f>VLOOKUP($H314,[1]EDA!$H$6:$BH$470,50,FALSE)</f>
        <v>5</v>
      </c>
      <c r="S314" s="42">
        <f>VLOOKUP($H314,[1]EDA!$H$6:$BH$470,51,FALSE)</f>
        <v>4</v>
      </c>
      <c r="T314" s="42">
        <f>VLOOKUP($H314,[1]EDA!$H$6:$BH$470,52,FALSE)</f>
        <v>0</v>
      </c>
      <c r="U314" s="42">
        <f>VLOOKUP($H314,[1]EDA!$H$6:$BH$470,53,FALSE)</f>
        <v>0</v>
      </c>
      <c r="V314" s="13"/>
      <c r="W314" s="13">
        <f t="shared" si="36"/>
        <v>38</v>
      </c>
      <c r="X314" s="20">
        <f t="shared" si="37"/>
        <v>0</v>
      </c>
      <c r="Y314" s="42">
        <f>VLOOKUP($H314,[2]EDA!$H$6:$AU$474,29,FALSE)</f>
        <v>0</v>
      </c>
      <c r="Z314" s="42">
        <f>VLOOKUP($H314,[2]EDA!$H$6:$AU$474,30,FALSE)</f>
        <v>0</v>
      </c>
      <c r="AA314" s="42">
        <f>VLOOKUP($H314,[2]EDA!$H$6:$AU$474,31,FALSE)</f>
        <v>0</v>
      </c>
      <c r="AB314" s="42">
        <f>VLOOKUP($H314,[2]EDA!$H$6:$AU$474,32,FALSE)</f>
        <v>0</v>
      </c>
      <c r="AC314" s="42">
        <f>VLOOKUP($H314,[2]EDA!$H$6:$AU$474,33,FALSE)</f>
        <v>0</v>
      </c>
      <c r="AD314" s="42">
        <f>VLOOKUP($H314,[2]EDA!$H$6:$AU$474,34,FALSE)</f>
        <v>0</v>
      </c>
      <c r="AE314" s="42">
        <f>VLOOKUP($H314,[2]EDA!$H$6:$AU$474,35,FALSE)</f>
        <v>0</v>
      </c>
      <c r="AF314" s="42">
        <f>VLOOKUP($H314,[2]EDA!$H$6:$AU$474,36,FALSE)</f>
        <v>0</v>
      </c>
      <c r="AG314" s="42">
        <f>VLOOKUP($H314,[2]EDA!$H$6:$AU$474,37,FALSE)</f>
        <v>1</v>
      </c>
      <c r="AH314" s="42">
        <f>VLOOKUP($H314,[2]EDA!$H$6:$AU$474,38,FALSE)</f>
        <v>0</v>
      </c>
      <c r="AI314" s="42">
        <f>VLOOKUP($H314,[2]EDA!$H$6:$AU$474,39,FALSE)</f>
        <v>0</v>
      </c>
      <c r="AJ314" s="42">
        <f>VLOOKUP($H314,[2]EDA!$H$6:$AU$474,40,FALSE)</f>
        <v>0</v>
      </c>
      <c r="AK314" s="23"/>
      <c r="AL314" s="45">
        <f t="shared" si="38"/>
        <v>1</v>
      </c>
      <c r="AM314" s="20">
        <f t="shared" si="39"/>
        <v>0</v>
      </c>
      <c r="AN314" s="42">
        <f>VLOOKUP($H314,[3]IRA!$H$6:$BH$470,42,FALSE)</f>
        <v>0</v>
      </c>
      <c r="AO314" s="42">
        <f>VLOOKUP($H314,[3]IRA!$H$6:$BH$470,43,FALSE)</f>
        <v>0</v>
      </c>
      <c r="AP314" s="42">
        <f>VLOOKUP($H314,[3]IRA!$H$6:$BH$470,44,FALSE)</f>
        <v>0</v>
      </c>
      <c r="AQ314" s="42">
        <f>VLOOKUP($H314,[3]IRA!$H$6:$BH$470,45,FALSE)</f>
        <v>0</v>
      </c>
      <c r="AR314" s="42">
        <f>VLOOKUP($H314,[3]IRA!$H$6:$BH$470,46,FALSE)</f>
        <v>0</v>
      </c>
      <c r="AS314" s="42">
        <f>VLOOKUP($H314,[3]IRA!$H$6:$BH$470,47,FALSE)</f>
        <v>0</v>
      </c>
      <c r="AT314" s="42">
        <f>VLOOKUP($H314,[3]IRA!$H$6:$BH$470,48,FALSE)</f>
        <v>0</v>
      </c>
      <c r="AU314" s="42">
        <f>VLOOKUP($H314,[3]IRA!$H$6:$BH$470,49,FALSE)</f>
        <v>0</v>
      </c>
      <c r="AV314" s="42">
        <f>VLOOKUP($H314,[3]IRA!$H$6:$BH$470,50,FALSE)</f>
        <v>0</v>
      </c>
      <c r="AW314" s="42">
        <f>VLOOKUP($H314,[3]IRA!$H$6:$BH$470,51,FALSE)</f>
        <v>0</v>
      </c>
      <c r="AX314" s="42">
        <f>VLOOKUP($H314,[3]IRA!$H$6:$BH$470,52,FALSE)</f>
        <v>0</v>
      </c>
      <c r="AY314" s="42">
        <f>VLOOKUP($H314,[3]IRA!$H$6:$BH$470,53,FALSE)</f>
        <v>0</v>
      </c>
      <c r="AZ314" s="23"/>
      <c r="BA314" s="23">
        <f t="shared" si="40"/>
        <v>0</v>
      </c>
      <c r="BB314" s="20">
        <f t="shared" si="41"/>
        <v>0</v>
      </c>
      <c r="BC314" s="42">
        <f>VLOOKUP($H314,[4]IRA!$H$7:$CH$471,68,FALSE)</f>
        <v>11</v>
      </c>
      <c r="BD314" s="42">
        <f>VLOOKUP($H314,[4]IRA!$H$7:$CH$471,69,FALSE)</f>
        <v>9</v>
      </c>
      <c r="BE314" s="42">
        <f>VLOOKUP($H314,[4]IRA!$H$7:$CH$471,70,FALSE)</f>
        <v>14</v>
      </c>
      <c r="BF314" s="42">
        <f>VLOOKUP($H314,[4]IRA!$H$7:$CH$471,71,FALSE)</f>
        <v>13</v>
      </c>
      <c r="BG314" s="42">
        <f>VLOOKUP($H314,[4]IRA!$H$7:$CH$471,72,FALSE)</f>
        <v>16</v>
      </c>
      <c r="BH314" s="42">
        <f>VLOOKUP($H314,[4]IRA!$H$7:$CH$471,73,FALSE)</f>
        <v>22</v>
      </c>
      <c r="BI314" s="42">
        <f>VLOOKUP($H314,[4]IRA!$H$7:$CH$471,74,FALSE)</f>
        <v>22</v>
      </c>
      <c r="BJ314" s="42">
        <f>VLOOKUP($H314,[4]IRA!$H$7:$CH$471,75,FALSE)</f>
        <v>21</v>
      </c>
      <c r="BK314" s="42">
        <f>VLOOKUP($H314,[4]IRA!$H$7:$CH$471,76,FALSE)</f>
        <v>13</v>
      </c>
      <c r="BL314" s="42">
        <f>VLOOKUP($H314,[4]IRA!$H$7:$CH$471,77,FALSE)</f>
        <v>9</v>
      </c>
      <c r="BM314" s="42">
        <f>VLOOKUP($H314,[4]IRA!$H$7:$CH$471,78,FALSE)</f>
        <v>0</v>
      </c>
      <c r="BN314" s="42">
        <f>VLOOKUP($H314,[4]IRA!$H$7:$CH$471,79,FALSE)</f>
        <v>0</v>
      </c>
      <c r="BO314" s="13"/>
      <c r="BP314" s="13">
        <f t="shared" si="42"/>
        <v>150</v>
      </c>
      <c r="BQ314" s="20">
        <f t="shared" si="43"/>
        <v>0</v>
      </c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9"/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  <c r="DH314" s="99"/>
      <c r="DI314" s="99"/>
      <c r="DJ314" s="99"/>
      <c r="DK314" s="99"/>
      <c r="DL314" s="99"/>
      <c r="DM314" s="99"/>
      <c r="DN314" s="99"/>
    </row>
    <row r="315" spans="1:118" s="100" customFormat="1" ht="10.199999999999999" x14ac:dyDescent="0.2">
      <c r="A315" s="17" t="s">
        <v>181</v>
      </c>
      <c r="B315" s="17" t="s">
        <v>201</v>
      </c>
      <c r="C315" s="42">
        <v>407</v>
      </c>
      <c r="D315" s="16" t="s">
        <v>584</v>
      </c>
      <c r="E315" s="16" t="s">
        <v>181</v>
      </c>
      <c r="F315" s="17" t="s">
        <v>180</v>
      </c>
      <c r="G315" s="17" t="s">
        <v>824</v>
      </c>
      <c r="H315" s="17">
        <v>6728</v>
      </c>
      <c r="I315" s="17" t="s">
        <v>202</v>
      </c>
      <c r="J315" s="43">
        <f>VLOOKUP($H315,[1]EDA!$H$6:$BH$470,42,FALSE)</f>
        <v>2</v>
      </c>
      <c r="K315" s="42">
        <f>VLOOKUP($H315,[1]EDA!$H$6:$BH$470,43,FALSE)</f>
        <v>3</v>
      </c>
      <c r="L315" s="42">
        <f>VLOOKUP($H315,[1]EDA!$H$6:$BH$470,44,FALSE)</f>
        <v>14</v>
      </c>
      <c r="M315" s="42">
        <f>VLOOKUP($H315,[1]EDA!$H$6:$BH$470,45,FALSE)</f>
        <v>7</v>
      </c>
      <c r="N315" s="42">
        <f>VLOOKUP($H315,[1]EDA!$H$6:$BH$470,46,FALSE)</f>
        <v>12</v>
      </c>
      <c r="O315" s="42">
        <f>VLOOKUP($H315,[1]EDA!$H$6:$BH$470,47,FALSE)</f>
        <v>2</v>
      </c>
      <c r="P315" s="42">
        <f>VLOOKUP($H315,[1]EDA!$H$6:$BH$470,48,FALSE)</f>
        <v>8</v>
      </c>
      <c r="Q315" s="42">
        <f>VLOOKUP($H315,[1]EDA!$H$6:$BH$470,49,FALSE)</f>
        <v>9</v>
      </c>
      <c r="R315" s="42">
        <f>VLOOKUP($H315,[1]EDA!$H$6:$BH$470,50,FALSE)</f>
        <v>11</v>
      </c>
      <c r="S315" s="42">
        <f>VLOOKUP($H315,[1]EDA!$H$6:$BH$470,51,FALSE)</f>
        <v>6</v>
      </c>
      <c r="T315" s="42">
        <f>VLOOKUP($H315,[1]EDA!$H$6:$BH$470,52,FALSE)</f>
        <v>0</v>
      </c>
      <c r="U315" s="42">
        <f>VLOOKUP($H315,[1]EDA!$H$6:$BH$470,53,FALSE)</f>
        <v>0</v>
      </c>
      <c r="V315" s="13"/>
      <c r="W315" s="13">
        <f t="shared" si="36"/>
        <v>74</v>
      </c>
      <c r="X315" s="20">
        <f t="shared" si="37"/>
        <v>0</v>
      </c>
      <c r="Y315" s="42">
        <f>VLOOKUP($H315,[2]EDA!$H$6:$AU$474,29,FALSE)</f>
        <v>1</v>
      </c>
      <c r="Z315" s="42">
        <f>VLOOKUP($H315,[2]EDA!$H$6:$AU$474,30,FALSE)</f>
        <v>0</v>
      </c>
      <c r="AA315" s="42">
        <f>VLOOKUP($H315,[2]EDA!$H$6:$AU$474,31,FALSE)</f>
        <v>0</v>
      </c>
      <c r="AB315" s="42">
        <f>VLOOKUP($H315,[2]EDA!$H$6:$AU$474,32,FALSE)</f>
        <v>0</v>
      </c>
      <c r="AC315" s="42">
        <f>VLOOKUP($H315,[2]EDA!$H$6:$AU$474,33,FALSE)</f>
        <v>0</v>
      </c>
      <c r="AD315" s="42">
        <f>VLOOKUP($H315,[2]EDA!$H$6:$AU$474,34,FALSE)</f>
        <v>0</v>
      </c>
      <c r="AE315" s="42">
        <f>VLOOKUP($H315,[2]EDA!$H$6:$AU$474,35,FALSE)</f>
        <v>0</v>
      </c>
      <c r="AF315" s="42">
        <f>VLOOKUP($H315,[2]EDA!$H$6:$AU$474,36,FALSE)</f>
        <v>0</v>
      </c>
      <c r="AG315" s="42">
        <f>VLOOKUP($H315,[2]EDA!$H$6:$AU$474,37,FALSE)</f>
        <v>0</v>
      </c>
      <c r="AH315" s="42">
        <f>VLOOKUP($H315,[2]EDA!$H$6:$AU$474,38,FALSE)</f>
        <v>0</v>
      </c>
      <c r="AI315" s="42">
        <f>VLOOKUP($H315,[2]EDA!$H$6:$AU$474,39,FALSE)</f>
        <v>0</v>
      </c>
      <c r="AJ315" s="42">
        <f>VLOOKUP($H315,[2]EDA!$H$6:$AU$474,40,FALSE)</f>
        <v>0</v>
      </c>
      <c r="AK315" s="23"/>
      <c r="AL315" s="45">
        <f t="shared" si="38"/>
        <v>1</v>
      </c>
      <c r="AM315" s="20">
        <f t="shared" si="39"/>
        <v>0</v>
      </c>
      <c r="AN315" s="42">
        <f>VLOOKUP($H315,[3]IRA!$H$6:$BH$470,42,FALSE)</f>
        <v>0</v>
      </c>
      <c r="AO315" s="42">
        <f>VLOOKUP($H315,[3]IRA!$H$6:$BH$470,43,FALSE)</f>
        <v>0</v>
      </c>
      <c r="AP315" s="42">
        <f>VLOOKUP($H315,[3]IRA!$H$6:$BH$470,44,FALSE)</f>
        <v>0</v>
      </c>
      <c r="AQ315" s="42">
        <f>VLOOKUP($H315,[3]IRA!$H$6:$BH$470,45,FALSE)</f>
        <v>0</v>
      </c>
      <c r="AR315" s="42">
        <f>VLOOKUP($H315,[3]IRA!$H$6:$BH$470,46,FALSE)</f>
        <v>2</v>
      </c>
      <c r="AS315" s="42">
        <f>VLOOKUP($H315,[3]IRA!$H$6:$BH$470,47,FALSE)</f>
        <v>0</v>
      </c>
      <c r="AT315" s="42">
        <f>VLOOKUP($H315,[3]IRA!$H$6:$BH$470,48,FALSE)</f>
        <v>0</v>
      </c>
      <c r="AU315" s="42">
        <f>VLOOKUP($H315,[3]IRA!$H$6:$BH$470,49,FALSE)</f>
        <v>0</v>
      </c>
      <c r="AV315" s="42">
        <f>VLOOKUP($H315,[3]IRA!$H$6:$BH$470,50,FALSE)</f>
        <v>0</v>
      </c>
      <c r="AW315" s="42">
        <f>VLOOKUP($H315,[3]IRA!$H$6:$BH$470,51,FALSE)</f>
        <v>0</v>
      </c>
      <c r="AX315" s="42">
        <f>VLOOKUP($H315,[3]IRA!$H$6:$BH$470,52,FALSE)</f>
        <v>0</v>
      </c>
      <c r="AY315" s="42">
        <f>VLOOKUP($H315,[3]IRA!$H$6:$BH$470,53,FALSE)</f>
        <v>0</v>
      </c>
      <c r="AZ315" s="23"/>
      <c r="BA315" s="23">
        <f t="shared" si="40"/>
        <v>2</v>
      </c>
      <c r="BB315" s="20">
        <f t="shared" si="41"/>
        <v>0</v>
      </c>
      <c r="BC315" s="42">
        <f>VLOOKUP($H315,[4]IRA!$H$7:$CH$471,68,FALSE)</f>
        <v>3</v>
      </c>
      <c r="BD315" s="42">
        <f>VLOOKUP($H315,[4]IRA!$H$7:$CH$471,69,FALSE)</f>
        <v>3</v>
      </c>
      <c r="BE315" s="42">
        <f>VLOOKUP($H315,[4]IRA!$H$7:$CH$471,70,FALSE)</f>
        <v>13</v>
      </c>
      <c r="BF315" s="42">
        <f>VLOOKUP($H315,[4]IRA!$H$7:$CH$471,71,FALSE)</f>
        <v>10</v>
      </c>
      <c r="BG315" s="42">
        <f>VLOOKUP($H315,[4]IRA!$H$7:$CH$471,72,FALSE)</f>
        <v>15</v>
      </c>
      <c r="BH315" s="42">
        <f>VLOOKUP($H315,[4]IRA!$H$7:$CH$471,73,FALSE)</f>
        <v>2</v>
      </c>
      <c r="BI315" s="42">
        <f>VLOOKUP($H315,[4]IRA!$H$7:$CH$471,74,FALSE)</f>
        <v>17</v>
      </c>
      <c r="BJ315" s="42">
        <f>VLOOKUP($H315,[4]IRA!$H$7:$CH$471,75,FALSE)</f>
        <v>17</v>
      </c>
      <c r="BK315" s="42">
        <f>VLOOKUP($H315,[4]IRA!$H$7:$CH$471,76,FALSE)</f>
        <v>10</v>
      </c>
      <c r="BL315" s="42">
        <f>VLOOKUP($H315,[4]IRA!$H$7:$CH$471,77,FALSE)</f>
        <v>7</v>
      </c>
      <c r="BM315" s="42">
        <f>VLOOKUP($H315,[4]IRA!$H$7:$CH$471,78,FALSE)</f>
        <v>0</v>
      </c>
      <c r="BN315" s="42">
        <f>VLOOKUP($H315,[4]IRA!$H$7:$CH$471,79,FALSE)</f>
        <v>0</v>
      </c>
      <c r="BO315" s="13"/>
      <c r="BP315" s="13">
        <f t="shared" si="42"/>
        <v>97</v>
      </c>
      <c r="BQ315" s="20">
        <f t="shared" si="43"/>
        <v>0</v>
      </c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9"/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  <c r="DH315" s="99"/>
      <c r="DI315" s="99"/>
      <c r="DJ315" s="99"/>
      <c r="DK315" s="99"/>
      <c r="DL315" s="99"/>
      <c r="DM315" s="99"/>
      <c r="DN315" s="99"/>
    </row>
    <row r="316" spans="1:118" s="100" customFormat="1" ht="10.199999999999999" x14ac:dyDescent="0.2">
      <c r="A316" s="17" t="s">
        <v>434</v>
      </c>
      <c r="B316" s="17" t="s">
        <v>109</v>
      </c>
      <c r="C316" s="42">
        <v>404</v>
      </c>
      <c r="D316" s="16" t="s">
        <v>636</v>
      </c>
      <c r="E316" s="16" t="s">
        <v>636</v>
      </c>
      <c r="F316" s="17" t="s">
        <v>37</v>
      </c>
      <c r="G316" s="17" t="s">
        <v>824</v>
      </c>
      <c r="H316" s="17">
        <v>6729</v>
      </c>
      <c r="I316" s="17" t="s">
        <v>850</v>
      </c>
      <c r="J316" s="43">
        <f>VLOOKUP($H316,[1]EDA!$H$6:$BH$470,42,FALSE)</f>
        <v>7</v>
      </c>
      <c r="K316" s="42">
        <f>VLOOKUP($H316,[1]EDA!$H$6:$BH$470,43,FALSE)</f>
        <v>6</v>
      </c>
      <c r="L316" s="42">
        <f>VLOOKUP($H316,[1]EDA!$H$6:$BH$470,44,FALSE)</f>
        <v>6</v>
      </c>
      <c r="M316" s="42">
        <f>VLOOKUP($H316,[1]EDA!$H$6:$BH$470,45,FALSE)</f>
        <v>7</v>
      </c>
      <c r="N316" s="42">
        <f>VLOOKUP($H316,[1]EDA!$H$6:$BH$470,46,FALSE)</f>
        <v>11</v>
      </c>
      <c r="O316" s="42">
        <f>VLOOKUP($H316,[1]EDA!$H$6:$BH$470,47,FALSE)</f>
        <v>22</v>
      </c>
      <c r="P316" s="42">
        <f>VLOOKUP($H316,[1]EDA!$H$6:$BH$470,48,FALSE)</f>
        <v>7</v>
      </c>
      <c r="Q316" s="42">
        <f>VLOOKUP($H316,[1]EDA!$H$6:$BH$470,49,FALSE)</f>
        <v>8</v>
      </c>
      <c r="R316" s="42">
        <f>VLOOKUP($H316,[1]EDA!$H$6:$BH$470,50,FALSE)</f>
        <v>9</v>
      </c>
      <c r="S316" s="42">
        <f>VLOOKUP($H316,[1]EDA!$H$6:$BH$470,51,FALSE)</f>
        <v>0</v>
      </c>
      <c r="T316" s="42">
        <f>VLOOKUP($H316,[1]EDA!$H$6:$BH$470,52,FALSE)</f>
        <v>0</v>
      </c>
      <c r="U316" s="42">
        <f>VLOOKUP($H316,[1]EDA!$H$6:$BH$470,53,FALSE)</f>
        <v>0</v>
      </c>
      <c r="V316" s="13"/>
      <c r="W316" s="13">
        <f t="shared" si="36"/>
        <v>83</v>
      </c>
      <c r="X316" s="20">
        <f t="shared" si="37"/>
        <v>0</v>
      </c>
      <c r="Y316" s="42">
        <f>VLOOKUP($H316,[2]EDA!$H$6:$AU$474,29,FALSE)</f>
        <v>0</v>
      </c>
      <c r="Z316" s="42">
        <f>VLOOKUP($H316,[2]EDA!$H$6:$AU$474,30,FALSE)</f>
        <v>0</v>
      </c>
      <c r="AA316" s="42">
        <f>VLOOKUP($H316,[2]EDA!$H$6:$AU$474,31,FALSE)</f>
        <v>0</v>
      </c>
      <c r="AB316" s="42">
        <f>VLOOKUP($H316,[2]EDA!$H$6:$AU$474,32,FALSE)</f>
        <v>0</v>
      </c>
      <c r="AC316" s="42">
        <f>VLOOKUP($H316,[2]EDA!$H$6:$AU$474,33,FALSE)</f>
        <v>0</v>
      </c>
      <c r="AD316" s="42">
        <f>VLOOKUP($H316,[2]EDA!$H$6:$AU$474,34,FALSE)</f>
        <v>0</v>
      </c>
      <c r="AE316" s="42">
        <f>VLOOKUP($H316,[2]EDA!$H$6:$AU$474,35,FALSE)</f>
        <v>0</v>
      </c>
      <c r="AF316" s="42">
        <f>VLOOKUP($H316,[2]EDA!$H$6:$AU$474,36,FALSE)</f>
        <v>0</v>
      </c>
      <c r="AG316" s="42">
        <f>VLOOKUP($H316,[2]EDA!$H$6:$AU$474,37,FALSE)</f>
        <v>0</v>
      </c>
      <c r="AH316" s="42">
        <f>VLOOKUP($H316,[2]EDA!$H$6:$AU$474,38,FALSE)</f>
        <v>0</v>
      </c>
      <c r="AI316" s="42">
        <f>VLOOKUP($H316,[2]EDA!$H$6:$AU$474,39,FALSE)</f>
        <v>0</v>
      </c>
      <c r="AJ316" s="42">
        <f>VLOOKUP($H316,[2]EDA!$H$6:$AU$474,40,FALSE)</f>
        <v>0</v>
      </c>
      <c r="AK316" s="23"/>
      <c r="AL316" s="45">
        <f t="shared" si="38"/>
        <v>0</v>
      </c>
      <c r="AM316" s="20">
        <f t="shared" si="39"/>
        <v>0</v>
      </c>
      <c r="AN316" s="42">
        <f>VLOOKUP($H316,[3]IRA!$H$6:$BH$470,42,FALSE)</f>
        <v>0</v>
      </c>
      <c r="AO316" s="42">
        <f>VLOOKUP($H316,[3]IRA!$H$6:$BH$470,43,FALSE)</f>
        <v>0</v>
      </c>
      <c r="AP316" s="42">
        <f>VLOOKUP($H316,[3]IRA!$H$6:$BH$470,44,FALSE)</f>
        <v>0</v>
      </c>
      <c r="AQ316" s="42">
        <f>VLOOKUP($H316,[3]IRA!$H$6:$BH$470,45,FALSE)</f>
        <v>0</v>
      </c>
      <c r="AR316" s="42">
        <f>VLOOKUP($H316,[3]IRA!$H$6:$BH$470,46,FALSE)</f>
        <v>0</v>
      </c>
      <c r="AS316" s="42">
        <f>VLOOKUP($H316,[3]IRA!$H$6:$BH$470,47,FALSE)</f>
        <v>0</v>
      </c>
      <c r="AT316" s="42">
        <f>VLOOKUP($H316,[3]IRA!$H$6:$BH$470,48,FALSE)</f>
        <v>0</v>
      </c>
      <c r="AU316" s="42">
        <f>VLOOKUP($H316,[3]IRA!$H$6:$BH$470,49,FALSE)</f>
        <v>0</v>
      </c>
      <c r="AV316" s="42">
        <f>VLOOKUP($H316,[3]IRA!$H$6:$BH$470,50,FALSE)</f>
        <v>0</v>
      </c>
      <c r="AW316" s="42">
        <f>VLOOKUP($H316,[3]IRA!$H$6:$BH$470,51,FALSE)</f>
        <v>0</v>
      </c>
      <c r="AX316" s="42">
        <f>VLOOKUP($H316,[3]IRA!$H$6:$BH$470,52,FALSE)</f>
        <v>0</v>
      </c>
      <c r="AY316" s="42">
        <f>VLOOKUP($H316,[3]IRA!$H$6:$BH$470,53,FALSE)</f>
        <v>0</v>
      </c>
      <c r="AZ316" s="23"/>
      <c r="BA316" s="23">
        <f t="shared" si="40"/>
        <v>0</v>
      </c>
      <c r="BB316" s="20">
        <f t="shared" si="41"/>
        <v>0</v>
      </c>
      <c r="BC316" s="42">
        <f>VLOOKUP($H316,[4]IRA!$H$7:$CH$471,68,FALSE)</f>
        <v>5</v>
      </c>
      <c r="BD316" s="42">
        <f>VLOOKUP($H316,[4]IRA!$H$7:$CH$471,69,FALSE)</f>
        <v>15</v>
      </c>
      <c r="BE316" s="42">
        <f>VLOOKUP($H316,[4]IRA!$H$7:$CH$471,70,FALSE)</f>
        <v>17</v>
      </c>
      <c r="BF316" s="42">
        <f>VLOOKUP($H316,[4]IRA!$H$7:$CH$471,71,FALSE)</f>
        <v>7</v>
      </c>
      <c r="BG316" s="42">
        <f>VLOOKUP($H316,[4]IRA!$H$7:$CH$471,72,FALSE)</f>
        <v>7</v>
      </c>
      <c r="BH316" s="42">
        <f>VLOOKUP($H316,[4]IRA!$H$7:$CH$471,73,FALSE)</f>
        <v>12</v>
      </c>
      <c r="BI316" s="42">
        <f>VLOOKUP($H316,[4]IRA!$H$7:$CH$471,74,FALSE)</f>
        <v>9</v>
      </c>
      <c r="BJ316" s="42">
        <f>VLOOKUP($H316,[4]IRA!$H$7:$CH$471,75,FALSE)</f>
        <v>11</v>
      </c>
      <c r="BK316" s="42">
        <f>VLOOKUP($H316,[4]IRA!$H$7:$CH$471,76,FALSE)</f>
        <v>9</v>
      </c>
      <c r="BL316" s="42">
        <f>VLOOKUP($H316,[4]IRA!$H$7:$CH$471,77,FALSE)</f>
        <v>0</v>
      </c>
      <c r="BM316" s="42">
        <f>VLOOKUP($H316,[4]IRA!$H$7:$CH$471,78,FALSE)</f>
        <v>0</v>
      </c>
      <c r="BN316" s="42">
        <f>VLOOKUP($H316,[4]IRA!$H$7:$CH$471,79,FALSE)</f>
        <v>0</v>
      </c>
      <c r="BO316" s="13"/>
      <c r="BP316" s="13">
        <f t="shared" si="42"/>
        <v>92</v>
      </c>
      <c r="BQ316" s="20">
        <f t="shared" si="43"/>
        <v>0</v>
      </c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9"/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  <c r="DH316" s="99"/>
      <c r="DI316" s="99"/>
      <c r="DJ316" s="99"/>
      <c r="DK316" s="99"/>
      <c r="DL316" s="99"/>
      <c r="DM316" s="99"/>
      <c r="DN316" s="99"/>
    </row>
    <row r="317" spans="1:118" s="100" customFormat="1" ht="10.199999999999999" x14ac:dyDescent="0.2">
      <c r="A317" s="17" t="s">
        <v>636</v>
      </c>
      <c r="B317" s="17" t="s">
        <v>132</v>
      </c>
      <c r="C317" s="42">
        <v>404</v>
      </c>
      <c r="D317" s="16" t="s">
        <v>844</v>
      </c>
      <c r="E317" s="16" t="s">
        <v>636</v>
      </c>
      <c r="F317" s="17" t="s">
        <v>132</v>
      </c>
      <c r="G317" s="17" t="s">
        <v>824</v>
      </c>
      <c r="H317" s="17">
        <v>6730</v>
      </c>
      <c r="I317" s="17" t="s">
        <v>137</v>
      </c>
      <c r="J317" s="43">
        <f>VLOOKUP($H317,[1]EDA!$H$6:$BH$470,42,FALSE)</f>
        <v>4</v>
      </c>
      <c r="K317" s="42">
        <f>VLOOKUP($H317,[1]EDA!$H$6:$BH$470,43,FALSE)</f>
        <v>0</v>
      </c>
      <c r="L317" s="42">
        <f>VLOOKUP($H317,[1]EDA!$H$6:$BH$470,44,FALSE)</f>
        <v>22</v>
      </c>
      <c r="M317" s="42">
        <f>VLOOKUP($H317,[1]EDA!$H$6:$BH$470,45,FALSE)</f>
        <v>23</v>
      </c>
      <c r="N317" s="42">
        <f>VLOOKUP($H317,[1]EDA!$H$6:$BH$470,46,FALSE)</f>
        <v>9</v>
      </c>
      <c r="O317" s="42">
        <f>VLOOKUP($H317,[1]EDA!$H$6:$BH$470,47,FALSE)</f>
        <v>24</v>
      </c>
      <c r="P317" s="42">
        <f>VLOOKUP($H317,[1]EDA!$H$6:$BH$470,48,FALSE)</f>
        <v>15</v>
      </c>
      <c r="Q317" s="42">
        <f>VLOOKUP($H317,[1]EDA!$H$6:$BH$470,49,FALSE)</f>
        <v>6</v>
      </c>
      <c r="R317" s="42">
        <f>VLOOKUP($H317,[1]EDA!$H$6:$BH$470,50,FALSE)</f>
        <v>15</v>
      </c>
      <c r="S317" s="42">
        <f>VLOOKUP($H317,[1]EDA!$H$6:$BH$470,51,FALSE)</f>
        <v>0</v>
      </c>
      <c r="T317" s="42">
        <f>VLOOKUP($H317,[1]EDA!$H$6:$BH$470,52,FALSE)</f>
        <v>0</v>
      </c>
      <c r="U317" s="42">
        <f>VLOOKUP($H317,[1]EDA!$H$6:$BH$470,53,FALSE)</f>
        <v>0</v>
      </c>
      <c r="V317" s="13"/>
      <c r="W317" s="13">
        <f t="shared" si="36"/>
        <v>118</v>
      </c>
      <c r="X317" s="20">
        <f t="shared" si="37"/>
        <v>0</v>
      </c>
      <c r="Y317" s="42">
        <f>VLOOKUP($H317,[2]EDA!$H$6:$AU$474,29,FALSE)</f>
        <v>0</v>
      </c>
      <c r="Z317" s="42">
        <f>VLOOKUP($H317,[2]EDA!$H$6:$AU$474,30,FALSE)</f>
        <v>0</v>
      </c>
      <c r="AA317" s="42">
        <f>VLOOKUP($H317,[2]EDA!$H$6:$AU$474,31,FALSE)</f>
        <v>0</v>
      </c>
      <c r="AB317" s="42">
        <f>VLOOKUP($H317,[2]EDA!$H$6:$AU$474,32,FALSE)</f>
        <v>0</v>
      </c>
      <c r="AC317" s="42">
        <f>VLOOKUP($H317,[2]EDA!$H$6:$AU$474,33,FALSE)</f>
        <v>0</v>
      </c>
      <c r="AD317" s="42">
        <f>VLOOKUP($H317,[2]EDA!$H$6:$AU$474,34,FALSE)</f>
        <v>0</v>
      </c>
      <c r="AE317" s="42">
        <f>VLOOKUP($H317,[2]EDA!$H$6:$AU$474,35,FALSE)</f>
        <v>0</v>
      </c>
      <c r="AF317" s="42">
        <f>VLOOKUP($H317,[2]EDA!$H$6:$AU$474,36,FALSE)</f>
        <v>0</v>
      </c>
      <c r="AG317" s="42">
        <f>VLOOKUP($H317,[2]EDA!$H$6:$AU$474,37,FALSE)</f>
        <v>0</v>
      </c>
      <c r="AH317" s="42">
        <f>VLOOKUP($H317,[2]EDA!$H$6:$AU$474,38,FALSE)</f>
        <v>0</v>
      </c>
      <c r="AI317" s="42">
        <f>VLOOKUP($H317,[2]EDA!$H$6:$AU$474,39,FALSE)</f>
        <v>0</v>
      </c>
      <c r="AJ317" s="42">
        <f>VLOOKUP($H317,[2]EDA!$H$6:$AU$474,40,FALSE)</f>
        <v>0</v>
      </c>
      <c r="AK317" s="23"/>
      <c r="AL317" s="45">
        <f t="shared" si="38"/>
        <v>0</v>
      </c>
      <c r="AM317" s="20">
        <f t="shared" si="39"/>
        <v>0</v>
      </c>
      <c r="AN317" s="42">
        <f>VLOOKUP($H317,[3]IRA!$H$6:$BH$470,42,FALSE)</f>
        <v>0</v>
      </c>
      <c r="AO317" s="42">
        <f>VLOOKUP($H317,[3]IRA!$H$6:$BH$470,43,FALSE)</f>
        <v>0</v>
      </c>
      <c r="AP317" s="42">
        <f>VLOOKUP($H317,[3]IRA!$H$6:$BH$470,44,FALSE)</f>
        <v>0</v>
      </c>
      <c r="AQ317" s="42">
        <f>VLOOKUP($H317,[3]IRA!$H$6:$BH$470,45,FALSE)</f>
        <v>0</v>
      </c>
      <c r="AR317" s="42">
        <f>VLOOKUP($H317,[3]IRA!$H$6:$BH$470,46,FALSE)</f>
        <v>0</v>
      </c>
      <c r="AS317" s="42">
        <f>VLOOKUP($H317,[3]IRA!$H$6:$BH$470,47,FALSE)</f>
        <v>0</v>
      </c>
      <c r="AT317" s="42">
        <f>VLOOKUP($H317,[3]IRA!$H$6:$BH$470,48,FALSE)</f>
        <v>0</v>
      </c>
      <c r="AU317" s="42">
        <f>VLOOKUP($H317,[3]IRA!$H$6:$BH$470,49,FALSE)</f>
        <v>0</v>
      </c>
      <c r="AV317" s="42">
        <f>VLOOKUP($H317,[3]IRA!$H$6:$BH$470,50,FALSE)</f>
        <v>0</v>
      </c>
      <c r="AW317" s="42">
        <f>VLOOKUP($H317,[3]IRA!$H$6:$BH$470,51,FALSE)</f>
        <v>0</v>
      </c>
      <c r="AX317" s="42">
        <f>VLOOKUP($H317,[3]IRA!$H$6:$BH$470,52,FALSE)</f>
        <v>0</v>
      </c>
      <c r="AY317" s="42">
        <f>VLOOKUP($H317,[3]IRA!$H$6:$BH$470,53,FALSE)</f>
        <v>0</v>
      </c>
      <c r="AZ317" s="23"/>
      <c r="BA317" s="23">
        <f t="shared" si="40"/>
        <v>0</v>
      </c>
      <c r="BB317" s="20">
        <f t="shared" si="41"/>
        <v>0</v>
      </c>
      <c r="BC317" s="42">
        <f>VLOOKUP($H317,[4]IRA!$H$7:$CH$471,68,FALSE)</f>
        <v>19</v>
      </c>
      <c r="BD317" s="42">
        <f>VLOOKUP($H317,[4]IRA!$H$7:$CH$471,69,FALSE)</f>
        <v>0</v>
      </c>
      <c r="BE317" s="42">
        <f>VLOOKUP($H317,[4]IRA!$H$7:$CH$471,70,FALSE)</f>
        <v>25</v>
      </c>
      <c r="BF317" s="42">
        <f>VLOOKUP($H317,[4]IRA!$H$7:$CH$471,71,FALSE)</f>
        <v>31</v>
      </c>
      <c r="BG317" s="42">
        <f>VLOOKUP($H317,[4]IRA!$H$7:$CH$471,72,FALSE)</f>
        <v>17</v>
      </c>
      <c r="BH317" s="42">
        <f>VLOOKUP($H317,[4]IRA!$H$7:$CH$471,73,FALSE)</f>
        <v>28</v>
      </c>
      <c r="BI317" s="42">
        <f>VLOOKUP($H317,[4]IRA!$H$7:$CH$471,74,FALSE)</f>
        <v>19</v>
      </c>
      <c r="BJ317" s="42">
        <f>VLOOKUP($H317,[4]IRA!$H$7:$CH$471,75,FALSE)</f>
        <v>16</v>
      </c>
      <c r="BK317" s="42">
        <f>VLOOKUP($H317,[4]IRA!$H$7:$CH$471,76,FALSE)</f>
        <v>26</v>
      </c>
      <c r="BL317" s="42">
        <f>VLOOKUP($H317,[4]IRA!$H$7:$CH$471,77,FALSE)</f>
        <v>0</v>
      </c>
      <c r="BM317" s="42">
        <f>VLOOKUP($H317,[4]IRA!$H$7:$CH$471,78,FALSE)</f>
        <v>0</v>
      </c>
      <c r="BN317" s="42">
        <f>VLOOKUP($H317,[4]IRA!$H$7:$CH$471,79,FALSE)</f>
        <v>0</v>
      </c>
      <c r="BO317" s="13"/>
      <c r="BP317" s="13">
        <f t="shared" si="42"/>
        <v>181</v>
      </c>
      <c r="BQ317" s="20">
        <f t="shared" si="43"/>
        <v>0</v>
      </c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9"/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  <c r="DH317" s="99"/>
      <c r="DI317" s="99"/>
      <c r="DJ317" s="99"/>
      <c r="DK317" s="99"/>
      <c r="DL317" s="99"/>
      <c r="DM317" s="99"/>
      <c r="DN317" s="99"/>
    </row>
    <row r="318" spans="1:118" s="100" customFormat="1" ht="10.199999999999999" x14ac:dyDescent="0.2">
      <c r="A318" s="17" t="s">
        <v>636</v>
      </c>
      <c r="B318" s="17" t="s">
        <v>132</v>
      </c>
      <c r="C318" s="42">
        <v>404</v>
      </c>
      <c r="D318" s="16" t="s">
        <v>844</v>
      </c>
      <c r="E318" s="16" t="s">
        <v>636</v>
      </c>
      <c r="F318" s="17" t="s">
        <v>132</v>
      </c>
      <c r="G318" s="17" t="s">
        <v>823</v>
      </c>
      <c r="H318" s="17">
        <v>6731</v>
      </c>
      <c r="I318" s="17" t="s">
        <v>133</v>
      </c>
      <c r="J318" s="43">
        <f>VLOOKUP($H318,[1]EDA!$H$6:$BH$470,42,FALSE)</f>
        <v>9</v>
      </c>
      <c r="K318" s="42">
        <f>VLOOKUP($H318,[1]EDA!$H$6:$BH$470,43,FALSE)</f>
        <v>6</v>
      </c>
      <c r="L318" s="42">
        <f>VLOOKUP($H318,[1]EDA!$H$6:$BH$470,44,FALSE)</f>
        <v>7</v>
      </c>
      <c r="M318" s="42">
        <f>VLOOKUP($H318,[1]EDA!$H$6:$BH$470,45,FALSE)</f>
        <v>13</v>
      </c>
      <c r="N318" s="42">
        <f>VLOOKUP($H318,[1]EDA!$H$6:$BH$470,46,FALSE)</f>
        <v>8</v>
      </c>
      <c r="O318" s="42">
        <f>VLOOKUP($H318,[1]EDA!$H$6:$BH$470,47,FALSE)</f>
        <v>7</v>
      </c>
      <c r="P318" s="42">
        <f>VLOOKUP($H318,[1]EDA!$H$6:$BH$470,48,FALSE)</f>
        <v>16</v>
      </c>
      <c r="Q318" s="42">
        <f>VLOOKUP($H318,[1]EDA!$H$6:$BH$470,49,FALSE)</f>
        <v>10</v>
      </c>
      <c r="R318" s="42">
        <f>VLOOKUP($H318,[1]EDA!$H$6:$BH$470,50,FALSE)</f>
        <v>8</v>
      </c>
      <c r="S318" s="42">
        <f>VLOOKUP($H318,[1]EDA!$H$6:$BH$470,51,FALSE)</f>
        <v>3</v>
      </c>
      <c r="T318" s="42">
        <f>VLOOKUP($H318,[1]EDA!$H$6:$BH$470,52,FALSE)</f>
        <v>0</v>
      </c>
      <c r="U318" s="42">
        <f>VLOOKUP($H318,[1]EDA!$H$6:$BH$470,53,FALSE)</f>
        <v>0</v>
      </c>
      <c r="V318" s="13"/>
      <c r="W318" s="13">
        <f t="shared" si="36"/>
        <v>87</v>
      </c>
      <c r="X318" s="20">
        <f t="shared" si="37"/>
        <v>0</v>
      </c>
      <c r="Y318" s="42">
        <f>VLOOKUP($H318,[2]EDA!$H$6:$AU$474,29,FALSE)</f>
        <v>0</v>
      </c>
      <c r="Z318" s="42">
        <f>VLOOKUP($H318,[2]EDA!$H$6:$AU$474,30,FALSE)</f>
        <v>0</v>
      </c>
      <c r="AA318" s="42">
        <f>VLOOKUP($H318,[2]EDA!$H$6:$AU$474,31,FALSE)</f>
        <v>0</v>
      </c>
      <c r="AB318" s="42">
        <f>VLOOKUP($H318,[2]EDA!$H$6:$AU$474,32,FALSE)</f>
        <v>0</v>
      </c>
      <c r="AC318" s="42">
        <f>VLOOKUP($H318,[2]EDA!$H$6:$AU$474,33,FALSE)</f>
        <v>0</v>
      </c>
      <c r="AD318" s="42">
        <f>VLOOKUP($H318,[2]EDA!$H$6:$AU$474,34,FALSE)</f>
        <v>0</v>
      </c>
      <c r="AE318" s="42">
        <f>VLOOKUP($H318,[2]EDA!$H$6:$AU$474,35,FALSE)</f>
        <v>0</v>
      </c>
      <c r="AF318" s="42">
        <f>VLOOKUP($H318,[2]EDA!$H$6:$AU$474,36,FALSE)</f>
        <v>0</v>
      </c>
      <c r="AG318" s="42">
        <f>VLOOKUP($H318,[2]EDA!$H$6:$AU$474,37,FALSE)</f>
        <v>0</v>
      </c>
      <c r="AH318" s="42">
        <f>VLOOKUP($H318,[2]EDA!$H$6:$AU$474,38,FALSE)</f>
        <v>0</v>
      </c>
      <c r="AI318" s="42">
        <f>VLOOKUP($H318,[2]EDA!$H$6:$AU$474,39,FALSE)</f>
        <v>0</v>
      </c>
      <c r="AJ318" s="42">
        <f>VLOOKUP($H318,[2]EDA!$H$6:$AU$474,40,FALSE)</f>
        <v>0</v>
      </c>
      <c r="AK318" s="23"/>
      <c r="AL318" s="45">
        <f t="shared" si="38"/>
        <v>0</v>
      </c>
      <c r="AM318" s="20">
        <f t="shared" si="39"/>
        <v>0</v>
      </c>
      <c r="AN318" s="42">
        <f>VLOOKUP($H318,[3]IRA!$H$6:$BH$470,42,FALSE)</f>
        <v>0</v>
      </c>
      <c r="AO318" s="42">
        <f>VLOOKUP($H318,[3]IRA!$H$6:$BH$470,43,FALSE)</f>
        <v>0</v>
      </c>
      <c r="AP318" s="42">
        <f>VLOOKUP($H318,[3]IRA!$H$6:$BH$470,44,FALSE)</f>
        <v>0</v>
      </c>
      <c r="AQ318" s="42">
        <f>VLOOKUP($H318,[3]IRA!$H$6:$BH$470,45,FALSE)</f>
        <v>0</v>
      </c>
      <c r="AR318" s="42">
        <f>VLOOKUP($H318,[3]IRA!$H$6:$BH$470,46,FALSE)</f>
        <v>0</v>
      </c>
      <c r="AS318" s="42">
        <f>VLOOKUP($H318,[3]IRA!$H$6:$BH$470,47,FALSE)</f>
        <v>0</v>
      </c>
      <c r="AT318" s="42">
        <f>VLOOKUP($H318,[3]IRA!$H$6:$BH$470,48,FALSE)</f>
        <v>0</v>
      </c>
      <c r="AU318" s="42">
        <f>VLOOKUP($H318,[3]IRA!$H$6:$BH$470,49,FALSE)</f>
        <v>0</v>
      </c>
      <c r="AV318" s="42">
        <f>VLOOKUP($H318,[3]IRA!$H$6:$BH$470,50,FALSE)</f>
        <v>0</v>
      </c>
      <c r="AW318" s="42">
        <f>VLOOKUP($H318,[3]IRA!$H$6:$BH$470,51,FALSE)</f>
        <v>0</v>
      </c>
      <c r="AX318" s="42">
        <f>VLOOKUP($H318,[3]IRA!$H$6:$BH$470,52,FALSE)</f>
        <v>0</v>
      </c>
      <c r="AY318" s="42">
        <f>VLOOKUP($H318,[3]IRA!$H$6:$BH$470,53,FALSE)</f>
        <v>0</v>
      </c>
      <c r="AZ318" s="23"/>
      <c r="BA318" s="23">
        <f t="shared" si="40"/>
        <v>0</v>
      </c>
      <c r="BB318" s="20">
        <f t="shared" si="41"/>
        <v>0</v>
      </c>
      <c r="BC318" s="42">
        <f>VLOOKUP($H318,[4]IRA!$H$7:$CH$471,68,FALSE)</f>
        <v>10</v>
      </c>
      <c r="BD318" s="42">
        <f>VLOOKUP($H318,[4]IRA!$H$7:$CH$471,69,FALSE)</f>
        <v>7</v>
      </c>
      <c r="BE318" s="42">
        <f>VLOOKUP($H318,[4]IRA!$H$7:$CH$471,70,FALSE)</f>
        <v>23</v>
      </c>
      <c r="BF318" s="42">
        <f>VLOOKUP($H318,[4]IRA!$H$7:$CH$471,71,FALSE)</f>
        <v>16</v>
      </c>
      <c r="BG318" s="42">
        <f>VLOOKUP($H318,[4]IRA!$H$7:$CH$471,72,FALSE)</f>
        <v>10</v>
      </c>
      <c r="BH318" s="42">
        <f>VLOOKUP($H318,[4]IRA!$H$7:$CH$471,73,FALSE)</f>
        <v>8</v>
      </c>
      <c r="BI318" s="42">
        <f>VLOOKUP($H318,[4]IRA!$H$7:$CH$471,74,FALSE)</f>
        <v>18</v>
      </c>
      <c r="BJ318" s="42">
        <f>VLOOKUP($H318,[4]IRA!$H$7:$CH$471,75,FALSE)</f>
        <v>29</v>
      </c>
      <c r="BK318" s="42">
        <f>VLOOKUP($H318,[4]IRA!$H$7:$CH$471,76,FALSE)</f>
        <v>15</v>
      </c>
      <c r="BL318" s="42">
        <f>VLOOKUP($H318,[4]IRA!$H$7:$CH$471,77,FALSE)</f>
        <v>10</v>
      </c>
      <c r="BM318" s="42">
        <f>VLOOKUP($H318,[4]IRA!$H$7:$CH$471,78,FALSE)</f>
        <v>0</v>
      </c>
      <c r="BN318" s="42">
        <f>VLOOKUP($H318,[4]IRA!$H$7:$CH$471,79,FALSE)</f>
        <v>0</v>
      </c>
      <c r="BO318" s="13"/>
      <c r="BP318" s="13">
        <f t="shared" si="42"/>
        <v>146</v>
      </c>
      <c r="BQ318" s="20">
        <f t="shared" si="43"/>
        <v>0</v>
      </c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9"/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  <c r="DH318" s="99"/>
      <c r="DI318" s="99"/>
      <c r="DJ318" s="99"/>
      <c r="DK318" s="99"/>
      <c r="DL318" s="99"/>
      <c r="DM318" s="99"/>
      <c r="DN318" s="99"/>
    </row>
    <row r="319" spans="1:118" s="100" customFormat="1" ht="10.199999999999999" x14ac:dyDescent="0.2">
      <c r="A319" s="17" t="s">
        <v>636</v>
      </c>
      <c r="B319" s="17" t="s">
        <v>205</v>
      </c>
      <c r="C319" s="42">
        <v>404</v>
      </c>
      <c r="D319" s="16" t="s">
        <v>844</v>
      </c>
      <c r="E319" s="16" t="s">
        <v>636</v>
      </c>
      <c r="F319" s="17" t="s">
        <v>205</v>
      </c>
      <c r="G319" s="17" t="s">
        <v>824</v>
      </c>
      <c r="H319" s="17">
        <v>6740</v>
      </c>
      <c r="I319" s="17" t="s">
        <v>211</v>
      </c>
      <c r="J319" s="43">
        <f>VLOOKUP($H319,[1]EDA!$H$6:$BH$470,42,FALSE)</f>
        <v>6</v>
      </c>
      <c r="K319" s="42">
        <f>VLOOKUP($H319,[1]EDA!$H$6:$BH$470,43,FALSE)</f>
        <v>5</v>
      </c>
      <c r="L319" s="42">
        <f>VLOOKUP($H319,[1]EDA!$H$6:$BH$470,44,FALSE)</f>
        <v>0</v>
      </c>
      <c r="M319" s="42">
        <f>VLOOKUP($H319,[1]EDA!$H$6:$BH$470,45,FALSE)</f>
        <v>3</v>
      </c>
      <c r="N319" s="42">
        <f>VLOOKUP($H319,[1]EDA!$H$6:$BH$470,46,FALSE)</f>
        <v>2</v>
      </c>
      <c r="O319" s="42">
        <f>VLOOKUP($H319,[1]EDA!$H$6:$BH$470,47,FALSE)</f>
        <v>0</v>
      </c>
      <c r="P319" s="42">
        <f>VLOOKUP($H319,[1]EDA!$H$6:$BH$470,48,FALSE)</f>
        <v>5</v>
      </c>
      <c r="Q319" s="42">
        <f>VLOOKUP($H319,[1]EDA!$H$6:$BH$470,49,FALSE)</f>
        <v>0</v>
      </c>
      <c r="R319" s="42">
        <f>VLOOKUP($H319,[1]EDA!$H$6:$BH$470,50,FALSE)</f>
        <v>2</v>
      </c>
      <c r="S319" s="42">
        <f>VLOOKUP($H319,[1]EDA!$H$6:$BH$470,51,FALSE)</f>
        <v>0</v>
      </c>
      <c r="T319" s="42">
        <f>VLOOKUP($H319,[1]EDA!$H$6:$BH$470,52,FALSE)</f>
        <v>0</v>
      </c>
      <c r="U319" s="42">
        <f>VLOOKUP($H319,[1]EDA!$H$6:$BH$470,53,FALSE)</f>
        <v>0</v>
      </c>
      <c r="V319" s="13"/>
      <c r="W319" s="13">
        <f t="shared" si="36"/>
        <v>23</v>
      </c>
      <c r="X319" s="20">
        <f t="shared" si="37"/>
        <v>0</v>
      </c>
      <c r="Y319" s="42">
        <f>VLOOKUP($H319,[2]EDA!$H$6:$AU$474,29,FALSE)</f>
        <v>0</v>
      </c>
      <c r="Z319" s="42">
        <f>VLOOKUP($H319,[2]EDA!$H$6:$AU$474,30,FALSE)</f>
        <v>0</v>
      </c>
      <c r="AA319" s="42">
        <f>VLOOKUP($H319,[2]EDA!$H$6:$AU$474,31,FALSE)</f>
        <v>0</v>
      </c>
      <c r="AB319" s="42">
        <f>VLOOKUP($H319,[2]EDA!$H$6:$AU$474,32,FALSE)</f>
        <v>0</v>
      </c>
      <c r="AC319" s="42">
        <f>VLOOKUP($H319,[2]EDA!$H$6:$AU$474,33,FALSE)</f>
        <v>0</v>
      </c>
      <c r="AD319" s="42">
        <f>VLOOKUP($H319,[2]EDA!$H$6:$AU$474,34,FALSE)</f>
        <v>0</v>
      </c>
      <c r="AE319" s="42">
        <f>VLOOKUP($H319,[2]EDA!$H$6:$AU$474,35,FALSE)</f>
        <v>0</v>
      </c>
      <c r="AF319" s="42">
        <f>VLOOKUP($H319,[2]EDA!$H$6:$AU$474,36,FALSE)</f>
        <v>0</v>
      </c>
      <c r="AG319" s="42">
        <f>VLOOKUP($H319,[2]EDA!$H$6:$AU$474,37,FALSE)</f>
        <v>0</v>
      </c>
      <c r="AH319" s="42">
        <f>VLOOKUP($H319,[2]EDA!$H$6:$AU$474,38,FALSE)</f>
        <v>0</v>
      </c>
      <c r="AI319" s="42">
        <f>VLOOKUP($H319,[2]EDA!$H$6:$AU$474,39,FALSE)</f>
        <v>0</v>
      </c>
      <c r="AJ319" s="42">
        <f>VLOOKUP($H319,[2]EDA!$H$6:$AU$474,40,FALSE)</f>
        <v>0</v>
      </c>
      <c r="AK319" s="23"/>
      <c r="AL319" s="45">
        <f t="shared" si="38"/>
        <v>0</v>
      </c>
      <c r="AM319" s="20">
        <f t="shared" si="39"/>
        <v>0</v>
      </c>
      <c r="AN319" s="42">
        <f>VLOOKUP($H319,[3]IRA!$H$6:$BH$470,42,FALSE)</f>
        <v>0</v>
      </c>
      <c r="AO319" s="42">
        <f>VLOOKUP($H319,[3]IRA!$H$6:$BH$470,43,FALSE)</f>
        <v>0</v>
      </c>
      <c r="AP319" s="42">
        <f>VLOOKUP($H319,[3]IRA!$H$6:$BH$470,44,FALSE)</f>
        <v>0</v>
      </c>
      <c r="AQ319" s="42">
        <f>VLOOKUP($H319,[3]IRA!$H$6:$BH$470,45,FALSE)</f>
        <v>0</v>
      </c>
      <c r="AR319" s="42">
        <f>VLOOKUP($H319,[3]IRA!$H$6:$BH$470,46,FALSE)</f>
        <v>0</v>
      </c>
      <c r="AS319" s="42">
        <f>VLOOKUP($H319,[3]IRA!$H$6:$BH$470,47,FALSE)</f>
        <v>0</v>
      </c>
      <c r="AT319" s="42">
        <f>VLOOKUP($H319,[3]IRA!$H$6:$BH$470,48,FALSE)</f>
        <v>0</v>
      </c>
      <c r="AU319" s="42">
        <f>VLOOKUP($H319,[3]IRA!$H$6:$BH$470,49,FALSE)</f>
        <v>0</v>
      </c>
      <c r="AV319" s="42">
        <f>VLOOKUP($H319,[3]IRA!$H$6:$BH$470,50,FALSE)</f>
        <v>0</v>
      </c>
      <c r="AW319" s="42">
        <f>VLOOKUP($H319,[3]IRA!$H$6:$BH$470,51,FALSE)</f>
        <v>0</v>
      </c>
      <c r="AX319" s="42">
        <f>VLOOKUP($H319,[3]IRA!$H$6:$BH$470,52,FALSE)</f>
        <v>0</v>
      </c>
      <c r="AY319" s="42">
        <f>VLOOKUP($H319,[3]IRA!$H$6:$BH$470,53,FALSE)</f>
        <v>0</v>
      </c>
      <c r="AZ319" s="23"/>
      <c r="BA319" s="23">
        <f t="shared" si="40"/>
        <v>0</v>
      </c>
      <c r="BB319" s="20">
        <f t="shared" si="41"/>
        <v>0</v>
      </c>
      <c r="BC319" s="42">
        <f>VLOOKUP($H319,[4]IRA!$H$7:$CH$471,68,FALSE)</f>
        <v>35</v>
      </c>
      <c r="BD319" s="42">
        <f>VLOOKUP($H319,[4]IRA!$H$7:$CH$471,69,FALSE)</f>
        <v>17</v>
      </c>
      <c r="BE319" s="42">
        <f>VLOOKUP($H319,[4]IRA!$H$7:$CH$471,70,FALSE)</f>
        <v>3</v>
      </c>
      <c r="BF319" s="42">
        <f>VLOOKUP($H319,[4]IRA!$H$7:$CH$471,71,FALSE)</f>
        <v>10</v>
      </c>
      <c r="BG319" s="42">
        <f>VLOOKUP($H319,[4]IRA!$H$7:$CH$471,72,FALSE)</f>
        <v>8</v>
      </c>
      <c r="BH319" s="42">
        <f>VLOOKUP($H319,[4]IRA!$H$7:$CH$471,73,FALSE)</f>
        <v>3</v>
      </c>
      <c r="BI319" s="42">
        <f>VLOOKUP($H319,[4]IRA!$H$7:$CH$471,74,FALSE)</f>
        <v>2</v>
      </c>
      <c r="BJ319" s="42">
        <f>VLOOKUP($H319,[4]IRA!$H$7:$CH$471,75,FALSE)</f>
        <v>0</v>
      </c>
      <c r="BK319" s="42">
        <f>VLOOKUP($H319,[4]IRA!$H$7:$CH$471,76,FALSE)</f>
        <v>0</v>
      </c>
      <c r="BL319" s="42">
        <f>VLOOKUP($H319,[4]IRA!$H$7:$CH$471,77,FALSE)</f>
        <v>2</v>
      </c>
      <c r="BM319" s="42">
        <f>VLOOKUP($H319,[4]IRA!$H$7:$CH$471,78,FALSE)</f>
        <v>0</v>
      </c>
      <c r="BN319" s="42">
        <f>VLOOKUP($H319,[4]IRA!$H$7:$CH$471,79,FALSE)</f>
        <v>0</v>
      </c>
      <c r="BO319" s="13"/>
      <c r="BP319" s="13">
        <f t="shared" si="42"/>
        <v>80</v>
      </c>
      <c r="BQ319" s="20">
        <f t="shared" si="43"/>
        <v>0</v>
      </c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9"/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  <c r="DH319" s="99"/>
      <c r="DI319" s="99"/>
      <c r="DJ319" s="99"/>
      <c r="DK319" s="99"/>
      <c r="DL319" s="99"/>
      <c r="DM319" s="99"/>
      <c r="DN319" s="99"/>
    </row>
    <row r="320" spans="1:118" s="100" customFormat="1" ht="10.199999999999999" x14ac:dyDescent="0.2">
      <c r="A320" s="17" t="s">
        <v>58</v>
      </c>
      <c r="B320" s="17" t="s">
        <v>59</v>
      </c>
      <c r="C320" s="42">
        <v>406</v>
      </c>
      <c r="D320" s="16" t="s">
        <v>542</v>
      </c>
      <c r="E320" s="16" t="s">
        <v>58</v>
      </c>
      <c r="F320" s="17" t="s">
        <v>59</v>
      </c>
      <c r="G320" s="17" t="s">
        <v>824</v>
      </c>
      <c r="H320" s="17">
        <v>6763</v>
      </c>
      <c r="I320" s="17" t="s">
        <v>65</v>
      </c>
      <c r="J320" s="43">
        <f>VLOOKUP($H320,[1]EDA!$H$6:$BH$470,42,FALSE)</f>
        <v>0</v>
      </c>
      <c r="K320" s="42">
        <f>VLOOKUP($H320,[1]EDA!$H$6:$BH$470,43,FALSE)</f>
        <v>1</v>
      </c>
      <c r="L320" s="42">
        <f>VLOOKUP($H320,[1]EDA!$H$6:$BH$470,44,FALSE)</f>
        <v>5</v>
      </c>
      <c r="M320" s="42">
        <f>VLOOKUP($H320,[1]EDA!$H$6:$BH$470,45,FALSE)</f>
        <v>8</v>
      </c>
      <c r="N320" s="42">
        <f>VLOOKUP($H320,[1]EDA!$H$6:$BH$470,46,FALSE)</f>
        <v>6</v>
      </c>
      <c r="O320" s="42">
        <f>VLOOKUP($H320,[1]EDA!$H$6:$BH$470,47,FALSE)</f>
        <v>4</v>
      </c>
      <c r="P320" s="42">
        <f>VLOOKUP($H320,[1]EDA!$H$6:$BH$470,48,FALSE)</f>
        <v>2</v>
      </c>
      <c r="Q320" s="42">
        <f>VLOOKUP($H320,[1]EDA!$H$6:$BH$470,49,FALSE)</f>
        <v>1</v>
      </c>
      <c r="R320" s="42">
        <f>VLOOKUP($H320,[1]EDA!$H$6:$BH$470,50,FALSE)</f>
        <v>0</v>
      </c>
      <c r="S320" s="42">
        <f>VLOOKUP($H320,[1]EDA!$H$6:$BH$470,51,FALSE)</f>
        <v>0</v>
      </c>
      <c r="T320" s="42">
        <f>VLOOKUP($H320,[1]EDA!$H$6:$BH$470,52,FALSE)</f>
        <v>0</v>
      </c>
      <c r="U320" s="42">
        <f>VLOOKUP($H320,[1]EDA!$H$6:$BH$470,53,FALSE)</f>
        <v>0</v>
      </c>
      <c r="V320" s="13"/>
      <c r="W320" s="13">
        <f t="shared" si="36"/>
        <v>27</v>
      </c>
      <c r="X320" s="20">
        <f t="shared" si="37"/>
        <v>0</v>
      </c>
      <c r="Y320" s="42">
        <f>VLOOKUP($H320,[2]EDA!$H$6:$AU$474,29,FALSE)</f>
        <v>0</v>
      </c>
      <c r="Z320" s="42">
        <f>VLOOKUP($H320,[2]EDA!$H$6:$AU$474,30,FALSE)</f>
        <v>0</v>
      </c>
      <c r="AA320" s="42">
        <f>VLOOKUP($H320,[2]EDA!$H$6:$AU$474,31,FALSE)</f>
        <v>0</v>
      </c>
      <c r="AB320" s="42">
        <f>VLOOKUP($H320,[2]EDA!$H$6:$AU$474,32,FALSE)</f>
        <v>0</v>
      </c>
      <c r="AC320" s="42">
        <f>VLOOKUP($H320,[2]EDA!$H$6:$AU$474,33,FALSE)</f>
        <v>0</v>
      </c>
      <c r="AD320" s="42">
        <f>VLOOKUP($H320,[2]EDA!$H$6:$AU$474,34,FALSE)</f>
        <v>0</v>
      </c>
      <c r="AE320" s="42">
        <f>VLOOKUP($H320,[2]EDA!$H$6:$AU$474,35,FALSE)</f>
        <v>0</v>
      </c>
      <c r="AF320" s="42">
        <f>VLOOKUP($H320,[2]EDA!$H$6:$AU$474,36,FALSE)</f>
        <v>0</v>
      </c>
      <c r="AG320" s="42">
        <f>VLOOKUP($H320,[2]EDA!$H$6:$AU$474,37,FALSE)</f>
        <v>0</v>
      </c>
      <c r="AH320" s="42">
        <f>VLOOKUP($H320,[2]EDA!$H$6:$AU$474,38,FALSE)</f>
        <v>0</v>
      </c>
      <c r="AI320" s="42">
        <f>VLOOKUP($H320,[2]EDA!$H$6:$AU$474,39,FALSE)</f>
        <v>0</v>
      </c>
      <c r="AJ320" s="42">
        <f>VLOOKUP($H320,[2]EDA!$H$6:$AU$474,40,FALSE)</f>
        <v>0</v>
      </c>
      <c r="AK320" s="23"/>
      <c r="AL320" s="45">
        <f t="shared" si="38"/>
        <v>0</v>
      </c>
      <c r="AM320" s="20">
        <f t="shared" si="39"/>
        <v>0</v>
      </c>
      <c r="AN320" s="42">
        <f>VLOOKUP($H320,[3]IRA!$H$6:$BH$470,42,FALSE)</f>
        <v>0</v>
      </c>
      <c r="AO320" s="42">
        <f>VLOOKUP($H320,[3]IRA!$H$6:$BH$470,43,FALSE)</f>
        <v>0</v>
      </c>
      <c r="AP320" s="42">
        <f>VLOOKUP($H320,[3]IRA!$H$6:$BH$470,44,FALSE)</f>
        <v>0</v>
      </c>
      <c r="AQ320" s="42">
        <f>VLOOKUP($H320,[3]IRA!$H$6:$BH$470,45,FALSE)</f>
        <v>0</v>
      </c>
      <c r="AR320" s="42">
        <f>VLOOKUP($H320,[3]IRA!$H$6:$BH$470,46,FALSE)</f>
        <v>0</v>
      </c>
      <c r="AS320" s="42">
        <f>VLOOKUP($H320,[3]IRA!$H$6:$BH$470,47,FALSE)</f>
        <v>0</v>
      </c>
      <c r="AT320" s="42">
        <f>VLOOKUP($H320,[3]IRA!$H$6:$BH$470,48,FALSE)</f>
        <v>0</v>
      </c>
      <c r="AU320" s="42">
        <f>VLOOKUP($H320,[3]IRA!$H$6:$BH$470,49,FALSE)</f>
        <v>0</v>
      </c>
      <c r="AV320" s="42">
        <f>VLOOKUP($H320,[3]IRA!$H$6:$BH$470,50,FALSE)</f>
        <v>0</v>
      </c>
      <c r="AW320" s="42">
        <f>VLOOKUP($H320,[3]IRA!$H$6:$BH$470,51,FALSE)</f>
        <v>0</v>
      </c>
      <c r="AX320" s="42">
        <f>VLOOKUP($H320,[3]IRA!$H$6:$BH$470,52,FALSE)</f>
        <v>0</v>
      </c>
      <c r="AY320" s="42">
        <f>VLOOKUP($H320,[3]IRA!$H$6:$BH$470,53,FALSE)</f>
        <v>0</v>
      </c>
      <c r="AZ320" s="23"/>
      <c r="BA320" s="23">
        <f t="shared" si="40"/>
        <v>0</v>
      </c>
      <c r="BB320" s="20">
        <f t="shared" si="41"/>
        <v>0</v>
      </c>
      <c r="BC320" s="42">
        <f>VLOOKUP($H320,[4]IRA!$H$7:$CH$471,68,FALSE)</f>
        <v>3</v>
      </c>
      <c r="BD320" s="42">
        <f>VLOOKUP($H320,[4]IRA!$H$7:$CH$471,69,FALSE)</f>
        <v>0</v>
      </c>
      <c r="BE320" s="42">
        <f>VLOOKUP($H320,[4]IRA!$H$7:$CH$471,70,FALSE)</f>
        <v>11</v>
      </c>
      <c r="BF320" s="42">
        <f>VLOOKUP($H320,[4]IRA!$H$7:$CH$471,71,FALSE)</f>
        <v>9</v>
      </c>
      <c r="BG320" s="42">
        <f>VLOOKUP($H320,[4]IRA!$H$7:$CH$471,72,FALSE)</f>
        <v>19</v>
      </c>
      <c r="BH320" s="42">
        <f>VLOOKUP($H320,[4]IRA!$H$7:$CH$471,73,FALSE)</f>
        <v>9</v>
      </c>
      <c r="BI320" s="42">
        <f>VLOOKUP($H320,[4]IRA!$H$7:$CH$471,74,FALSE)</f>
        <v>4</v>
      </c>
      <c r="BJ320" s="42">
        <f>VLOOKUP($H320,[4]IRA!$H$7:$CH$471,75,FALSE)</f>
        <v>5</v>
      </c>
      <c r="BK320" s="42">
        <f>VLOOKUP($H320,[4]IRA!$H$7:$CH$471,76,FALSE)</f>
        <v>0</v>
      </c>
      <c r="BL320" s="42">
        <f>VLOOKUP($H320,[4]IRA!$H$7:$CH$471,77,FALSE)</f>
        <v>0</v>
      </c>
      <c r="BM320" s="42">
        <f>VLOOKUP($H320,[4]IRA!$H$7:$CH$471,78,FALSE)</f>
        <v>0</v>
      </c>
      <c r="BN320" s="42">
        <f>VLOOKUP($H320,[4]IRA!$H$7:$CH$471,79,FALSE)</f>
        <v>0</v>
      </c>
      <c r="BO320" s="13"/>
      <c r="BP320" s="13">
        <f t="shared" si="42"/>
        <v>60</v>
      </c>
      <c r="BQ320" s="20">
        <f t="shared" si="43"/>
        <v>0</v>
      </c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9"/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  <c r="DH320" s="99"/>
      <c r="DI320" s="99"/>
      <c r="DJ320" s="99"/>
      <c r="DK320" s="99"/>
      <c r="DL320" s="99"/>
      <c r="DM320" s="99"/>
      <c r="DN320" s="99"/>
    </row>
    <row r="321" spans="1:118" s="100" customFormat="1" ht="10.199999999999999" x14ac:dyDescent="0.2">
      <c r="A321" s="17" t="s">
        <v>58</v>
      </c>
      <c r="B321" s="17" t="s">
        <v>296</v>
      </c>
      <c r="C321" s="42">
        <v>406</v>
      </c>
      <c r="D321" s="16" t="s">
        <v>542</v>
      </c>
      <c r="E321" s="16" t="s">
        <v>58</v>
      </c>
      <c r="F321" s="17" t="s">
        <v>296</v>
      </c>
      <c r="G321" s="17" t="s">
        <v>824</v>
      </c>
      <c r="H321" s="17">
        <v>6764</v>
      </c>
      <c r="I321" s="17" t="s">
        <v>298</v>
      </c>
      <c r="J321" s="43">
        <f>VLOOKUP($H321,[1]EDA!$H$6:$BH$470,42,FALSE)</f>
        <v>2</v>
      </c>
      <c r="K321" s="42">
        <f>VLOOKUP($H321,[1]EDA!$H$6:$BH$470,43,FALSE)</f>
        <v>3</v>
      </c>
      <c r="L321" s="42">
        <f>VLOOKUP($H321,[1]EDA!$H$6:$BH$470,44,FALSE)</f>
        <v>0</v>
      </c>
      <c r="M321" s="42">
        <f>VLOOKUP($H321,[1]EDA!$H$6:$BH$470,45,FALSE)</f>
        <v>2</v>
      </c>
      <c r="N321" s="42">
        <f>VLOOKUP($H321,[1]EDA!$H$6:$BH$470,46,FALSE)</f>
        <v>3</v>
      </c>
      <c r="O321" s="42">
        <f>VLOOKUP($H321,[1]EDA!$H$6:$BH$470,47,FALSE)</f>
        <v>1</v>
      </c>
      <c r="P321" s="42">
        <f>VLOOKUP($H321,[1]EDA!$H$6:$BH$470,48,FALSE)</f>
        <v>2</v>
      </c>
      <c r="Q321" s="42">
        <f>VLOOKUP($H321,[1]EDA!$H$6:$BH$470,49,FALSE)</f>
        <v>2</v>
      </c>
      <c r="R321" s="42">
        <f>VLOOKUP($H321,[1]EDA!$H$6:$BH$470,50,FALSE)</f>
        <v>1</v>
      </c>
      <c r="S321" s="42">
        <f>VLOOKUP($H321,[1]EDA!$H$6:$BH$470,51,FALSE)</f>
        <v>1</v>
      </c>
      <c r="T321" s="42">
        <f>VLOOKUP($H321,[1]EDA!$H$6:$BH$470,52,FALSE)</f>
        <v>0</v>
      </c>
      <c r="U321" s="42">
        <f>VLOOKUP($H321,[1]EDA!$H$6:$BH$470,53,FALSE)</f>
        <v>0</v>
      </c>
      <c r="V321" s="13"/>
      <c r="W321" s="13">
        <f t="shared" si="36"/>
        <v>17</v>
      </c>
      <c r="X321" s="20">
        <f t="shared" si="37"/>
        <v>0</v>
      </c>
      <c r="Y321" s="42">
        <f>VLOOKUP($H321,[2]EDA!$H$6:$AU$474,29,FALSE)</f>
        <v>0</v>
      </c>
      <c r="Z321" s="42">
        <f>VLOOKUP($H321,[2]EDA!$H$6:$AU$474,30,FALSE)</f>
        <v>0</v>
      </c>
      <c r="AA321" s="42">
        <f>VLOOKUP($H321,[2]EDA!$H$6:$AU$474,31,FALSE)</f>
        <v>0</v>
      </c>
      <c r="AB321" s="42">
        <f>VLOOKUP($H321,[2]EDA!$H$6:$AU$474,32,FALSE)</f>
        <v>0</v>
      </c>
      <c r="AC321" s="42">
        <f>VLOOKUP($H321,[2]EDA!$H$6:$AU$474,33,FALSE)</f>
        <v>0</v>
      </c>
      <c r="AD321" s="42">
        <f>VLOOKUP($H321,[2]EDA!$H$6:$AU$474,34,FALSE)</f>
        <v>0</v>
      </c>
      <c r="AE321" s="42">
        <f>VLOOKUP($H321,[2]EDA!$H$6:$AU$474,35,FALSE)</f>
        <v>0</v>
      </c>
      <c r="AF321" s="42">
        <f>VLOOKUP($H321,[2]EDA!$H$6:$AU$474,36,FALSE)</f>
        <v>0</v>
      </c>
      <c r="AG321" s="42">
        <f>VLOOKUP($H321,[2]EDA!$H$6:$AU$474,37,FALSE)</f>
        <v>0</v>
      </c>
      <c r="AH321" s="42">
        <f>VLOOKUP($H321,[2]EDA!$H$6:$AU$474,38,FALSE)</f>
        <v>0</v>
      </c>
      <c r="AI321" s="42">
        <f>VLOOKUP($H321,[2]EDA!$H$6:$AU$474,39,FALSE)</f>
        <v>0</v>
      </c>
      <c r="AJ321" s="42">
        <f>VLOOKUP($H321,[2]EDA!$H$6:$AU$474,40,FALSE)</f>
        <v>0</v>
      </c>
      <c r="AK321" s="23"/>
      <c r="AL321" s="45">
        <f t="shared" si="38"/>
        <v>0</v>
      </c>
      <c r="AM321" s="20">
        <f t="shared" si="39"/>
        <v>0</v>
      </c>
      <c r="AN321" s="42">
        <f>VLOOKUP($H321,[3]IRA!$H$6:$BH$470,42,FALSE)</f>
        <v>1</v>
      </c>
      <c r="AO321" s="42">
        <f>VLOOKUP($H321,[3]IRA!$H$6:$BH$470,43,FALSE)</f>
        <v>0</v>
      </c>
      <c r="AP321" s="42">
        <f>VLOOKUP($H321,[3]IRA!$H$6:$BH$470,44,FALSE)</f>
        <v>0</v>
      </c>
      <c r="AQ321" s="42">
        <f>VLOOKUP($H321,[3]IRA!$H$6:$BH$470,45,FALSE)</f>
        <v>0</v>
      </c>
      <c r="AR321" s="42">
        <f>VLOOKUP($H321,[3]IRA!$H$6:$BH$470,46,FALSE)</f>
        <v>0</v>
      </c>
      <c r="AS321" s="42">
        <f>VLOOKUP($H321,[3]IRA!$H$6:$BH$470,47,FALSE)</f>
        <v>1</v>
      </c>
      <c r="AT321" s="42">
        <f>VLOOKUP($H321,[3]IRA!$H$6:$BH$470,48,FALSE)</f>
        <v>0</v>
      </c>
      <c r="AU321" s="42">
        <f>VLOOKUP($H321,[3]IRA!$H$6:$BH$470,49,FALSE)</f>
        <v>0</v>
      </c>
      <c r="AV321" s="42">
        <f>VLOOKUP($H321,[3]IRA!$H$6:$BH$470,50,FALSE)</f>
        <v>0</v>
      </c>
      <c r="AW321" s="42">
        <f>VLOOKUP($H321,[3]IRA!$H$6:$BH$470,51,FALSE)</f>
        <v>0</v>
      </c>
      <c r="AX321" s="42">
        <f>VLOOKUP($H321,[3]IRA!$H$6:$BH$470,52,FALSE)</f>
        <v>0</v>
      </c>
      <c r="AY321" s="42">
        <f>VLOOKUP($H321,[3]IRA!$H$6:$BH$470,53,FALSE)</f>
        <v>0</v>
      </c>
      <c r="AZ321" s="23"/>
      <c r="BA321" s="23">
        <f t="shared" si="40"/>
        <v>2</v>
      </c>
      <c r="BB321" s="20">
        <f t="shared" si="41"/>
        <v>0</v>
      </c>
      <c r="BC321" s="42">
        <f>VLOOKUP($H321,[4]IRA!$H$7:$CH$471,68,FALSE)</f>
        <v>3</v>
      </c>
      <c r="BD321" s="42">
        <f>VLOOKUP($H321,[4]IRA!$H$7:$CH$471,69,FALSE)</f>
        <v>7</v>
      </c>
      <c r="BE321" s="42">
        <f>VLOOKUP($H321,[4]IRA!$H$7:$CH$471,70,FALSE)</f>
        <v>1</v>
      </c>
      <c r="BF321" s="42">
        <f>VLOOKUP($H321,[4]IRA!$H$7:$CH$471,71,FALSE)</f>
        <v>1</v>
      </c>
      <c r="BG321" s="42">
        <f>VLOOKUP($H321,[4]IRA!$H$7:$CH$471,72,FALSE)</f>
        <v>3</v>
      </c>
      <c r="BH321" s="42">
        <f>VLOOKUP($H321,[4]IRA!$H$7:$CH$471,73,FALSE)</f>
        <v>3</v>
      </c>
      <c r="BI321" s="42">
        <f>VLOOKUP($H321,[4]IRA!$H$7:$CH$471,74,FALSE)</f>
        <v>3</v>
      </c>
      <c r="BJ321" s="42">
        <f>VLOOKUP($H321,[4]IRA!$H$7:$CH$471,75,FALSE)</f>
        <v>6</v>
      </c>
      <c r="BK321" s="42">
        <f>VLOOKUP($H321,[4]IRA!$H$7:$CH$471,76,FALSE)</f>
        <v>9</v>
      </c>
      <c r="BL321" s="42">
        <f>VLOOKUP($H321,[4]IRA!$H$7:$CH$471,77,FALSE)</f>
        <v>2</v>
      </c>
      <c r="BM321" s="42">
        <f>VLOOKUP($H321,[4]IRA!$H$7:$CH$471,78,FALSE)</f>
        <v>0</v>
      </c>
      <c r="BN321" s="42">
        <f>VLOOKUP($H321,[4]IRA!$H$7:$CH$471,79,FALSE)</f>
        <v>0</v>
      </c>
      <c r="BO321" s="13"/>
      <c r="BP321" s="13">
        <f t="shared" si="42"/>
        <v>38</v>
      </c>
      <c r="BQ321" s="20">
        <f t="shared" si="43"/>
        <v>0</v>
      </c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9"/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  <c r="DH321" s="99"/>
      <c r="DI321" s="99"/>
      <c r="DJ321" s="99"/>
      <c r="DK321" s="99"/>
      <c r="DL321" s="99"/>
      <c r="DM321" s="99"/>
      <c r="DN321" s="99"/>
    </row>
    <row r="322" spans="1:118" s="100" customFormat="1" ht="10.199999999999999" x14ac:dyDescent="0.2">
      <c r="A322" s="17" t="s">
        <v>636</v>
      </c>
      <c r="B322" s="17" t="s">
        <v>37</v>
      </c>
      <c r="C322" s="42">
        <v>404</v>
      </c>
      <c r="D322" s="16" t="s">
        <v>844</v>
      </c>
      <c r="E322" s="16" t="s">
        <v>636</v>
      </c>
      <c r="F322" s="17" t="s">
        <v>37</v>
      </c>
      <c r="G322" s="17" t="s">
        <v>824</v>
      </c>
      <c r="H322" s="17">
        <v>6765</v>
      </c>
      <c r="I322" s="17" t="s">
        <v>851</v>
      </c>
      <c r="J322" s="43">
        <f>VLOOKUP($H322,[1]EDA!$H$6:$BH$470,42,FALSE)</f>
        <v>7</v>
      </c>
      <c r="K322" s="42">
        <f>VLOOKUP($H322,[1]EDA!$H$6:$BH$470,43,FALSE)</f>
        <v>9</v>
      </c>
      <c r="L322" s="42">
        <f>VLOOKUP($H322,[1]EDA!$H$6:$BH$470,44,FALSE)</f>
        <v>17</v>
      </c>
      <c r="M322" s="42">
        <f>VLOOKUP($H322,[1]EDA!$H$6:$BH$470,45,FALSE)</f>
        <v>20</v>
      </c>
      <c r="N322" s="42">
        <f>VLOOKUP($H322,[1]EDA!$H$6:$BH$470,46,FALSE)</f>
        <v>11</v>
      </c>
      <c r="O322" s="42">
        <f>VLOOKUP($H322,[1]EDA!$H$6:$BH$470,47,FALSE)</f>
        <v>3</v>
      </c>
      <c r="P322" s="42">
        <f>VLOOKUP($H322,[1]EDA!$H$6:$BH$470,48,FALSE)</f>
        <v>10</v>
      </c>
      <c r="Q322" s="42">
        <f>VLOOKUP($H322,[1]EDA!$H$6:$BH$470,49,FALSE)</f>
        <v>9</v>
      </c>
      <c r="R322" s="42">
        <f>VLOOKUP($H322,[1]EDA!$H$6:$BH$470,50,FALSE)</f>
        <v>11</v>
      </c>
      <c r="S322" s="42">
        <f>VLOOKUP($H322,[1]EDA!$H$6:$BH$470,51,FALSE)</f>
        <v>16</v>
      </c>
      <c r="T322" s="42">
        <f>VLOOKUP($H322,[1]EDA!$H$6:$BH$470,52,FALSE)</f>
        <v>0</v>
      </c>
      <c r="U322" s="42">
        <f>VLOOKUP($H322,[1]EDA!$H$6:$BH$470,53,FALSE)</f>
        <v>0</v>
      </c>
      <c r="V322" s="13"/>
      <c r="W322" s="13">
        <f t="shared" si="36"/>
        <v>113</v>
      </c>
      <c r="X322" s="20">
        <f t="shared" si="37"/>
        <v>0</v>
      </c>
      <c r="Y322" s="42">
        <f>VLOOKUP($H322,[2]EDA!$H$6:$AU$474,29,FALSE)</f>
        <v>0</v>
      </c>
      <c r="Z322" s="42">
        <f>VLOOKUP($H322,[2]EDA!$H$6:$AU$474,30,FALSE)</f>
        <v>0</v>
      </c>
      <c r="AA322" s="42">
        <f>VLOOKUP($H322,[2]EDA!$H$6:$AU$474,31,FALSE)</f>
        <v>0</v>
      </c>
      <c r="AB322" s="42">
        <f>VLOOKUP($H322,[2]EDA!$H$6:$AU$474,32,FALSE)</f>
        <v>0</v>
      </c>
      <c r="AC322" s="42">
        <f>VLOOKUP($H322,[2]EDA!$H$6:$AU$474,33,FALSE)</f>
        <v>0</v>
      </c>
      <c r="AD322" s="42">
        <f>VLOOKUP($H322,[2]EDA!$H$6:$AU$474,34,FALSE)</f>
        <v>0</v>
      </c>
      <c r="AE322" s="42">
        <f>VLOOKUP($H322,[2]EDA!$H$6:$AU$474,35,FALSE)</f>
        <v>0</v>
      </c>
      <c r="AF322" s="42">
        <f>VLOOKUP($H322,[2]EDA!$H$6:$AU$474,36,FALSE)</f>
        <v>0</v>
      </c>
      <c r="AG322" s="42">
        <f>VLOOKUP($H322,[2]EDA!$H$6:$AU$474,37,FALSE)</f>
        <v>0</v>
      </c>
      <c r="AH322" s="42">
        <f>VLOOKUP($H322,[2]EDA!$H$6:$AU$474,38,FALSE)</f>
        <v>0</v>
      </c>
      <c r="AI322" s="42">
        <f>VLOOKUP($H322,[2]EDA!$H$6:$AU$474,39,FALSE)</f>
        <v>0</v>
      </c>
      <c r="AJ322" s="42">
        <f>VLOOKUP($H322,[2]EDA!$H$6:$AU$474,40,FALSE)</f>
        <v>0</v>
      </c>
      <c r="AK322" s="23"/>
      <c r="AL322" s="45">
        <f t="shared" si="38"/>
        <v>0</v>
      </c>
      <c r="AM322" s="20">
        <f t="shared" si="39"/>
        <v>0</v>
      </c>
      <c r="AN322" s="42">
        <f>VLOOKUP($H322,[3]IRA!$H$6:$BH$470,42,FALSE)</f>
        <v>0</v>
      </c>
      <c r="AO322" s="42">
        <f>VLOOKUP($H322,[3]IRA!$H$6:$BH$470,43,FALSE)</f>
        <v>0</v>
      </c>
      <c r="AP322" s="42">
        <f>VLOOKUP($H322,[3]IRA!$H$6:$BH$470,44,FALSE)</f>
        <v>0</v>
      </c>
      <c r="AQ322" s="42">
        <f>VLOOKUP($H322,[3]IRA!$H$6:$BH$470,45,FALSE)</f>
        <v>0</v>
      </c>
      <c r="AR322" s="42">
        <f>VLOOKUP($H322,[3]IRA!$H$6:$BH$470,46,FALSE)</f>
        <v>0</v>
      </c>
      <c r="AS322" s="42">
        <f>VLOOKUP($H322,[3]IRA!$H$6:$BH$470,47,FALSE)</f>
        <v>0</v>
      </c>
      <c r="AT322" s="42">
        <f>VLOOKUP($H322,[3]IRA!$H$6:$BH$470,48,FALSE)</f>
        <v>0</v>
      </c>
      <c r="AU322" s="42">
        <f>VLOOKUP($H322,[3]IRA!$H$6:$BH$470,49,FALSE)</f>
        <v>0</v>
      </c>
      <c r="AV322" s="42">
        <f>VLOOKUP($H322,[3]IRA!$H$6:$BH$470,50,FALSE)</f>
        <v>0</v>
      </c>
      <c r="AW322" s="42">
        <f>VLOOKUP($H322,[3]IRA!$H$6:$BH$470,51,FALSE)</f>
        <v>0</v>
      </c>
      <c r="AX322" s="42">
        <f>VLOOKUP($H322,[3]IRA!$H$6:$BH$470,52,FALSE)</f>
        <v>0</v>
      </c>
      <c r="AY322" s="42">
        <f>VLOOKUP($H322,[3]IRA!$H$6:$BH$470,53,FALSE)</f>
        <v>0</v>
      </c>
      <c r="AZ322" s="23"/>
      <c r="BA322" s="23">
        <f t="shared" si="40"/>
        <v>0</v>
      </c>
      <c r="BB322" s="20">
        <f t="shared" si="41"/>
        <v>0</v>
      </c>
      <c r="BC322" s="42">
        <f>VLOOKUP($H322,[4]IRA!$H$7:$CH$471,68,FALSE)</f>
        <v>1</v>
      </c>
      <c r="BD322" s="42">
        <f>VLOOKUP($H322,[4]IRA!$H$7:$CH$471,69,FALSE)</f>
        <v>7</v>
      </c>
      <c r="BE322" s="42">
        <f>VLOOKUP($H322,[4]IRA!$H$7:$CH$471,70,FALSE)</f>
        <v>9</v>
      </c>
      <c r="BF322" s="42">
        <f>VLOOKUP($H322,[4]IRA!$H$7:$CH$471,71,FALSE)</f>
        <v>7</v>
      </c>
      <c r="BG322" s="42">
        <f>VLOOKUP($H322,[4]IRA!$H$7:$CH$471,72,FALSE)</f>
        <v>1</v>
      </c>
      <c r="BH322" s="42">
        <f>VLOOKUP($H322,[4]IRA!$H$7:$CH$471,73,FALSE)</f>
        <v>2</v>
      </c>
      <c r="BI322" s="42">
        <f>VLOOKUP($H322,[4]IRA!$H$7:$CH$471,74,FALSE)</f>
        <v>2</v>
      </c>
      <c r="BJ322" s="42">
        <f>VLOOKUP($H322,[4]IRA!$H$7:$CH$471,75,FALSE)</f>
        <v>1</v>
      </c>
      <c r="BK322" s="42">
        <f>VLOOKUP($H322,[4]IRA!$H$7:$CH$471,76,FALSE)</f>
        <v>1</v>
      </c>
      <c r="BL322" s="42">
        <f>VLOOKUP($H322,[4]IRA!$H$7:$CH$471,77,FALSE)</f>
        <v>1</v>
      </c>
      <c r="BM322" s="42">
        <f>VLOOKUP($H322,[4]IRA!$H$7:$CH$471,78,FALSE)</f>
        <v>0</v>
      </c>
      <c r="BN322" s="42">
        <f>VLOOKUP($H322,[4]IRA!$H$7:$CH$471,79,FALSE)</f>
        <v>0</v>
      </c>
      <c r="BO322" s="13"/>
      <c r="BP322" s="13">
        <f t="shared" si="42"/>
        <v>32</v>
      </c>
      <c r="BQ322" s="20">
        <f t="shared" si="43"/>
        <v>0</v>
      </c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</row>
    <row r="323" spans="1:118" s="100" customFormat="1" ht="10.199999999999999" x14ac:dyDescent="0.2">
      <c r="A323" s="17" t="s">
        <v>2</v>
      </c>
      <c r="B323" s="17" t="s">
        <v>260</v>
      </c>
      <c r="C323" s="42">
        <v>400</v>
      </c>
      <c r="D323" s="16" t="s">
        <v>547</v>
      </c>
      <c r="E323" s="16" t="s">
        <v>548</v>
      </c>
      <c r="F323" s="17" t="s">
        <v>417</v>
      </c>
      <c r="G323" s="17" t="s">
        <v>827</v>
      </c>
      <c r="H323" s="17">
        <v>6794</v>
      </c>
      <c r="I323" s="17" t="s">
        <v>264</v>
      </c>
      <c r="J323" s="43">
        <f>VLOOKUP($H323,[1]EDA!$H$6:$BH$470,42,FALSE)</f>
        <v>4</v>
      </c>
      <c r="K323" s="42">
        <f>VLOOKUP($H323,[1]EDA!$H$6:$BH$470,43,FALSE)</f>
        <v>8</v>
      </c>
      <c r="L323" s="42">
        <f>VLOOKUP($H323,[1]EDA!$H$6:$BH$470,44,FALSE)</f>
        <v>0</v>
      </c>
      <c r="M323" s="42">
        <f>VLOOKUP($H323,[1]EDA!$H$6:$BH$470,45,FALSE)</f>
        <v>1</v>
      </c>
      <c r="N323" s="42">
        <f>VLOOKUP($H323,[1]EDA!$H$6:$BH$470,46,FALSE)</f>
        <v>1</v>
      </c>
      <c r="O323" s="42">
        <f>VLOOKUP($H323,[1]EDA!$H$6:$BH$470,47,FALSE)</f>
        <v>0</v>
      </c>
      <c r="P323" s="42">
        <f>VLOOKUP($H323,[1]EDA!$H$6:$BH$470,48,FALSE)</f>
        <v>7</v>
      </c>
      <c r="Q323" s="42">
        <f>VLOOKUP($H323,[1]EDA!$H$6:$BH$470,49,FALSE)</f>
        <v>2</v>
      </c>
      <c r="R323" s="42">
        <f>VLOOKUP($H323,[1]EDA!$H$6:$BH$470,50,FALSE)</f>
        <v>13</v>
      </c>
      <c r="S323" s="42">
        <f>VLOOKUP($H323,[1]EDA!$H$6:$BH$470,51,FALSE)</f>
        <v>0</v>
      </c>
      <c r="T323" s="42">
        <f>VLOOKUP($H323,[1]EDA!$H$6:$BH$470,52,FALSE)</f>
        <v>0</v>
      </c>
      <c r="U323" s="42">
        <f>VLOOKUP($H323,[1]EDA!$H$6:$BH$470,53,FALSE)</f>
        <v>0</v>
      </c>
      <c r="V323" s="13"/>
      <c r="W323" s="13">
        <f t="shared" si="36"/>
        <v>36</v>
      </c>
      <c r="X323" s="20">
        <f t="shared" si="37"/>
        <v>0</v>
      </c>
      <c r="Y323" s="42">
        <f>VLOOKUP($H323,[2]EDA!$H$6:$AU$474,29,FALSE)</f>
        <v>0</v>
      </c>
      <c r="Z323" s="42">
        <f>VLOOKUP($H323,[2]EDA!$H$6:$AU$474,30,FALSE)</f>
        <v>0</v>
      </c>
      <c r="AA323" s="42">
        <f>VLOOKUP($H323,[2]EDA!$H$6:$AU$474,31,FALSE)</f>
        <v>0</v>
      </c>
      <c r="AB323" s="42">
        <f>VLOOKUP($H323,[2]EDA!$H$6:$AU$474,32,FALSE)</f>
        <v>0</v>
      </c>
      <c r="AC323" s="42">
        <f>VLOOKUP($H323,[2]EDA!$H$6:$AU$474,33,FALSE)</f>
        <v>0</v>
      </c>
      <c r="AD323" s="42">
        <f>VLOOKUP($H323,[2]EDA!$H$6:$AU$474,34,FALSE)</f>
        <v>0</v>
      </c>
      <c r="AE323" s="42">
        <f>VLOOKUP($H323,[2]EDA!$H$6:$AU$474,35,FALSE)</f>
        <v>0</v>
      </c>
      <c r="AF323" s="42">
        <f>VLOOKUP($H323,[2]EDA!$H$6:$AU$474,36,FALSE)</f>
        <v>0</v>
      </c>
      <c r="AG323" s="42">
        <f>VLOOKUP($H323,[2]EDA!$H$6:$AU$474,37,FALSE)</f>
        <v>0</v>
      </c>
      <c r="AH323" s="42">
        <f>VLOOKUP($H323,[2]EDA!$H$6:$AU$474,38,FALSE)</f>
        <v>0</v>
      </c>
      <c r="AI323" s="42">
        <f>VLOOKUP($H323,[2]EDA!$H$6:$AU$474,39,FALSE)</f>
        <v>0</v>
      </c>
      <c r="AJ323" s="42">
        <f>VLOOKUP($H323,[2]EDA!$H$6:$AU$474,40,FALSE)</f>
        <v>0</v>
      </c>
      <c r="AK323" s="23"/>
      <c r="AL323" s="45">
        <f t="shared" si="38"/>
        <v>0</v>
      </c>
      <c r="AM323" s="20">
        <f t="shared" si="39"/>
        <v>0</v>
      </c>
      <c r="AN323" s="42">
        <f>VLOOKUP($H323,[3]IRA!$H$6:$BH$470,42,FALSE)</f>
        <v>0</v>
      </c>
      <c r="AO323" s="42">
        <f>VLOOKUP($H323,[3]IRA!$H$6:$BH$470,43,FALSE)</f>
        <v>0</v>
      </c>
      <c r="AP323" s="42">
        <f>VLOOKUP($H323,[3]IRA!$H$6:$BH$470,44,FALSE)</f>
        <v>0</v>
      </c>
      <c r="AQ323" s="42">
        <f>VLOOKUP($H323,[3]IRA!$H$6:$BH$470,45,FALSE)</f>
        <v>0</v>
      </c>
      <c r="AR323" s="42">
        <f>VLOOKUP($H323,[3]IRA!$H$6:$BH$470,46,FALSE)</f>
        <v>0</v>
      </c>
      <c r="AS323" s="42">
        <f>VLOOKUP($H323,[3]IRA!$H$6:$BH$470,47,FALSE)</f>
        <v>0</v>
      </c>
      <c r="AT323" s="42">
        <f>VLOOKUP($H323,[3]IRA!$H$6:$BH$470,48,FALSE)</f>
        <v>0</v>
      </c>
      <c r="AU323" s="42">
        <f>VLOOKUP($H323,[3]IRA!$H$6:$BH$470,49,FALSE)</f>
        <v>0</v>
      </c>
      <c r="AV323" s="42">
        <f>VLOOKUP($H323,[3]IRA!$H$6:$BH$470,50,FALSE)</f>
        <v>0</v>
      </c>
      <c r="AW323" s="42">
        <f>VLOOKUP($H323,[3]IRA!$H$6:$BH$470,51,FALSE)</f>
        <v>0</v>
      </c>
      <c r="AX323" s="42">
        <f>VLOOKUP($H323,[3]IRA!$H$6:$BH$470,52,FALSE)</f>
        <v>0</v>
      </c>
      <c r="AY323" s="42">
        <f>VLOOKUP($H323,[3]IRA!$H$6:$BH$470,53,FALSE)</f>
        <v>0</v>
      </c>
      <c r="AZ323" s="23"/>
      <c r="BA323" s="23">
        <f t="shared" si="40"/>
        <v>0</v>
      </c>
      <c r="BB323" s="20">
        <f t="shared" si="41"/>
        <v>0</v>
      </c>
      <c r="BC323" s="42">
        <f>VLOOKUP($H323,[4]IRA!$H$7:$CH$471,68,FALSE)</f>
        <v>6</v>
      </c>
      <c r="BD323" s="42">
        <f>VLOOKUP($H323,[4]IRA!$H$7:$CH$471,69,FALSE)</f>
        <v>6</v>
      </c>
      <c r="BE323" s="42">
        <f>VLOOKUP($H323,[4]IRA!$H$7:$CH$471,70,FALSE)</f>
        <v>0</v>
      </c>
      <c r="BF323" s="42">
        <f>VLOOKUP($H323,[4]IRA!$H$7:$CH$471,71,FALSE)</f>
        <v>0</v>
      </c>
      <c r="BG323" s="42">
        <f>VLOOKUP($H323,[4]IRA!$H$7:$CH$471,72,FALSE)</f>
        <v>8</v>
      </c>
      <c r="BH323" s="42">
        <f>VLOOKUP($H323,[4]IRA!$H$7:$CH$471,73,FALSE)</f>
        <v>0</v>
      </c>
      <c r="BI323" s="42">
        <f>VLOOKUP($H323,[4]IRA!$H$7:$CH$471,74,FALSE)</f>
        <v>39</v>
      </c>
      <c r="BJ323" s="42">
        <f>VLOOKUP($H323,[4]IRA!$H$7:$CH$471,75,FALSE)</f>
        <v>24</v>
      </c>
      <c r="BK323" s="42">
        <f>VLOOKUP($H323,[4]IRA!$H$7:$CH$471,76,FALSE)</f>
        <v>51</v>
      </c>
      <c r="BL323" s="42">
        <f>VLOOKUP($H323,[4]IRA!$H$7:$CH$471,77,FALSE)</f>
        <v>0</v>
      </c>
      <c r="BM323" s="42">
        <f>VLOOKUP($H323,[4]IRA!$H$7:$CH$471,78,FALSE)</f>
        <v>0</v>
      </c>
      <c r="BN323" s="42">
        <f>VLOOKUP($H323,[4]IRA!$H$7:$CH$471,79,FALSE)</f>
        <v>0</v>
      </c>
      <c r="BO323" s="13"/>
      <c r="BP323" s="13">
        <f t="shared" si="42"/>
        <v>134</v>
      </c>
      <c r="BQ323" s="20">
        <f t="shared" si="43"/>
        <v>0</v>
      </c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</row>
    <row r="324" spans="1:118" s="100" customFormat="1" ht="10.199999999999999" x14ac:dyDescent="0.2">
      <c r="A324" s="17" t="s">
        <v>636</v>
      </c>
      <c r="B324" s="17" t="s">
        <v>160</v>
      </c>
      <c r="C324" s="42">
        <v>404</v>
      </c>
      <c r="D324" s="16" t="s">
        <v>844</v>
      </c>
      <c r="E324" s="16" t="s">
        <v>636</v>
      </c>
      <c r="F324" s="17" t="s">
        <v>160</v>
      </c>
      <c r="G324" s="17" t="s">
        <v>824</v>
      </c>
      <c r="H324" s="17">
        <v>6826</v>
      </c>
      <c r="I324" s="17" t="s">
        <v>163</v>
      </c>
      <c r="J324" s="43">
        <f>VLOOKUP($H324,[1]EDA!$H$6:$BH$470,42,FALSE)</f>
        <v>6</v>
      </c>
      <c r="K324" s="42">
        <f>VLOOKUP($H324,[1]EDA!$H$6:$BH$470,43,FALSE)</f>
        <v>9</v>
      </c>
      <c r="L324" s="42">
        <f>VLOOKUP($H324,[1]EDA!$H$6:$BH$470,44,FALSE)</f>
        <v>17</v>
      </c>
      <c r="M324" s="42">
        <f>VLOOKUP($H324,[1]EDA!$H$6:$BH$470,45,FALSE)</f>
        <v>9</v>
      </c>
      <c r="N324" s="42">
        <f>VLOOKUP($H324,[1]EDA!$H$6:$BH$470,46,FALSE)</f>
        <v>5</v>
      </c>
      <c r="O324" s="42">
        <f>VLOOKUP($H324,[1]EDA!$H$6:$BH$470,47,FALSE)</f>
        <v>10</v>
      </c>
      <c r="P324" s="42">
        <f>VLOOKUP($H324,[1]EDA!$H$6:$BH$470,48,FALSE)</f>
        <v>8</v>
      </c>
      <c r="Q324" s="42">
        <f>VLOOKUP($H324,[1]EDA!$H$6:$BH$470,49,FALSE)</f>
        <v>5</v>
      </c>
      <c r="R324" s="42">
        <f>VLOOKUP($H324,[1]EDA!$H$6:$BH$470,50,FALSE)</f>
        <v>6</v>
      </c>
      <c r="S324" s="42">
        <f>VLOOKUP($H324,[1]EDA!$H$6:$BH$470,51,FALSE)</f>
        <v>0</v>
      </c>
      <c r="T324" s="42">
        <f>VLOOKUP($H324,[1]EDA!$H$6:$BH$470,52,FALSE)</f>
        <v>0</v>
      </c>
      <c r="U324" s="42">
        <f>VLOOKUP($H324,[1]EDA!$H$6:$BH$470,53,FALSE)</f>
        <v>0</v>
      </c>
      <c r="V324" s="13"/>
      <c r="W324" s="13">
        <f t="shared" si="36"/>
        <v>75</v>
      </c>
      <c r="X324" s="20">
        <f t="shared" si="37"/>
        <v>0</v>
      </c>
      <c r="Y324" s="42">
        <f>VLOOKUP($H324,[2]EDA!$H$6:$AU$474,29,FALSE)</f>
        <v>0</v>
      </c>
      <c r="Z324" s="42">
        <f>VLOOKUP($H324,[2]EDA!$H$6:$AU$474,30,FALSE)</f>
        <v>0</v>
      </c>
      <c r="AA324" s="42">
        <f>VLOOKUP($H324,[2]EDA!$H$6:$AU$474,31,FALSE)</f>
        <v>0</v>
      </c>
      <c r="AB324" s="42">
        <f>VLOOKUP($H324,[2]EDA!$H$6:$AU$474,32,FALSE)</f>
        <v>0</v>
      </c>
      <c r="AC324" s="42">
        <f>VLOOKUP($H324,[2]EDA!$H$6:$AU$474,33,FALSE)</f>
        <v>0</v>
      </c>
      <c r="AD324" s="42">
        <f>VLOOKUP($H324,[2]EDA!$H$6:$AU$474,34,FALSE)</f>
        <v>0</v>
      </c>
      <c r="AE324" s="42">
        <f>VLOOKUP($H324,[2]EDA!$H$6:$AU$474,35,FALSE)</f>
        <v>0</v>
      </c>
      <c r="AF324" s="42">
        <f>VLOOKUP($H324,[2]EDA!$H$6:$AU$474,36,FALSE)</f>
        <v>0</v>
      </c>
      <c r="AG324" s="42">
        <f>VLOOKUP($H324,[2]EDA!$H$6:$AU$474,37,FALSE)</f>
        <v>0</v>
      </c>
      <c r="AH324" s="42">
        <f>VLOOKUP($H324,[2]EDA!$H$6:$AU$474,38,FALSE)</f>
        <v>0</v>
      </c>
      <c r="AI324" s="42">
        <f>VLOOKUP($H324,[2]EDA!$H$6:$AU$474,39,FALSE)</f>
        <v>0</v>
      </c>
      <c r="AJ324" s="42">
        <f>VLOOKUP($H324,[2]EDA!$H$6:$AU$474,40,FALSE)</f>
        <v>0</v>
      </c>
      <c r="AK324" s="23"/>
      <c r="AL324" s="45">
        <f t="shared" si="38"/>
        <v>0</v>
      </c>
      <c r="AM324" s="20">
        <f t="shared" si="39"/>
        <v>0</v>
      </c>
      <c r="AN324" s="42">
        <f>VLOOKUP($H324,[3]IRA!$H$6:$BH$470,42,FALSE)</f>
        <v>0</v>
      </c>
      <c r="AO324" s="42">
        <f>VLOOKUP($H324,[3]IRA!$H$6:$BH$470,43,FALSE)</f>
        <v>0</v>
      </c>
      <c r="AP324" s="42">
        <f>VLOOKUP($H324,[3]IRA!$H$6:$BH$470,44,FALSE)</f>
        <v>0</v>
      </c>
      <c r="AQ324" s="42">
        <f>VLOOKUP($H324,[3]IRA!$H$6:$BH$470,45,FALSE)</f>
        <v>0</v>
      </c>
      <c r="AR324" s="42">
        <f>VLOOKUP($H324,[3]IRA!$H$6:$BH$470,46,FALSE)</f>
        <v>0</v>
      </c>
      <c r="AS324" s="42">
        <f>VLOOKUP($H324,[3]IRA!$H$6:$BH$470,47,FALSE)</f>
        <v>0</v>
      </c>
      <c r="AT324" s="42">
        <f>VLOOKUP($H324,[3]IRA!$H$6:$BH$470,48,FALSE)</f>
        <v>0</v>
      </c>
      <c r="AU324" s="42">
        <f>VLOOKUP($H324,[3]IRA!$H$6:$BH$470,49,FALSE)</f>
        <v>0</v>
      </c>
      <c r="AV324" s="42">
        <f>VLOOKUP($H324,[3]IRA!$H$6:$BH$470,50,FALSE)</f>
        <v>0</v>
      </c>
      <c r="AW324" s="42">
        <f>VLOOKUP($H324,[3]IRA!$H$6:$BH$470,51,FALSE)</f>
        <v>0</v>
      </c>
      <c r="AX324" s="42">
        <f>VLOOKUP($H324,[3]IRA!$H$6:$BH$470,52,FALSE)</f>
        <v>0</v>
      </c>
      <c r="AY324" s="42">
        <f>VLOOKUP($H324,[3]IRA!$H$6:$BH$470,53,FALSE)</f>
        <v>0</v>
      </c>
      <c r="AZ324" s="23"/>
      <c r="BA324" s="23">
        <f t="shared" si="40"/>
        <v>0</v>
      </c>
      <c r="BB324" s="20">
        <f t="shared" si="41"/>
        <v>0</v>
      </c>
      <c r="BC324" s="42">
        <f>VLOOKUP($H324,[4]IRA!$H$7:$CH$471,68,FALSE)</f>
        <v>32</v>
      </c>
      <c r="BD324" s="42">
        <f>VLOOKUP($H324,[4]IRA!$H$7:$CH$471,69,FALSE)</f>
        <v>16</v>
      </c>
      <c r="BE324" s="42">
        <f>VLOOKUP($H324,[4]IRA!$H$7:$CH$471,70,FALSE)</f>
        <v>17</v>
      </c>
      <c r="BF324" s="42">
        <f>VLOOKUP($H324,[4]IRA!$H$7:$CH$471,71,FALSE)</f>
        <v>21</v>
      </c>
      <c r="BG324" s="42">
        <f>VLOOKUP($H324,[4]IRA!$H$7:$CH$471,72,FALSE)</f>
        <v>11</v>
      </c>
      <c r="BH324" s="42">
        <f>VLOOKUP($H324,[4]IRA!$H$7:$CH$471,73,FALSE)</f>
        <v>35</v>
      </c>
      <c r="BI324" s="42">
        <f>VLOOKUP($H324,[4]IRA!$H$7:$CH$471,74,FALSE)</f>
        <v>16</v>
      </c>
      <c r="BJ324" s="42">
        <f>VLOOKUP($H324,[4]IRA!$H$7:$CH$471,75,FALSE)</f>
        <v>3</v>
      </c>
      <c r="BK324" s="42">
        <f>VLOOKUP($H324,[4]IRA!$H$7:$CH$471,76,FALSE)</f>
        <v>19</v>
      </c>
      <c r="BL324" s="42">
        <f>VLOOKUP($H324,[4]IRA!$H$7:$CH$471,77,FALSE)</f>
        <v>0</v>
      </c>
      <c r="BM324" s="42">
        <f>VLOOKUP($H324,[4]IRA!$H$7:$CH$471,78,FALSE)</f>
        <v>0</v>
      </c>
      <c r="BN324" s="42">
        <f>VLOOKUP($H324,[4]IRA!$H$7:$CH$471,79,FALSE)</f>
        <v>0</v>
      </c>
      <c r="BO324" s="13"/>
      <c r="BP324" s="13">
        <f t="shared" si="42"/>
        <v>170</v>
      </c>
      <c r="BQ324" s="20">
        <f t="shared" si="43"/>
        <v>0</v>
      </c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9"/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  <c r="DH324" s="99"/>
      <c r="DI324" s="99"/>
      <c r="DJ324" s="99"/>
      <c r="DK324" s="99"/>
      <c r="DL324" s="99"/>
      <c r="DM324" s="99"/>
      <c r="DN324" s="99"/>
    </row>
    <row r="325" spans="1:118" s="100" customFormat="1" ht="10.199999999999999" x14ac:dyDescent="0.2">
      <c r="A325" s="17" t="s">
        <v>2</v>
      </c>
      <c r="B325" s="17" t="s">
        <v>260</v>
      </c>
      <c r="C325" s="42">
        <v>400</v>
      </c>
      <c r="D325" s="16" t="s">
        <v>547</v>
      </c>
      <c r="E325" s="16" t="s">
        <v>548</v>
      </c>
      <c r="F325" s="17" t="s">
        <v>417</v>
      </c>
      <c r="G325" s="17" t="s">
        <v>824</v>
      </c>
      <c r="H325" s="17">
        <v>6846</v>
      </c>
      <c r="I325" s="17" t="s">
        <v>274</v>
      </c>
      <c r="J325" s="43">
        <f>VLOOKUP($H325,[1]EDA!$H$6:$BH$470,42,FALSE)</f>
        <v>4</v>
      </c>
      <c r="K325" s="42">
        <f>VLOOKUP($H325,[1]EDA!$H$6:$BH$470,43,FALSE)</f>
        <v>1</v>
      </c>
      <c r="L325" s="42">
        <f>VLOOKUP($H325,[1]EDA!$H$6:$BH$470,44,FALSE)</f>
        <v>0</v>
      </c>
      <c r="M325" s="42">
        <f>VLOOKUP($H325,[1]EDA!$H$6:$BH$470,45,FALSE)</f>
        <v>0</v>
      </c>
      <c r="N325" s="42">
        <f>VLOOKUP($H325,[1]EDA!$H$6:$BH$470,46,FALSE)</f>
        <v>0</v>
      </c>
      <c r="O325" s="42">
        <f>VLOOKUP($H325,[1]EDA!$H$6:$BH$470,47,FALSE)</f>
        <v>0</v>
      </c>
      <c r="P325" s="42">
        <f>VLOOKUP($H325,[1]EDA!$H$6:$BH$470,48,FALSE)</f>
        <v>0</v>
      </c>
      <c r="Q325" s="42">
        <f>VLOOKUP($H325,[1]EDA!$H$6:$BH$470,49,FALSE)</f>
        <v>0</v>
      </c>
      <c r="R325" s="42">
        <f>VLOOKUP($H325,[1]EDA!$H$6:$BH$470,50,FALSE)</f>
        <v>3</v>
      </c>
      <c r="S325" s="42">
        <f>VLOOKUP($H325,[1]EDA!$H$6:$BH$470,51,FALSE)</f>
        <v>0</v>
      </c>
      <c r="T325" s="42">
        <f>VLOOKUP($H325,[1]EDA!$H$6:$BH$470,52,FALSE)</f>
        <v>0</v>
      </c>
      <c r="U325" s="42">
        <f>VLOOKUP($H325,[1]EDA!$H$6:$BH$470,53,FALSE)</f>
        <v>0</v>
      </c>
      <c r="V325" s="13"/>
      <c r="W325" s="13">
        <f t="shared" si="36"/>
        <v>8</v>
      </c>
      <c r="X325" s="20">
        <f t="shared" si="37"/>
        <v>0</v>
      </c>
      <c r="Y325" s="42">
        <f>VLOOKUP($H325,[2]EDA!$H$6:$AU$474,29,FALSE)</f>
        <v>0</v>
      </c>
      <c r="Z325" s="42">
        <f>VLOOKUP($H325,[2]EDA!$H$6:$AU$474,30,FALSE)</f>
        <v>0</v>
      </c>
      <c r="AA325" s="42">
        <f>VLOOKUP($H325,[2]EDA!$H$6:$AU$474,31,FALSE)</f>
        <v>0</v>
      </c>
      <c r="AB325" s="42">
        <f>VLOOKUP($H325,[2]EDA!$H$6:$AU$474,32,FALSE)</f>
        <v>0</v>
      </c>
      <c r="AC325" s="42">
        <f>VLOOKUP($H325,[2]EDA!$H$6:$AU$474,33,FALSE)</f>
        <v>0</v>
      </c>
      <c r="AD325" s="42">
        <f>VLOOKUP($H325,[2]EDA!$H$6:$AU$474,34,FALSE)</f>
        <v>0</v>
      </c>
      <c r="AE325" s="42">
        <f>VLOOKUP($H325,[2]EDA!$H$6:$AU$474,35,FALSE)</f>
        <v>0</v>
      </c>
      <c r="AF325" s="42">
        <f>VLOOKUP($H325,[2]EDA!$H$6:$AU$474,36,FALSE)</f>
        <v>0</v>
      </c>
      <c r="AG325" s="42">
        <f>VLOOKUP($H325,[2]EDA!$H$6:$AU$474,37,FALSE)</f>
        <v>0</v>
      </c>
      <c r="AH325" s="42">
        <f>VLOOKUP($H325,[2]EDA!$H$6:$AU$474,38,FALSE)</f>
        <v>0</v>
      </c>
      <c r="AI325" s="42">
        <f>VLOOKUP($H325,[2]EDA!$H$6:$AU$474,39,FALSE)</f>
        <v>0</v>
      </c>
      <c r="AJ325" s="42">
        <f>VLOOKUP($H325,[2]EDA!$H$6:$AU$474,40,FALSE)</f>
        <v>0</v>
      </c>
      <c r="AK325" s="23"/>
      <c r="AL325" s="45">
        <f t="shared" si="38"/>
        <v>0</v>
      </c>
      <c r="AM325" s="20">
        <f t="shared" si="39"/>
        <v>0</v>
      </c>
      <c r="AN325" s="42">
        <f>VLOOKUP($H325,[3]IRA!$H$6:$BH$470,42,FALSE)</f>
        <v>0</v>
      </c>
      <c r="AO325" s="42">
        <f>VLOOKUP($H325,[3]IRA!$H$6:$BH$470,43,FALSE)</f>
        <v>0</v>
      </c>
      <c r="AP325" s="42">
        <f>VLOOKUP($H325,[3]IRA!$H$6:$BH$470,44,FALSE)</f>
        <v>0</v>
      </c>
      <c r="AQ325" s="42">
        <f>VLOOKUP($H325,[3]IRA!$H$6:$BH$470,45,FALSE)</f>
        <v>0</v>
      </c>
      <c r="AR325" s="42">
        <f>VLOOKUP($H325,[3]IRA!$H$6:$BH$470,46,FALSE)</f>
        <v>0</v>
      </c>
      <c r="AS325" s="42">
        <f>VLOOKUP($H325,[3]IRA!$H$6:$BH$470,47,FALSE)</f>
        <v>0</v>
      </c>
      <c r="AT325" s="42">
        <f>VLOOKUP($H325,[3]IRA!$H$6:$BH$470,48,FALSE)</f>
        <v>0</v>
      </c>
      <c r="AU325" s="42">
        <f>VLOOKUP($H325,[3]IRA!$H$6:$BH$470,49,FALSE)</f>
        <v>0</v>
      </c>
      <c r="AV325" s="42">
        <f>VLOOKUP($H325,[3]IRA!$H$6:$BH$470,50,FALSE)</f>
        <v>0</v>
      </c>
      <c r="AW325" s="42">
        <f>VLOOKUP($H325,[3]IRA!$H$6:$BH$470,51,FALSE)</f>
        <v>0</v>
      </c>
      <c r="AX325" s="42">
        <f>VLOOKUP($H325,[3]IRA!$H$6:$BH$470,52,FALSE)</f>
        <v>0</v>
      </c>
      <c r="AY325" s="42">
        <f>VLOOKUP($H325,[3]IRA!$H$6:$BH$470,53,FALSE)</f>
        <v>0</v>
      </c>
      <c r="AZ325" s="23"/>
      <c r="BA325" s="23">
        <f t="shared" si="40"/>
        <v>0</v>
      </c>
      <c r="BB325" s="20">
        <f t="shared" si="41"/>
        <v>0</v>
      </c>
      <c r="BC325" s="42">
        <f>VLOOKUP($H325,[4]IRA!$H$7:$CH$471,68,FALSE)</f>
        <v>9</v>
      </c>
      <c r="BD325" s="42">
        <f>VLOOKUP($H325,[4]IRA!$H$7:$CH$471,69,FALSE)</f>
        <v>3</v>
      </c>
      <c r="BE325" s="42">
        <f>VLOOKUP($H325,[4]IRA!$H$7:$CH$471,70,FALSE)</f>
        <v>1</v>
      </c>
      <c r="BF325" s="42">
        <f>VLOOKUP($H325,[4]IRA!$H$7:$CH$471,71,FALSE)</f>
        <v>5</v>
      </c>
      <c r="BG325" s="42">
        <f>VLOOKUP($H325,[4]IRA!$H$7:$CH$471,72,FALSE)</f>
        <v>0</v>
      </c>
      <c r="BH325" s="42">
        <f>VLOOKUP($H325,[4]IRA!$H$7:$CH$471,73,FALSE)</f>
        <v>0</v>
      </c>
      <c r="BI325" s="42">
        <f>VLOOKUP($H325,[4]IRA!$H$7:$CH$471,74,FALSE)</f>
        <v>0</v>
      </c>
      <c r="BJ325" s="42">
        <f>VLOOKUP($H325,[4]IRA!$H$7:$CH$471,75,FALSE)</f>
        <v>2</v>
      </c>
      <c r="BK325" s="42">
        <f>VLOOKUP($H325,[4]IRA!$H$7:$CH$471,76,FALSE)</f>
        <v>2</v>
      </c>
      <c r="BL325" s="42">
        <f>VLOOKUP($H325,[4]IRA!$H$7:$CH$471,77,FALSE)</f>
        <v>1</v>
      </c>
      <c r="BM325" s="42">
        <f>VLOOKUP($H325,[4]IRA!$H$7:$CH$471,78,FALSE)</f>
        <v>0</v>
      </c>
      <c r="BN325" s="42">
        <f>VLOOKUP($H325,[4]IRA!$H$7:$CH$471,79,FALSE)</f>
        <v>0</v>
      </c>
      <c r="BO325" s="13"/>
      <c r="BP325" s="13">
        <f t="shared" si="42"/>
        <v>23</v>
      </c>
      <c r="BQ325" s="20">
        <f t="shared" si="43"/>
        <v>0</v>
      </c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9"/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  <c r="DH325" s="99"/>
      <c r="DI325" s="99"/>
      <c r="DJ325" s="99"/>
      <c r="DK325" s="99"/>
      <c r="DL325" s="99"/>
      <c r="DM325" s="99"/>
      <c r="DN325" s="99"/>
    </row>
    <row r="326" spans="1:118" s="100" customFormat="1" ht="10.199999999999999" x14ac:dyDescent="0.2">
      <c r="A326" s="17" t="s">
        <v>636</v>
      </c>
      <c r="B326" s="17" t="s">
        <v>49</v>
      </c>
      <c r="C326" s="42">
        <v>404</v>
      </c>
      <c r="D326" s="16" t="s">
        <v>844</v>
      </c>
      <c r="E326" s="16" t="s">
        <v>636</v>
      </c>
      <c r="F326" s="17" t="s">
        <v>49</v>
      </c>
      <c r="G326" s="17" t="s">
        <v>824</v>
      </c>
      <c r="H326" s="17">
        <v>6847</v>
      </c>
      <c r="I326" s="17" t="s">
        <v>50</v>
      </c>
      <c r="J326" s="43">
        <f>VLOOKUP($H326,[1]EDA!$H$6:$BH$470,42,FALSE)</f>
        <v>28</v>
      </c>
      <c r="K326" s="42">
        <f>VLOOKUP($H326,[1]EDA!$H$6:$BH$470,43,FALSE)</f>
        <v>26</v>
      </c>
      <c r="L326" s="42">
        <f>VLOOKUP($H326,[1]EDA!$H$6:$BH$470,44,FALSE)</f>
        <v>9</v>
      </c>
      <c r="M326" s="42">
        <f>VLOOKUP($H326,[1]EDA!$H$6:$BH$470,45,FALSE)</f>
        <v>22</v>
      </c>
      <c r="N326" s="42">
        <f>VLOOKUP($H326,[1]EDA!$H$6:$BH$470,46,FALSE)</f>
        <v>23</v>
      </c>
      <c r="O326" s="42">
        <f>VLOOKUP($H326,[1]EDA!$H$6:$BH$470,47,FALSE)</f>
        <v>16</v>
      </c>
      <c r="P326" s="42">
        <f>VLOOKUP($H326,[1]EDA!$H$6:$BH$470,48,FALSE)</f>
        <v>14</v>
      </c>
      <c r="Q326" s="42">
        <f>VLOOKUP($H326,[1]EDA!$H$6:$BH$470,49,FALSE)</f>
        <v>14</v>
      </c>
      <c r="R326" s="42">
        <f>VLOOKUP($H326,[1]EDA!$H$6:$BH$470,50,FALSE)</f>
        <v>16</v>
      </c>
      <c r="S326" s="42">
        <f>VLOOKUP($H326,[1]EDA!$H$6:$BH$470,51,FALSE)</f>
        <v>0</v>
      </c>
      <c r="T326" s="42">
        <f>VLOOKUP($H326,[1]EDA!$H$6:$BH$470,52,FALSE)</f>
        <v>0</v>
      </c>
      <c r="U326" s="42">
        <f>VLOOKUP($H326,[1]EDA!$H$6:$BH$470,53,FALSE)</f>
        <v>0</v>
      </c>
      <c r="V326" s="13"/>
      <c r="W326" s="13">
        <f t="shared" si="36"/>
        <v>168</v>
      </c>
      <c r="X326" s="20">
        <f t="shared" si="37"/>
        <v>0</v>
      </c>
      <c r="Y326" s="42">
        <f>VLOOKUP($H326,[2]EDA!$H$6:$AU$474,29,FALSE)</f>
        <v>0</v>
      </c>
      <c r="Z326" s="42">
        <f>VLOOKUP($H326,[2]EDA!$H$6:$AU$474,30,FALSE)</f>
        <v>0</v>
      </c>
      <c r="AA326" s="42">
        <f>VLOOKUP($H326,[2]EDA!$H$6:$AU$474,31,FALSE)</f>
        <v>0</v>
      </c>
      <c r="AB326" s="42">
        <f>VLOOKUP($H326,[2]EDA!$H$6:$AU$474,32,FALSE)</f>
        <v>0</v>
      </c>
      <c r="AC326" s="42">
        <f>VLOOKUP($H326,[2]EDA!$H$6:$AU$474,33,FALSE)</f>
        <v>0</v>
      </c>
      <c r="AD326" s="42">
        <f>VLOOKUP($H326,[2]EDA!$H$6:$AU$474,34,FALSE)</f>
        <v>0</v>
      </c>
      <c r="AE326" s="42">
        <f>VLOOKUP($H326,[2]EDA!$H$6:$AU$474,35,FALSE)</f>
        <v>0</v>
      </c>
      <c r="AF326" s="42">
        <f>VLOOKUP($H326,[2]EDA!$H$6:$AU$474,36,FALSE)</f>
        <v>0</v>
      </c>
      <c r="AG326" s="42">
        <f>VLOOKUP($H326,[2]EDA!$H$6:$AU$474,37,FALSE)</f>
        <v>0</v>
      </c>
      <c r="AH326" s="42">
        <f>VLOOKUP($H326,[2]EDA!$H$6:$AU$474,38,FALSE)</f>
        <v>0</v>
      </c>
      <c r="AI326" s="42">
        <f>VLOOKUP($H326,[2]EDA!$H$6:$AU$474,39,FALSE)</f>
        <v>0</v>
      </c>
      <c r="AJ326" s="42">
        <f>VLOOKUP($H326,[2]EDA!$H$6:$AU$474,40,FALSE)</f>
        <v>0</v>
      </c>
      <c r="AK326" s="23"/>
      <c r="AL326" s="45">
        <f t="shared" si="38"/>
        <v>0</v>
      </c>
      <c r="AM326" s="20">
        <f t="shared" si="39"/>
        <v>0</v>
      </c>
      <c r="AN326" s="42">
        <f>VLOOKUP($H326,[3]IRA!$H$6:$BH$470,42,FALSE)</f>
        <v>0</v>
      </c>
      <c r="AO326" s="42">
        <f>VLOOKUP($H326,[3]IRA!$H$6:$BH$470,43,FALSE)</f>
        <v>0</v>
      </c>
      <c r="AP326" s="42">
        <f>VLOOKUP($H326,[3]IRA!$H$6:$BH$470,44,FALSE)</f>
        <v>1</v>
      </c>
      <c r="AQ326" s="42">
        <f>VLOOKUP($H326,[3]IRA!$H$6:$BH$470,45,FALSE)</f>
        <v>0</v>
      </c>
      <c r="AR326" s="42">
        <f>VLOOKUP($H326,[3]IRA!$H$6:$BH$470,46,FALSE)</f>
        <v>0</v>
      </c>
      <c r="AS326" s="42">
        <f>VLOOKUP($H326,[3]IRA!$H$6:$BH$470,47,FALSE)</f>
        <v>0</v>
      </c>
      <c r="AT326" s="42">
        <f>VLOOKUP($H326,[3]IRA!$H$6:$BH$470,48,FALSE)</f>
        <v>0</v>
      </c>
      <c r="AU326" s="42">
        <f>VLOOKUP($H326,[3]IRA!$H$6:$BH$470,49,FALSE)</f>
        <v>0</v>
      </c>
      <c r="AV326" s="42">
        <f>VLOOKUP($H326,[3]IRA!$H$6:$BH$470,50,FALSE)</f>
        <v>0</v>
      </c>
      <c r="AW326" s="42">
        <f>VLOOKUP($H326,[3]IRA!$H$6:$BH$470,51,FALSE)</f>
        <v>0</v>
      </c>
      <c r="AX326" s="42">
        <f>VLOOKUP($H326,[3]IRA!$H$6:$BH$470,52,FALSE)</f>
        <v>0</v>
      </c>
      <c r="AY326" s="42">
        <f>VLOOKUP($H326,[3]IRA!$H$6:$BH$470,53,FALSE)</f>
        <v>0</v>
      </c>
      <c r="AZ326" s="23"/>
      <c r="BA326" s="23">
        <f t="shared" si="40"/>
        <v>1</v>
      </c>
      <c r="BB326" s="20">
        <f t="shared" si="41"/>
        <v>0</v>
      </c>
      <c r="BC326" s="42">
        <f>VLOOKUP($H326,[4]IRA!$H$7:$CH$471,68,FALSE)</f>
        <v>26</v>
      </c>
      <c r="BD326" s="42">
        <f>VLOOKUP($H326,[4]IRA!$H$7:$CH$471,69,FALSE)</f>
        <v>9</v>
      </c>
      <c r="BE326" s="42">
        <f>VLOOKUP($H326,[4]IRA!$H$7:$CH$471,70,FALSE)</f>
        <v>29</v>
      </c>
      <c r="BF326" s="42">
        <f>VLOOKUP($H326,[4]IRA!$H$7:$CH$471,71,FALSE)</f>
        <v>18</v>
      </c>
      <c r="BG326" s="42">
        <f>VLOOKUP($H326,[4]IRA!$H$7:$CH$471,72,FALSE)</f>
        <v>25</v>
      </c>
      <c r="BH326" s="42">
        <f>VLOOKUP($H326,[4]IRA!$H$7:$CH$471,73,FALSE)</f>
        <v>10</v>
      </c>
      <c r="BI326" s="42">
        <f>VLOOKUP($H326,[4]IRA!$H$7:$CH$471,74,FALSE)</f>
        <v>19</v>
      </c>
      <c r="BJ326" s="42">
        <f>VLOOKUP($H326,[4]IRA!$H$7:$CH$471,75,FALSE)</f>
        <v>14</v>
      </c>
      <c r="BK326" s="42">
        <f>VLOOKUP($H326,[4]IRA!$H$7:$CH$471,76,FALSE)</f>
        <v>3</v>
      </c>
      <c r="BL326" s="42">
        <f>VLOOKUP($H326,[4]IRA!$H$7:$CH$471,77,FALSE)</f>
        <v>0</v>
      </c>
      <c r="BM326" s="42">
        <f>VLOOKUP($H326,[4]IRA!$H$7:$CH$471,78,FALSE)</f>
        <v>0</v>
      </c>
      <c r="BN326" s="42">
        <f>VLOOKUP($H326,[4]IRA!$H$7:$CH$471,79,FALSE)</f>
        <v>0</v>
      </c>
      <c r="BO326" s="13"/>
      <c r="BP326" s="13">
        <f t="shared" si="42"/>
        <v>153</v>
      </c>
      <c r="BQ326" s="20">
        <f t="shared" si="43"/>
        <v>0</v>
      </c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9"/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  <c r="DH326" s="99"/>
      <c r="DI326" s="99"/>
      <c r="DJ326" s="99"/>
      <c r="DK326" s="99"/>
      <c r="DL326" s="99"/>
      <c r="DM326" s="99"/>
      <c r="DN326" s="99"/>
    </row>
    <row r="327" spans="1:118" s="100" customFormat="1" ht="10.199999999999999" x14ac:dyDescent="0.2">
      <c r="A327" s="17" t="s">
        <v>2</v>
      </c>
      <c r="B327" s="17" t="s">
        <v>40</v>
      </c>
      <c r="C327" s="42">
        <v>400</v>
      </c>
      <c r="D327" s="16" t="s">
        <v>547</v>
      </c>
      <c r="E327" s="16" t="s">
        <v>548</v>
      </c>
      <c r="F327" s="17" t="s">
        <v>40</v>
      </c>
      <c r="G327" s="17" t="s">
        <v>824</v>
      </c>
      <c r="H327" s="17">
        <v>6848</v>
      </c>
      <c r="I327" s="17" t="s">
        <v>44</v>
      </c>
      <c r="J327" s="43">
        <f>VLOOKUP($H327,[1]EDA!$H$6:$BH$470,42,FALSE)</f>
        <v>0</v>
      </c>
      <c r="K327" s="42">
        <f>VLOOKUP($H327,[1]EDA!$H$6:$BH$470,43,FALSE)</f>
        <v>2</v>
      </c>
      <c r="L327" s="42">
        <f>VLOOKUP($H327,[1]EDA!$H$6:$BH$470,44,FALSE)</f>
        <v>0</v>
      </c>
      <c r="M327" s="42">
        <f>VLOOKUP($H327,[1]EDA!$H$6:$BH$470,45,FALSE)</f>
        <v>4</v>
      </c>
      <c r="N327" s="42">
        <f>VLOOKUP($H327,[1]EDA!$H$6:$BH$470,46,FALSE)</f>
        <v>6</v>
      </c>
      <c r="O327" s="42">
        <f>VLOOKUP($H327,[1]EDA!$H$6:$BH$470,47,FALSE)</f>
        <v>2</v>
      </c>
      <c r="P327" s="42">
        <f>VLOOKUP($H327,[1]EDA!$H$6:$BH$470,48,FALSE)</f>
        <v>1</v>
      </c>
      <c r="Q327" s="42">
        <f>VLOOKUP($H327,[1]EDA!$H$6:$BH$470,49,FALSE)</f>
        <v>0</v>
      </c>
      <c r="R327" s="42">
        <f>VLOOKUP($H327,[1]EDA!$H$6:$BH$470,50,FALSE)</f>
        <v>2</v>
      </c>
      <c r="S327" s="42">
        <f>VLOOKUP($H327,[1]EDA!$H$6:$BH$470,51,FALSE)</f>
        <v>0</v>
      </c>
      <c r="T327" s="42">
        <f>VLOOKUP($H327,[1]EDA!$H$6:$BH$470,52,FALSE)</f>
        <v>0</v>
      </c>
      <c r="U327" s="42">
        <f>VLOOKUP($H327,[1]EDA!$H$6:$BH$470,53,FALSE)</f>
        <v>0</v>
      </c>
      <c r="V327" s="13"/>
      <c r="W327" s="13">
        <f t="shared" ref="W327:W390" si="44">SUM(J327:U327)</f>
        <v>17</v>
      </c>
      <c r="X327" s="20">
        <f t="shared" ref="X327:X390" si="45">IFERROR(W327/V327,0)</f>
        <v>0</v>
      </c>
      <c r="Y327" s="42">
        <f>VLOOKUP($H327,[2]EDA!$H$6:$AU$474,29,FALSE)</f>
        <v>0</v>
      </c>
      <c r="Z327" s="42">
        <f>VLOOKUP($H327,[2]EDA!$H$6:$AU$474,30,FALSE)</f>
        <v>0</v>
      </c>
      <c r="AA327" s="42">
        <f>VLOOKUP($H327,[2]EDA!$H$6:$AU$474,31,FALSE)</f>
        <v>0</v>
      </c>
      <c r="AB327" s="42">
        <f>VLOOKUP($H327,[2]EDA!$H$6:$AU$474,32,FALSE)</f>
        <v>0</v>
      </c>
      <c r="AC327" s="42">
        <f>VLOOKUP($H327,[2]EDA!$H$6:$AU$474,33,FALSE)</f>
        <v>0</v>
      </c>
      <c r="AD327" s="42">
        <f>VLOOKUP($H327,[2]EDA!$H$6:$AU$474,34,FALSE)</f>
        <v>0</v>
      </c>
      <c r="AE327" s="42">
        <f>VLOOKUP($H327,[2]EDA!$H$6:$AU$474,35,FALSE)</f>
        <v>0</v>
      </c>
      <c r="AF327" s="42">
        <f>VLOOKUP($H327,[2]EDA!$H$6:$AU$474,36,FALSE)</f>
        <v>0</v>
      </c>
      <c r="AG327" s="42">
        <f>VLOOKUP($H327,[2]EDA!$H$6:$AU$474,37,FALSE)</f>
        <v>0</v>
      </c>
      <c r="AH327" s="42">
        <f>VLOOKUP($H327,[2]EDA!$H$6:$AU$474,38,FALSE)</f>
        <v>0</v>
      </c>
      <c r="AI327" s="42">
        <f>VLOOKUP($H327,[2]EDA!$H$6:$AU$474,39,FALSE)</f>
        <v>0</v>
      </c>
      <c r="AJ327" s="42">
        <f>VLOOKUP($H327,[2]EDA!$H$6:$AU$474,40,FALSE)</f>
        <v>0</v>
      </c>
      <c r="AK327" s="23"/>
      <c r="AL327" s="45">
        <f t="shared" ref="AL327:AL390" si="46">SUM(Y327:AJ327)</f>
        <v>0</v>
      </c>
      <c r="AM327" s="20">
        <f t="shared" ref="AM327:AM390" si="47">IFERROR(AL327/AK327,0)</f>
        <v>0</v>
      </c>
      <c r="AN327" s="42">
        <f>VLOOKUP($H327,[3]IRA!$H$6:$BH$470,42,FALSE)</f>
        <v>0</v>
      </c>
      <c r="AO327" s="42">
        <f>VLOOKUP($H327,[3]IRA!$H$6:$BH$470,43,FALSE)</f>
        <v>0</v>
      </c>
      <c r="AP327" s="42">
        <f>VLOOKUP($H327,[3]IRA!$H$6:$BH$470,44,FALSE)</f>
        <v>0</v>
      </c>
      <c r="AQ327" s="42">
        <f>VLOOKUP($H327,[3]IRA!$H$6:$BH$470,45,FALSE)</f>
        <v>0</v>
      </c>
      <c r="AR327" s="42">
        <f>VLOOKUP($H327,[3]IRA!$H$6:$BH$470,46,FALSE)</f>
        <v>0</v>
      </c>
      <c r="AS327" s="42">
        <f>VLOOKUP($H327,[3]IRA!$H$6:$BH$470,47,FALSE)</f>
        <v>0</v>
      </c>
      <c r="AT327" s="42">
        <f>VLOOKUP($H327,[3]IRA!$H$6:$BH$470,48,FALSE)</f>
        <v>0</v>
      </c>
      <c r="AU327" s="42">
        <f>VLOOKUP($H327,[3]IRA!$H$6:$BH$470,49,FALSE)</f>
        <v>0</v>
      </c>
      <c r="AV327" s="42">
        <f>VLOOKUP($H327,[3]IRA!$H$6:$BH$470,50,FALSE)</f>
        <v>0</v>
      </c>
      <c r="AW327" s="42">
        <f>VLOOKUP($H327,[3]IRA!$H$6:$BH$470,51,FALSE)</f>
        <v>0</v>
      </c>
      <c r="AX327" s="42">
        <f>VLOOKUP($H327,[3]IRA!$H$6:$BH$470,52,FALSE)</f>
        <v>0</v>
      </c>
      <c r="AY327" s="42">
        <f>VLOOKUP($H327,[3]IRA!$H$6:$BH$470,53,FALSE)</f>
        <v>0</v>
      </c>
      <c r="AZ327" s="23"/>
      <c r="BA327" s="23">
        <f t="shared" ref="BA327:BA390" si="48">SUM(AN327:AY327)</f>
        <v>0</v>
      </c>
      <c r="BB327" s="20">
        <f t="shared" ref="BB327:BB390" si="49">IFERROR(BA327/AZ327,0)</f>
        <v>0</v>
      </c>
      <c r="BC327" s="42">
        <f>VLOOKUP($H327,[4]IRA!$H$7:$CH$471,68,FALSE)</f>
        <v>9</v>
      </c>
      <c r="BD327" s="42">
        <f>VLOOKUP($H327,[4]IRA!$H$7:$CH$471,69,FALSE)</f>
        <v>0</v>
      </c>
      <c r="BE327" s="42">
        <f>VLOOKUP($H327,[4]IRA!$H$7:$CH$471,70,FALSE)</f>
        <v>3</v>
      </c>
      <c r="BF327" s="42">
        <f>VLOOKUP($H327,[4]IRA!$H$7:$CH$471,71,FALSE)</f>
        <v>7</v>
      </c>
      <c r="BG327" s="42">
        <f>VLOOKUP($H327,[4]IRA!$H$7:$CH$471,72,FALSE)</f>
        <v>4</v>
      </c>
      <c r="BH327" s="42">
        <f>VLOOKUP($H327,[4]IRA!$H$7:$CH$471,73,FALSE)</f>
        <v>0</v>
      </c>
      <c r="BI327" s="42">
        <f>VLOOKUP($H327,[4]IRA!$H$7:$CH$471,74,FALSE)</f>
        <v>1</v>
      </c>
      <c r="BJ327" s="42">
        <f>VLOOKUP($H327,[4]IRA!$H$7:$CH$471,75,FALSE)</f>
        <v>0</v>
      </c>
      <c r="BK327" s="42">
        <f>VLOOKUP($H327,[4]IRA!$H$7:$CH$471,76,FALSE)</f>
        <v>1</v>
      </c>
      <c r="BL327" s="42">
        <f>VLOOKUP($H327,[4]IRA!$H$7:$CH$471,77,FALSE)</f>
        <v>1</v>
      </c>
      <c r="BM327" s="42">
        <f>VLOOKUP($H327,[4]IRA!$H$7:$CH$471,78,FALSE)</f>
        <v>0</v>
      </c>
      <c r="BN327" s="42">
        <f>VLOOKUP($H327,[4]IRA!$H$7:$CH$471,79,FALSE)</f>
        <v>0</v>
      </c>
      <c r="BO327" s="13"/>
      <c r="BP327" s="13">
        <f t="shared" ref="BP327:BP390" si="50">SUM(BC327:BN327)</f>
        <v>26</v>
      </c>
      <c r="BQ327" s="20">
        <f t="shared" ref="BQ327:BQ390" si="51">IFERROR(BP327/BO327,0)</f>
        <v>0</v>
      </c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9"/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  <c r="DH327" s="99"/>
      <c r="DI327" s="99"/>
      <c r="DJ327" s="99"/>
      <c r="DK327" s="99"/>
      <c r="DL327" s="99"/>
      <c r="DM327" s="99"/>
      <c r="DN327" s="99"/>
    </row>
    <row r="328" spans="1:118" s="100" customFormat="1" ht="10.199999999999999" x14ac:dyDescent="0.2">
      <c r="A328" s="17" t="s">
        <v>181</v>
      </c>
      <c r="B328" s="17" t="s">
        <v>355</v>
      </c>
      <c r="C328" s="42">
        <v>407</v>
      </c>
      <c r="D328" s="16" t="s">
        <v>584</v>
      </c>
      <c r="E328" s="16" t="s">
        <v>181</v>
      </c>
      <c r="F328" s="17" t="s">
        <v>357</v>
      </c>
      <c r="G328" s="17" t="s">
        <v>824</v>
      </c>
      <c r="H328" s="17">
        <v>6924</v>
      </c>
      <c r="I328" s="17" t="s">
        <v>360</v>
      </c>
      <c r="J328" s="43">
        <f>VLOOKUP($H328,[1]EDA!$H$6:$BH$470,42,FALSE)</f>
        <v>0</v>
      </c>
      <c r="K328" s="42">
        <f>VLOOKUP($H328,[1]EDA!$H$6:$BH$470,43,FALSE)</f>
        <v>0</v>
      </c>
      <c r="L328" s="42">
        <f>VLOOKUP($H328,[1]EDA!$H$6:$BH$470,44,FALSE)</f>
        <v>61</v>
      </c>
      <c r="M328" s="42">
        <f>VLOOKUP($H328,[1]EDA!$H$6:$BH$470,45,FALSE)</f>
        <v>0</v>
      </c>
      <c r="N328" s="42">
        <f>VLOOKUP($H328,[1]EDA!$H$6:$BH$470,46,FALSE)</f>
        <v>0</v>
      </c>
      <c r="O328" s="42">
        <f>VLOOKUP($H328,[1]EDA!$H$6:$BH$470,47,FALSE)</f>
        <v>0</v>
      </c>
      <c r="P328" s="42">
        <f>VLOOKUP($H328,[1]EDA!$H$6:$BH$470,48,FALSE)</f>
        <v>0</v>
      </c>
      <c r="Q328" s="42">
        <f>VLOOKUP($H328,[1]EDA!$H$6:$BH$470,49,FALSE)</f>
        <v>0</v>
      </c>
      <c r="R328" s="42">
        <f>VLOOKUP($H328,[1]EDA!$H$6:$BH$470,50,FALSE)</f>
        <v>0</v>
      </c>
      <c r="S328" s="42">
        <f>VLOOKUP($H328,[1]EDA!$H$6:$BH$470,51,FALSE)</f>
        <v>0</v>
      </c>
      <c r="T328" s="42">
        <f>VLOOKUP($H328,[1]EDA!$H$6:$BH$470,52,FALSE)</f>
        <v>0</v>
      </c>
      <c r="U328" s="42">
        <f>VLOOKUP($H328,[1]EDA!$H$6:$BH$470,53,FALSE)</f>
        <v>0</v>
      </c>
      <c r="V328" s="13"/>
      <c r="W328" s="13">
        <f t="shared" si="44"/>
        <v>61</v>
      </c>
      <c r="X328" s="20">
        <f t="shared" si="45"/>
        <v>0</v>
      </c>
      <c r="Y328" s="42">
        <f>VLOOKUP($H328,[2]EDA!$H$6:$AU$474,29,FALSE)</f>
        <v>0</v>
      </c>
      <c r="Z328" s="42">
        <f>VLOOKUP($H328,[2]EDA!$H$6:$AU$474,30,FALSE)</f>
        <v>0</v>
      </c>
      <c r="AA328" s="42">
        <f>VLOOKUP($H328,[2]EDA!$H$6:$AU$474,31,FALSE)</f>
        <v>0</v>
      </c>
      <c r="AB328" s="42">
        <f>VLOOKUP($H328,[2]EDA!$H$6:$AU$474,32,FALSE)</f>
        <v>0</v>
      </c>
      <c r="AC328" s="42">
        <f>VLOOKUP($H328,[2]EDA!$H$6:$AU$474,33,FALSE)</f>
        <v>0</v>
      </c>
      <c r="AD328" s="42">
        <f>VLOOKUP($H328,[2]EDA!$H$6:$AU$474,34,FALSE)</f>
        <v>0</v>
      </c>
      <c r="AE328" s="42">
        <f>VLOOKUP($H328,[2]EDA!$H$6:$AU$474,35,FALSE)</f>
        <v>0</v>
      </c>
      <c r="AF328" s="42">
        <f>VLOOKUP($H328,[2]EDA!$H$6:$AU$474,36,FALSE)</f>
        <v>0</v>
      </c>
      <c r="AG328" s="42">
        <f>VLOOKUP($H328,[2]EDA!$H$6:$AU$474,37,FALSE)</f>
        <v>0</v>
      </c>
      <c r="AH328" s="42">
        <f>VLOOKUP($H328,[2]EDA!$H$6:$AU$474,38,FALSE)</f>
        <v>0</v>
      </c>
      <c r="AI328" s="42">
        <f>VLOOKUP($H328,[2]EDA!$H$6:$AU$474,39,FALSE)</f>
        <v>0</v>
      </c>
      <c r="AJ328" s="42">
        <f>VLOOKUP($H328,[2]EDA!$H$6:$AU$474,40,FALSE)</f>
        <v>0</v>
      </c>
      <c r="AK328" s="23"/>
      <c r="AL328" s="45">
        <f t="shared" si="46"/>
        <v>0</v>
      </c>
      <c r="AM328" s="20">
        <f t="shared" si="47"/>
        <v>0</v>
      </c>
      <c r="AN328" s="42">
        <f>VLOOKUP($H328,[3]IRA!$H$6:$BH$470,42,FALSE)</f>
        <v>0</v>
      </c>
      <c r="AO328" s="42">
        <f>VLOOKUP($H328,[3]IRA!$H$6:$BH$470,43,FALSE)</f>
        <v>0</v>
      </c>
      <c r="AP328" s="42">
        <f>VLOOKUP($H328,[3]IRA!$H$6:$BH$470,44,FALSE)</f>
        <v>0</v>
      </c>
      <c r="AQ328" s="42">
        <f>VLOOKUP($H328,[3]IRA!$H$6:$BH$470,45,FALSE)</f>
        <v>0</v>
      </c>
      <c r="AR328" s="42">
        <f>VLOOKUP($H328,[3]IRA!$H$6:$BH$470,46,FALSE)</f>
        <v>0</v>
      </c>
      <c r="AS328" s="42">
        <f>VLOOKUP($H328,[3]IRA!$H$6:$BH$470,47,FALSE)</f>
        <v>0</v>
      </c>
      <c r="AT328" s="42">
        <f>VLOOKUP($H328,[3]IRA!$H$6:$BH$470,48,FALSE)</f>
        <v>0</v>
      </c>
      <c r="AU328" s="42">
        <f>VLOOKUP($H328,[3]IRA!$H$6:$BH$470,49,FALSE)</f>
        <v>0</v>
      </c>
      <c r="AV328" s="42">
        <f>VLOOKUP($H328,[3]IRA!$H$6:$BH$470,50,FALSE)</f>
        <v>0</v>
      </c>
      <c r="AW328" s="42">
        <f>VLOOKUP($H328,[3]IRA!$H$6:$BH$470,51,FALSE)</f>
        <v>0</v>
      </c>
      <c r="AX328" s="42">
        <f>VLOOKUP($H328,[3]IRA!$H$6:$BH$470,52,FALSE)</f>
        <v>0</v>
      </c>
      <c r="AY328" s="42">
        <f>VLOOKUP($H328,[3]IRA!$H$6:$BH$470,53,FALSE)</f>
        <v>0</v>
      </c>
      <c r="AZ328" s="23"/>
      <c r="BA328" s="23">
        <f t="shared" si="48"/>
        <v>0</v>
      </c>
      <c r="BB328" s="20">
        <f t="shared" si="49"/>
        <v>0</v>
      </c>
      <c r="BC328" s="42">
        <f>VLOOKUP($H328,[4]IRA!$H$7:$CH$471,68,FALSE)</f>
        <v>0</v>
      </c>
      <c r="BD328" s="42">
        <f>VLOOKUP($H328,[4]IRA!$H$7:$CH$471,69,FALSE)</f>
        <v>0</v>
      </c>
      <c r="BE328" s="42">
        <f>VLOOKUP($H328,[4]IRA!$H$7:$CH$471,70,FALSE)</f>
        <v>1</v>
      </c>
      <c r="BF328" s="42">
        <f>VLOOKUP($H328,[4]IRA!$H$7:$CH$471,71,FALSE)</f>
        <v>0</v>
      </c>
      <c r="BG328" s="42">
        <f>VLOOKUP($H328,[4]IRA!$H$7:$CH$471,72,FALSE)</f>
        <v>0</v>
      </c>
      <c r="BH328" s="42">
        <f>VLOOKUP($H328,[4]IRA!$H$7:$CH$471,73,FALSE)</f>
        <v>0</v>
      </c>
      <c r="BI328" s="42">
        <f>VLOOKUP($H328,[4]IRA!$H$7:$CH$471,74,FALSE)</f>
        <v>0</v>
      </c>
      <c r="BJ328" s="42">
        <f>VLOOKUP($H328,[4]IRA!$H$7:$CH$471,75,FALSE)</f>
        <v>0</v>
      </c>
      <c r="BK328" s="42">
        <f>VLOOKUP($H328,[4]IRA!$H$7:$CH$471,76,FALSE)</f>
        <v>0</v>
      </c>
      <c r="BL328" s="42">
        <f>VLOOKUP($H328,[4]IRA!$H$7:$CH$471,77,FALSE)</f>
        <v>0</v>
      </c>
      <c r="BM328" s="42">
        <f>VLOOKUP($H328,[4]IRA!$H$7:$CH$471,78,FALSE)</f>
        <v>0</v>
      </c>
      <c r="BN328" s="42">
        <f>VLOOKUP($H328,[4]IRA!$H$7:$CH$471,79,FALSE)</f>
        <v>0</v>
      </c>
      <c r="BO328" s="13"/>
      <c r="BP328" s="13">
        <f t="shared" si="50"/>
        <v>1</v>
      </c>
      <c r="BQ328" s="20">
        <f t="shared" si="51"/>
        <v>0</v>
      </c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9"/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  <c r="DH328" s="99"/>
      <c r="DI328" s="99"/>
      <c r="DJ328" s="99"/>
      <c r="DK328" s="99"/>
      <c r="DL328" s="99"/>
      <c r="DM328" s="99"/>
      <c r="DN328" s="99"/>
    </row>
    <row r="329" spans="1:118" s="100" customFormat="1" ht="10.199999999999999" x14ac:dyDescent="0.2">
      <c r="A329" s="17" t="s">
        <v>2</v>
      </c>
      <c r="B329" s="17" t="s">
        <v>93</v>
      </c>
      <c r="C329" s="42">
        <v>400</v>
      </c>
      <c r="D329" s="16" t="s">
        <v>547</v>
      </c>
      <c r="E329" s="16" t="s">
        <v>548</v>
      </c>
      <c r="F329" s="17" t="s">
        <v>416</v>
      </c>
      <c r="G329" s="17" t="s">
        <v>824</v>
      </c>
      <c r="H329" s="17">
        <v>6945</v>
      </c>
      <c r="I329" s="17" t="s">
        <v>100</v>
      </c>
      <c r="J329" s="43">
        <f>VLOOKUP($H329,[1]EDA!$H$6:$BH$470,42,FALSE)</f>
        <v>0</v>
      </c>
      <c r="K329" s="42">
        <f>VLOOKUP($H329,[1]EDA!$H$6:$BH$470,43,FALSE)</f>
        <v>2</v>
      </c>
      <c r="L329" s="42">
        <f>VLOOKUP($H329,[1]EDA!$H$6:$BH$470,44,FALSE)</f>
        <v>3</v>
      </c>
      <c r="M329" s="42">
        <f>VLOOKUP($H329,[1]EDA!$H$6:$BH$470,45,FALSE)</f>
        <v>1</v>
      </c>
      <c r="N329" s="42">
        <f>VLOOKUP($H329,[1]EDA!$H$6:$BH$470,46,FALSE)</f>
        <v>0</v>
      </c>
      <c r="O329" s="42">
        <f>VLOOKUP($H329,[1]EDA!$H$6:$BH$470,47,FALSE)</f>
        <v>0</v>
      </c>
      <c r="P329" s="42">
        <f>VLOOKUP($H329,[1]EDA!$H$6:$BH$470,48,FALSE)</f>
        <v>1</v>
      </c>
      <c r="Q329" s="42">
        <f>VLOOKUP($H329,[1]EDA!$H$6:$BH$470,49,FALSE)</f>
        <v>0</v>
      </c>
      <c r="R329" s="42">
        <f>VLOOKUP($H329,[1]EDA!$H$6:$BH$470,50,FALSE)</f>
        <v>2</v>
      </c>
      <c r="S329" s="42">
        <f>VLOOKUP($H329,[1]EDA!$H$6:$BH$470,51,FALSE)</f>
        <v>3</v>
      </c>
      <c r="T329" s="42">
        <f>VLOOKUP($H329,[1]EDA!$H$6:$BH$470,52,FALSE)</f>
        <v>0</v>
      </c>
      <c r="U329" s="42">
        <f>VLOOKUP($H329,[1]EDA!$H$6:$BH$470,53,FALSE)</f>
        <v>0</v>
      </c>
      <c r="V329" s="13"/>
      <c r="W329" s="13">
        <f t="shared" si="44"/>
        <v>12</v>
      </c>
      <c r="X329" s="20">
        <f t="shared" si="45"/>
        <v>0</v>
      </c>
      <c r="Y329" s="42">
        <f>VLOOKUP($H329,[2]EDA!$H$6:$AU$474,29,FALSE)</f>
        <v>0</v>
      </c>
      <c r="Z329" s="42">
        <f>VLOOKUP($H329,[2]EDA!$H$6:$AU$474,30,FALSE)</f>
        <v>0</v>
      </c>
      <c r="AA329" s="42">
        <f>VLOOKUP($H329,[2]EDA!$H$6:$AU$474,31,FALSE)</f>
        <v>0</v>
      </c>
      <c r="AB329" s="42">
        <f>VLOOKUP($H329,[2]EDA!$H$6:$AU$474,32,FALSE)</f>
        <v>0</v>
      </c>
      <c r="AC329" s="42">
        <f>VLOOKUP($H329,[2]EDA!$H$6:$AU$474,33,FALSE)</f>
        <v>0</v>
      </c>
      <c r="AD329" s="42">
        <f>VLOOKUP($H329,[2]EDA!$H$6:$AU$474,34,FALSE)</f>
        <v>0</v>
      </c>
      <c r="AE329" s="42">
        <f>VLOOKUP($H329,[2]EDA!$H$6:$AU$474,35,FALSE)</f>
        <v>0</v>
      </c>
      <c r="AF329" s="42">
        <f>VLOOKUP($H329,[2]EDA!$H$6:$AU$474,36,FALSE)</f>
        <v>0</v>
      </c>
      <c r="AG329" s="42">
        <f>VLOOKUP($H329,[2]EDA!$H$6:$AU$474,37,FALSE)</f>
        <v>0</v>
      </c>
      <c r="AH329" s="42">
        <f>VLOOKUP($H329,[2]EDA!$H$6:$AU$474,38,FALSE)</f>
        <v>0</v>
      </c>
      <c r="AI329" s="42">
        <f>VLOOKUP($H329,[2]EDA!$H$6:$AU$474,39,FALSE)</f>
        <v>0</v>
      </c>
      <c r="AJ329" s="42">
        <f>VLOOKUP($H329,[2]EDA!$H$6:$AU$474,40,FALSE)</f>
        <v>0</v>
      </c>
      <c r="AK329" s="23"/>
      <c r="AL329" s="45">
        <f t="shared" si="46"/>
        <v>0</v>
      </c>
      <c r="AM329" s="20">
        <f t="shared" si="47"/>
        <v>0</v>
      </c>
      <c r="AN329" s="42">
        <f>VLOOKUP($H329,[3]IRA!$H$6:$BH$470,42,FALSE)</f>
        <v>0</v>
      </c>
      <c r="AO329" s="42">
        <f>VLOOKUP($H329,[3]IRA!$H$6:$BH$470,43,FALSE)</f>
        <v>0</v>
      </c>
      <c r="AP329" s="42">
        <f>VLOOKUP($H329,[3]IRA!$H$6:$BH$470,44,FALSE)</f>
        <v>0</v>
      </c>
      <c r="AQ329" s="42">
        <f>VLOOKUP($H329,[3]IRA!$H$6:$BH$470,45,FALSE)</f>
        <v>0</v>
      </c>
      <c r="AR329" s="42">
        <f>VLOOKUP($H329,[3]IRA!$H$6:$BH$470,46,FALSE)</f>
        <v>0</v>
      </c>
      <c r="AS329" s="42">
        <f>VLOOKUP($H329,[3]IRA!$H$6:$BH$470,47,FALSE)</f>
        <v>0</v>
      </c>
      <c r="AT329" s="42">
        <f>VLOOKUP($H329,[3]IRA!$H$6:$BH$470,48,FALSE)</f>
        <v>0</v>
      </c>
      <c r="AU329" s="42">
        <f>VLOOKUP($H329,[3]IRA!$H$6:$BH$470,49,FALSE)</f>
        <v>0</v>
      </c>
      <c r="AV329" s="42">
        <f>VLOOKUP($H329,[3]IRA!$H$6:$BH$470,50,FALSE)</f>
        <v>0</v>
      </c>
      <c r="AW329" s="42">
        <f>VLOOKUP($H329,[3]IRA!$H$6:$BH$470,51,FALSE)</f>
        <v>1</v>
      </c>
      <c r="AX329" s="42">
        <f>VLOOKUP($H329,[3]IRA!$H$6:$BH$470,52,FALSE)</f>
        <v>0</v>
      </c>
      <c r="AY329" s="42">
        <f>VLOOKUP($H329,[3]IRA!$H$6:$BH$470,53,FALSE)</f>
        <v>0</v>
      </c>
      <c r="AZ329" s="23"/>
      <c r="BA329" s="23">
        <f t="shared" si="48"/>
        <v>1</v>
      </c>
      <c r="BB329" s="20">
        <f t="shared" si="49"/>
        <v>0</v>
      </c>
      <c r="BC329" s="42">
        <f>VLOOKUP($H329,[4]IRA!$H$7:$CH$471,68,FALSE)</f>
        <v>8</v>
      </c>
      <c r="BD329" s="42">
        <f>VLOOKUP($H329,[4]IRA!$H$7:$CH$471,69,FALSE)</f>
        <v>5</v>
      </c>
      <c r="BE329" s="42">
        <f>VLOOKUP($H329,[4]IRA!$H$7:$CH$471,70,FALSE)</f>
        <v>6</v>
      </c>
      <c r="BF329" s="42">
        <f>VLOOKUP($H329,[4]IRA!$H$7:$CH$471,71,FALSE)</f>
        <v>10</v>
      </c>
      <c r="BG329" s="42">
        <f>VLOOKUP($H329,[4]IRA!$H$7:$CH$471,72,FALSE)</f>
        <v>0</v>
      </c>
      <c r="BH329" s="42">
        <f>VLOOKUP($H329,[4]IRA!$H$7:$CH$471,73,FALSE)</f>
        <v>16</v>
      </c>
      <c r="BI329" s="42">
        <f>VLOOKUP($H329,[4]IRA!$H$7:$CH$471,74,FALSE)</f>
        <v>6</v>
      </c>
      <c r="BJ329" s="42">
        <f>VLOOKUP($H329,[4]IRA!$H$7:$CH$471,75,FALSE)</f>
        <v>2</v>
      </c>
      <c r="BK329" s="42">
        <f>VLOOKUP($H329,[4]IRA!$H$7:$CH$471,76,FALSE)</f>
        <v>8</v>
      </c>
      <c r="BL329" s="42">
        <f>VLOOKUP($H329,[4]IRA!$H$7:$CH$471,77,FALSE)</f>
        <v>8</v>
      </c>
      <c r="BM329" s="42">
        <f>VLOOKUP($H329,[4]IRA!$H$7:$CH$471,78,FALSE)</f>
        <v>0</v>
      </c>
      <c r="BN329" s="42">
        <f>VLOOKUP($H329,[4]IRA!$H$7:$CH$471,79,FALSE)</f>
        <v>0</v>
      </c>
      <c r="BO329" s="13"/>
      <c r="BP329" s="13">
        <f t="shared" si="50"/>
        <v>69</v>
      </c>
      <c r="BQ329" s="20">
        <f t="shared" si="51"/>
        <v>0</v>
      </c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9"/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  <c r="DH329" s="99"/>
      <c r="DI329" s="99"/>
      <c r="DJ329" s="99"/>
      <c r="DK329" s="99"/>
      <c r="DL329" s="99"/>
      <c r="DM329" s="99"/>
      <c r="DN329" s="99"/>
    </row>
    <row r="330" spans="1:118" s="100" customFormat="1" ht="10.199999999999999" x14ac:dyDescent="0.2">
      <c r="A330" s="17" t="s">
        <v>2</v>
      </c>
      <c r="B330" s="17" t="s">
        <v>86</v>
      </c>
      <c r="C330" s="42">
        <v>400</v>
      </c>
      <c r="D330" s="16" t="s">
        <v>547</v>
      </c>
      <c r="E330" s="16" t="s">
        <v>519</v>
      </c>
      <c r="F330" s="17" t="s">
        <v>152</v>
      </c>
      <c r="G330" s="17" t="s">
        <v>824</v>
      </c>
      <c r="H330" s="17">
        <v>6946</v>
      </c>
      <c r="I330" s="17" t="s">
        <v>92</v>
      </c>
      <c r="J330" s="43">
        <f>VLOOKUP($H330,[1]EDA!$H$6:$BH$470,42,FALSE)</f>
        <v>0</v>
      </c>
      <c r="K330" s="42">
        <f>VLOOKUP($H330,[1]EDA!$H$6:$BH$470,43,FALSE)</f>
        <v>2</v>
      </c>
      <c r="L330" s="42">
        <f>VLOOKUP($H330,[1]EDA!$H$6:$BH$470,44,FALSE)</f>
        <v>3</v>
      </c>
      <c r="M330" s="42">
        <f>VLOOKUP($H330,[1]EDA!$H$6:$BH$470,45,FALSE)</f>
        <v>0</v>
      </c>
      <c r="N330" s="42">
        <f>VLOOKUP($H330,[1]EDA!$H$6:$BH$470,46,FALSE)</f>
        <v>3</v>
      </c>
      <c r="O330" s="42">
        <f>VLOOKUP($H330,[1]EDA!$H$6:$BH$470,47,FALSE)</f>
        <v>0</v>
      </c>
      <c r="P330" s="42">
        <f>VLOOKUP($H330,[1]EDA!$H$6:$BH$470,48,FALSE)</f>
        <v>5</v>
      </c>
      <c r="Q330" s="42">
        <f>VLOOKUP($H330,[1]EDA!$H$6:$BH$470,49,FALSE)</f>
        <v>0</v>
      </c>
      <c r="R330" s="42">
        <f>VLOOKUP($H330,[1]EDA!$H$6:$BH$470,50,FALSE)</f>
        <v>0</v>
      </c>
      <c r="S330" s="42">
        <f>VLOOKUP($H330,[1]EDA!$H$6:$BH$470,51,FALSE)</f>
        <v>5</v>
      </c>
      <c r="T330" s="42">
        <f>VLOOKUP($H330,[1]EDA!$H$6:$BH$470,52,FALSE)</f>
        <v>0</v>
      </c>
      <c r="U330" s="42">
        <f>VLOOKUP($H330,[1]EDA!$H$6:$BH$470,53,FALSE)</f>
        <v>0</v>
      </c>
      <c r="V330" s="13"/>
      <c r="W330" s="13">
        <f t="shared" si="44"/>
        <v>18</v>
      </c>
      <c r="X330" s="20">
        <f t="shared" si="45"/>
        <v>0</v>
      </c>
      <c r="Y330" s="42">
        <f>VLOOKUP($H330,[2]EDA!$H$6:$AU$474,29,FALSE)</f>
        <v>0</v>
      </c>
      <c r="Z330" s="42">
        <f>VLOOKUP($H330,[2]EDA!$H$6:$AU$474,30,FALSE)</f>
        <v>0</v>
      </c>
      <c r="AA330" s="42">
        <f>VLOOKUP($H330,[2]EDA!$H$6:$AU$474,31,FALSE)</f>
        <v>0</v>
      </c>
      <c r="AB330" s="42">
        <f>VLOOKUP($H330,[2]EDA!$H$6:$AU$474,32,FALSE)</f>
        <v>0</v>
      </c>
      <c r="AC330" s="42">
        <f>VLOOKUP($H330,[2]EDA!$H$6:$AU$474,33,FALSE)</f>
        <v>0</v>
      </c>
      <c r="AD330" s="42">
        <f>VLOOKUP($H330,[2]EDA!$H$6:$AU$474,34,FALSE)</f>
        <v>0</v>
      </c>
      <c r="AE330" s="42">
        <f>VLOOKUP($H330,[2]EDA!$H$6:$AU$474,35,FALSE)</f>
        <v>0</v>
      </c>
      <c r="AF330" s="42">
        <f>VLOOKUP($H330,[2]EDA!$H$6:$AU$474,36,FALSE)</f>
        <v>0</v>
      </c>
      <c r="AG330" s="42">
        <f>VLOOKUP($H330,[2]EDA!$H$6:$AU$474,37,FALSE)</f>
        <v>0</v>
      </c>
      <c r="AH330" s="42">
        <f>VLOOKUP($H330,[2]EDA!$H$6:$AU$474,38,FALSE)</f>
        <v>0</v>
      </c>
      <c r="AI330" s="42">
        <f>VLOOKUP($H330,[2]EDA!$H$6:$AU$474,39,FALSE)</f>
        <v>0</v>
      </c>
      <c r="AJ330" s="42">
        <f>VLOOKUP($H330,[2]EDA!$H$6:$AU$474,40,FALSE)</f>
        <v>0</v>
      </c>
      <c r="AK330" s="23"/>
      <c r="AL330" s="45">
        <f t="shared" si="46"/>
        <v>0</v>
      </c>
      <c r="AM330" s="20">
        <f t="shared" si="47"/>
        <v>0</v>
      </c>
      <c r="AN330" s="42">
        <f>VLOOKUP($H330,[3]IRA!$H$6:$BH$470,42,FALSE)</f>
        <v>2</v>
      </c>
      <c r="AO330" s="42">
        <f>VLOOKUP($H330,[3]IRA!$H$6:$BH$470,43,FALSE)</f>
        <v>0</v>
      </c>
      <c r="AP330" s="42">
        <f>VLOOKUP($H330,[3]IRA!$H$6:$BH$470,44,FALSE)</f>
        <v>0</v>
      </c>
      <c r="AQ330" s="42">
        <f>VLOOKUP($H330,[3]IRA!$H$6:$BH$470,45,FALSE)</f>
        <v>0</v>
      </c>
      <c r="AR330" s="42">
        <f>VLOOKUP($H330,[3]IRA!$H$6:$BH$470,46,FALSE)</f>
        <v>0</v>
      </c>
      <c r="AS330" s="42">
        <f>VLOOKUP($H330,[3]IRA!$H$6:$BH$470,47,FALSE)</f>
        <v>0</v>
      </c>
      <c r="AT330" s="42">
        <f>VLOOKUP($H330,[3]IRA!$H$6:$BH$470,48,FALSE)</f>
        <v>0</v>
      </c>
      <c r="AU330" s="42">
        <f>VLOOKUP($H330,[3]IRA!$H$6:$BH$470,49,FALSE)</f>
        <v>0</v>
      </c>
      <c r="AV330" s="42">
        <f>VLOOKUP($H330,[3]IRA!$H$6:$BH$470,50,FALSE)</f>
        <v>1</v>
      </c>
      <c r="AW330" s="42">
        <f>VLOOKUP($H330,[3]IRA!$H$6:$BH$470,51,FALSE)</f>
        <v>0</v>
      </c>
      <c r="AX330" s="42">
        <f>VLOOKUP($H330,[3]IRA!$H$6:$BH$470,52,FALSE)</f>
        <v>0</v>
      </c>
      <c r="AY330" s="42">
        <f>VLOOKUP($H330,[3]IRA!$H$6:$BH$470,53,FALSE)</f>
        <v>0</v>
      </c>
      <c r="AZ330" s="23"/>
      <c r="BA330" s="23">
        <f t="shared" si="48"/>
        <v>3</v>
      </c>
      <c r="BB330" s="20">
        <f t="shared" si="49"/>
        <v>0</v>
      </c>
      <c r="BC330" s="42">
        <f>VLOOKUP($H330,[4]IRA!$H$7:$CH$471,68,FALSE)</f>
        <v>7</v>
      </c>
      <c r="BD330" s="42">
        <f>VLOOKUP($H330,[4]IRA!$H$7:$CH$471,69,FALSE)</f>
        <v>8</v>
      </c>
      <c r="BE330" s="42">
        <f>VLOOKUP($H330,[4]IRA!$H$7:$CH$471,70,FALSE)</f>
        <v>20</v>
      </c>
      <c r="BF330" s="42">
        <f>VLOOKUP($H330,[4]IRA!$H$7:$CH$471,71,FALSE)</f>
        <v>14</v>
      </c>
      <c r="BG330" s="42">
        <f>VLOOKUP($H330,[4]IRA!$H$7:$CH$471,72,FALSE)</f>
        <v>6</v>
      </c>
      <c r="BH330" s="42">
        <f>VLOOKUP($H330,[4]IRA!$H$7:$CH$471,73,FALSE)</f>
        <v>10</v>
      </c>
      <c r="BI330" s="42">
        <f>VLOOKUP($H330,[4]IRA!$H$7:$CH$471,74,FALSE)</f>
        <v>18</v>
      </c>
      <c r="BJ330" s="42">
        <f>VLOOKUP($H330,[4]IRA!$H$7:$CH$471,75,FALSE)</f>
        <v>12</v>
      </c>
      <c r="BK330" s="42">
        <f>VLOOKUP($H330,[4]IRA!$H$7:$CH$471,76,FALSE)</f>
        <v>11</v>
      </c>
      <c r="BL330" s="42">
        <f>VLOOKUP($H330,[4]IRA!$H$7:$CH$471,77,FALSE)</f>
        <v>9</v>
      </c>
      <c r="BM330" s="42">
        <f>VLOOKUP($H330,[4]IRA!$H$7:$CH$471,78,FALSE)</f>
        <v>0</v>
      </c>
      <c r="BN330" s="42">
        <f>VLOOKUP($H330,[4]IRA!$H$7:$CH$471,79,FALSE)</f>
        <v>0</v>
      </c>
      <c r="BO330" s="13"/>
      <c r="BP330" s="13">
        <f t="shared" si="50"/>
        <v>115</v>
      </c>
      <c r="BQ330" s="20">
        <f t="shared" si="51"/>
        <v>0</v>
      </c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9"/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  <c r="DH330" s="99"/>
      <c r="DI330" s="99"/>
      <c r="DJ330" s="99"/>
      <c r="DK330" s="99"/>
      <c r="DL330" s="99"/>
      <c r="DM330" s="99"/>
      <c r="DN330" s="99"/>
    </row>
    <row r="331" spans="1:118" s="100" customFormat="1" ht="10.199999999999999" x14ac:dyDescent="0.2">
      <c r="A331" s="17" t="s">
        <v>58</v>
      </c>
      <c r="B331" s="17" t="s">
        <v>296</v>
      </c>
      <c r="C331" s="42">
        <v>406</v>
      </c>
      <c r="D331" s="16" t="s">
        <v>542</v>
      </c>
      <c r="E331" s="16" t="s">
        <v>58</v>
      </c>
      <c r="F331" s="17" t="s">
        <v>296</v>
      </c>
      <c r="G331" s="17" t="s">
        <v>824</v>
      </c>
      <c r="H331" s="17">
        <v>6964</v>
      </c>
      <c r="I331" s="17" t="s">
        <v>305</v>
      </c>
      <c r="J331" s="43">
        <f>VLOOKUP($H331,[1]EDA!$H$6:$BH$470,42,FALSE)</f>
        <v>6</v>
      </c>
      <c r="K331" s="42">
        <f>VLOOKUP($H331,[1]EDA!$H$6:$BH$470,43,FALSE)</f>
        <v>2</v>
      </c>
      <c r="L331" s="42">
        <f>VLOOKUP($H331,[1]EDA!$H$6:$BH$470,44,FALSE)</f>
        <v>3</v>
      </c>
      <c r="M331" s="42">
        <f>VLOOKUP($H331,[1]EDA!$H$6:$BH$470,45,FALSE)</f>
        <v>1</v>
      </c>
      <c r="N331" s="42">
        <f>VLOOKUP($H331,[1]EDA!$H$6:$BH$470,46,FALSE)</f>
        <v>4</v>
      </c>
      <c r="O331" s="42">
        <f>VLOOKUP($H331,[1]EDA!$H$6:$BH$470,47,FALSE)</f>
        <v>0</v>
      </c>
      <c r="P331" s="42">
        <f>VLOOKUP($H331,[1]EDA!$H$6:$BH$470,48,FALSE)</f>
        <v>4</v>
      </c>
      <c r="Q331" s="42">
        <f>VLOOKUP($H331,[1]EDA!$H$6:$BH$470,49,FALSE)</f>
        <v>4</v>
      </c>
      <c r="R331" s="42">
        <f>VLOOKUP($H331,[1]EDA!$H$6:$BH$470,50,FALSE)</f>
        <v>5</v>
      </c>
      <c r="S331" s="42">
        <f>VLOOKUP($H331,[1]EDA!$H$6:$BH$470,51,FALSE)</f>
        <v>3</v>
      </c>
      <c r="T331" s="42">
        <f>VLOOKUP($H331,[1]EDA!$H$6:$BH$470,52,FALSE)</f>
        <v>0</v>
      </c>
      <c r="U331" s="42">
        <f>VLOOKUP($H331,[1]EDA!$H$6:$BH$470,53,FALSE)</f>
        <v>0</v>
      </c>
      <c r="V331" s="13"/>
      <c r="W331" s="13">
        <f t="shared" si="44"/>
        <v>32</v>
      </c>
      <c r="X331" s="20">
        <f t="shared" si="45"/>
        <v>0</v>
      </c>
      <c r="Y331" s="42">
        <f>VLOOKUP($H331,[2]EDA!$H$6:$AU$474,29,FALSE)</f>
        <v>0</v>
      </c>
      <c r="Z331" s="42">
        <f>VLOOKUP($H331,[2]EDA!$H$6:$AU$474,30,FALSE)</f>
        <v>0</v>
      </c>
      <c r="AA331" s="42">
        <f>VLOOKUP($H331,[2]EDA!$H$6:$AU$474,31,FALSE)</f>
        <v>0</v>
      </c>
      <c r="AB331" s="42">
        <f>VLOOKUP($H331,[2]EDA!$H$6:$AU$474,32,FALSE)</f>
        <v>0</v>
      </c>
      <c r="AC331" s="42">
        <f>VLOOKUP($H331,[2]EDA!$H$6:$AU$474,33,FALSE)</f>
        <v>0</v>
      </c>
      <c r="AD331" s="42">
        <f>VLOOKUP($H331,[2]EDA!$H$6:$AU$474,34,FALSE)</f>
        <v>0</v>
      </c>
      <c r="AE331" s="42">
        <f>VLOOKUP($H331,[2]EDA!$H$6:$AU$474,35,FALSE)</f>
        <v>0</v>
      </c>
      <c r="AF331" s="42">
        <f>VLOOKUP($H331,[2]EDA!$H$6:$AU$474,36,FALSE)</f>
        <v>0</v>
      </c>
      <c r="AG331" s="42">
        <f>VLOOKUP($H331,[2]EDA!$H$6:$AU$474,37,FALSE)</f>
        <v>0</v>
      </c>
      <c r="AH331" s="42">
        <f>VLOOKUP($H331,[2]EDA!$H$6:$AU$474,38,FALSE)</f>
        <v>0</v>
      </c>
      <c r="AI331" s="42">
        <f>VLOOKUP($H331,[2]EDA!$H$6:$AU$474,39,FALSE)</f>
        <v>0</v>
      </c>
      <c r="AJ331" s="42">
        <f>VLOOKUP($H331,[2]EDA!$H$6:$AU$474,40,FALSE)</f>
        <v>0</v>
      </c>
      <c r="AK331" s="23"/>
      <c r="AL331" s="45">
        <f t="shared" si="46"/>
        <v>0</v>
      </c>
      <c r="AM331" s="20">
        <f t="shared" si="47"/>
        <v>0</v>
      </c>
      <c r="AN331" s="42">
        <f>VLOOKUP($H331,[3]IRA!$H$6:$BH$470,42,FALSE)</f>
        <v>0</v>
      </c>
      <c r="AO331" s="42">
        <f>VLOOKUP($H331,[3]IRA!$H$6:$BH$470,43,FALSE)</f>
        <v>0</v>
      </c>
      <c r="AP331" s="42">
        <f>VLOOKUP($H331,[3]IRA!$H$6:$BH$470,44,FALSE)</f>
        <v>0</v>
      </c>
      <c r="AQ331" s="42">
        <f>VLOOKUP($H331,[3]IRA!$H$6:$BH$470,45,FALSE)</f>
        <v>0</v>
      </c>
      <c r="AR331" s="42">
        <f>VLOOKUP($H331,[3]IRA!$H$6:$BH$470,46,FALSE)</f>
        <v>0</v>
      </c>
      <c r="AS331" s="42">
        <f>VLOOKUP($H331,[3]IRA!$H$6:$BH$470,47,FALSE)</f>
        <v>0</v>
      </c>
      <c r="AT331" s="42">
        <f>VLOOKUP($H331,[3]IRA!$H$6:$BH$470,48,FALSE)</f>
        <v>0</v>
      </c>
      <c r="AU331" s="42">
        <f>VLOOKUP($H331,[3]IRA!$H$6:$BH$470,49,FALSE)</f>
        <v>0</v>
      </c>
      <c r="AV331" s="42">
        <f>VLOOKUP($H331,[3]IRA!$H$6:$BH$470,50,FALSE)</f>
        <v>0</v>
      </c>
      <c r="AW331" s="42">
        <f>VLOOKUP($H331,[3]IRA!$H$6:$BH$470,51,FALSE)</f>
        <v>0</v>
      </c>
      <c r="AX331" s="42">
        <f>VLOOKUP($H331,[3]IRA!$H$6:$BH$470,52,FALSE)</f>
        <v>0</v>
      </c>
      <c r="AY331" s="42">
        <f>VLOOKUP($H331,[3]IRA!$H$6:$BH$470,53,FALSE)</f>
        <v>0</v>
      </c>
      <c r="AZ331" s="23"/>
      <c r="BA331" s="23">
        <f t="shared" si="48"/>
        <v>0</v>
      </c>
      <c r="BB331" s="20">
        <f t="shared" si="49"/>
        <v>0</v>
      </c>
      <c r="BC331" s="42">
        <f>VLOOKUP($H331,[4]IRA!$H$7:$CH$471,68,FALSE)</f>
        <v>1</v>
      </c>
      <c r="BD331" s="42">
        <f>VLOOKUP($H331,[4]IRA!$H$7:$CH$471,69,FALSE)</f>
        <v>5</v>
      </c>
      <c r="BE331" s="42">
        <f>VLOOKUP($H331,[4]IRA!$H$7:$CH$471,70,FALSE)</f>
        <v>3</v>
      </c>
      <c r="BF331" s="42">
        <f>VLOOKUP($H331,[4]IRA!$H$7:$CH$471,71,FALSE)</f>
        <v>3</v>
      </c>
      <c r="BG331" s="42">
        <f>VLOOKUP($H331,[4]IRA!$H$7:$CH$471,72,FALSE)</f>
        <v>10</v>
      </c>
      <c r="BH331" s="42">
        <f>VLOOKUP($H331,[4]IRA!$H$7:$CH$471,73,FALSE)</f>
        <v>13</v>
      </c>
      <c r="BI331" s="42">
        <f>VLOOKUP($H331,[4]IRA!$H$7:$CH$471,74,FALSE)</f>
        <v>1</v>
      </c>
      <c r="BJ331" s="42">
        <f>VLOOKUP($H331,[4]IRA!$H$7:$CH$471,75,FALSE)</f>
        <v>5</v>
      </c>
      <c r="BK331" s="42">
        <f>VLOOKUP($H331,[4]IRA!$H$7:$CH$471,76,FALSE)</f>
        <v>2</v>
      </c>
      <c r="BL331" s="42">
        <f>VLOOKUP($H331,[4]IRA!$H$7:$CH$471,77,FALSE)</f>
        <v>1</v>
      </c>
      <c r="BM331" s="42">
        <f>VLOOKUP($H331,[4]IRA!$H$7:$CH$471,78,FALSE)</f>
        <v>0</v>
      </c>
      <c r="BN331" s="42">
        <f>VLOOKUP($H331,[4]IRA!$H$7:$CH$471,79,FALSE)</f>
        <v>0</v>
      </c>
      <c r="BO331" s="13"/>
      <c r="BP331" s="13">
        <f t="shared" si="50"/>
        <v>44</v>
      </c>
      <c r="BQ331" s="20">
        <f t="shared" si="51"/>
        <v>0</v>
      </c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9"/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  <c r="DH331" s="99"/>
      <c r="DI331" s="99"/>
      <c r="DJ331" s="99"/>
      <c r="DK331" s="99"/>
      <c r="DL331" s="99"/>
      <c r="DM331" s="99"/>
      <c r="DN331" s="99"/>
    </row>
    <row r="332" spans="1:118" s="100" customFormat="1" ht="10.8" thickBot="1" x14ac:dyDescent="0.25">
      <c r="A332" s="18" t="s">
        <v>434</v>
      </c>
      <c r="B332" s="18" t="s">
        <v>315</v>
      </c>
      <c r="C332" s="42">
        <v>401</v>
      </c>
      <c r="D332" s="16" t="s">
        <v>377</v>
      </c>
      <c r="E332" s="16" t="s">
        <v>434</v>
      </c>
      <c r="F332" s="17" t="s">
        <v>315</v>
      </c>
      <c r="G332" s="17" t="s">
        <v>824</v>
      </c>
      <c r="H332" s="17">
        <v>6992</v>
      </c>
      <c r="I332" s="17" t="s">
        <v>320</v>
      </c>
      <c r="J332" s="43">
        <f>VLOOKUP($H332,[1]EDA!$H$6:$BH$470,42,FALSE)</f>
        <v>3</v>
      </c>
      <c r="K332" s="42">
        <f>VLOOKUP($H332,[1]EDA!$H$6:$BH$470,43,FALSE)</f>
        <v>1</v>
      </c>
      <c r="L332" s="42">
        <f>VLOOKUP($H332,[1]EDA!$H$6:$BH$470,44,FALSE)</f>
        <v>0</v>
      </c>
      <c r="M332" s="42">
        <f>VLOOKUP($H332,[1]EDA!$H$6:$BH$470,45,FALSE)</f>
        <v>0</v>
      </c>
      <c r="N332" s="42">
        <f>VLOOKUP($H332,[1]EDA!$H$6:$BH$470,46,FALSE)</f>
        <v>1</v>
      </c>
      <c r="O332" s="42">
        <f>VLOOKUP($H332,[1]EDA!$H$6:$BH$470,47,FALSE)</f>
        <v>1</v>
      </c>
      <c r="P332" s="42">
        <f>VLOOKUP($H332,[1]EDA!$H$6:$BH$470,48,FALSE)</f>
        <v>1</v>
      </c>
      <c r="Q332" s="42">
        <f>VLOOKUP($H332,[1]EDA!$H$6:$BH$470,49,FALSE)</f>
        <v>2</v>
      </c>
      <c r="R332" s="42">
        <f>VLOOKUP($H332,[1]EDA!$H$6:$BH$470,50,FALSE)</f>
        <v>0</v>
      </c>
      <c r="S332" s="42">
        <f>VLOOKUP($H332,[1]EDA!$H$6:$BH$470,51,FALSE)</f>
        <v>1</v>
      </c>
      <c r="T332" s="42">
        <f>VLOOKUP($H332,[1]EDA!$H$6:$BH$470,52,FALSE)</f>
        <v>0</v>
      </c>
      <c r="U332" s="42">
        <f>VLOOKUP($H332,[1]EDA!$H$6:$BH$470,53,FALSE)</f>
        <v>0</v>
      </c>
      <c r="V332" s="13"/>
      <c r="W332" s="13">
        <f t="shared" si="44"/>
        <v>10</v>
      </c>
      <c r="X332" s="20">
        <f t="shared" si="45"/>
        <v>0</v>
      </c>
      <c r="Y332" s="42">
        <f>VLOOKUP($H332,[2]EDA!$H$6:$AU$474,29,FALSE)</f>
        <v>0</v>
      </c>
      <c r="Z332" s="42">
        <f>VLOOKUP($H332,[2]EDA!$H$6:$AU$474,30,FALSE)</f>
        <v>0</v>
      </c>
      <c r="AA332" s="42">
        <f>VLOOKUP($H332,[2]EDA!$H$6:$AU$474,31,FALSE)</f>
        <v>0</v>
      </c>
      <c r="AB332" s="42">
        <f>VLOOKUP($H332,[2]EDA!$H$6:$AU$474,32,FALSE)</f>
        <v>0</v>
      </c>
      <c r="AC332" s="42">
        <f>VLOOKUP($H332,[2]EDA!$H$6:$AU$474,33,FALSE)</f>
        <v>0</v>
      </c>
      <c r="AD332" s="42">
        <f>VLOOKUP($H332,[2]EDA!$H$6:$AU$474,34,FALSE)</f>
        <v>0</v>
      </c>
      <c r="AE332" s="42">
        <f>VLOOKUP($H332,[2]EDA!$H$6:$AU$474,35,FALSE)</f>
        <v>0</v>
      </c>
      <c r="AF332" s="42">
        <f>VLOOKUP($H332,[2]EDA!$H$6:$AU$474,36,FALSE)</f>
        <v>0</v>
      </c>
      <c r="AG332" s="42">
        <f>VLOOKUP($H332,[2]EDA!$H$6:$AU$474,37,FALSE)</f>
        <v>0</v>
      </c>
      <c r="AH332" s="42">
        <f>VLOOKUP($H332,[2]EDA!$H$6:$AU$474,38,FALSE)</f>
        <v>0</v>
      </c>
      <c r="AI332" s="42">
        <f>VLOOKUP($H332,[2]EDA!$H$6:$AU$474,39,FALSE)</f>
        <v>0</v>
      </c>
      <c r="AJ332" s="42">
        <f>VLOOKUP($H332,[2]EDA!$H$6:$AU$474,40,FALSE)</f>
        <v>0</v>
      </c>
      <c r="AK332" s="23"/>
      <c r="AL332" s="45">
        <f t="shared" si="46"/>
        <v>0</v>
      </c>
      <c r="AM332" s="20">
        <f t="shared" si="47"/>
        <v>0</v>
      </c>
      <c r="AN332" s="42">
        <f>VLOOKUP($H332,[3]IRA!$H$6:$BH$470,42,FALSE)</f>
        <v>0</v>
      </c>
      <c r="AO332" s="42">
        <f>VLOOKUP($H332,[3]IRA!$H$6:$BH$470,43,FALSE)</f>
        <v>0</v>
      </c>
      <c r="AP332" s="42">
        <f>VLOOKUP($H332,[3]IRA!$H$6:$BH$470,44,FALSE)</f>
        <v>0</v>
      </c>
      <c r="AQ332" s="42">
        <f>VLOOKUP($H332,[3]IRA!$H$6:$BH$470,45,FALSE)</f>
        <v>0</v>
      </c>
      <c r="AR332" s="42">
        <f>VLOOKUP($H332,[3]IRA!$H$6:$BH$470,46,FALSE)</f>
        <v>0</v>
      </c>
      <c r="AS332" s="42">
        <f>VLOOKUP($H332,[3]IRA!$H$6:$BH$470,47,FALSE)</f>
        <v>0</v>
      </c>
      <c r="AT332" s="42">
        <f>VLOOKUP($H332,[3]IRA!$H$6:$BH$470,48,FALSE)</f>
        <v>0</v>
      </c>
      <c r="AU332" s="42">
        <f>VLOOKUP($H332,[3]IRA!$H$6:$BH$470,49,FALSE)</f>
        <v>0</v>
      </c>
      <c r="AV332" s="42">
        <f>VLOOKUP($H332,[3]IRA!$H$6:$BH$470,50,FALSE)</f>
        <v>0</v>
      </c>
      <c r="AW332" s="42">
        <f>VLOOKUP($H332,[3]IRA!$H$6:$BH$470,51,FALSE)</f>
        <v>0</v>
      </c>
      <c r="AX332" s="42">
        <f>VLOOKUP($H332,[3]IRA!$H$6:$BH$470,52,FALSE)</f>
        <v>0</v>
      </c>
      <c r="AY332" s="42">
        <f>VLOOKUP($H332,[3]IRA!$H$6:$BH$470,53,FALSE)</f>
        <v>0</v>
      </c>
      <c r="AZ332" s="23"/>
      <c r="BA332" s="23">
        <f t="shared" si="48"/>
        <v>0</v>
      </c>
      <c r="BB332" s="20">
        <f t="shared" si="49"/>
        <v>0</v>
      </c>
      <c r="BC332" s="42">
        <f>VLOOKUP($H332,[4]IRA!$H$7:$CH$471,68,FALSE)</f>
        <v>6</v>
      </c>
      <c r="BD332" s="42">
        <f>VLOOKUP($H332,[4]IRA!$H$7:$CH$471,69,FALSE)</f>
        <v>3</v>
      </c>
      <c r="BE332" s="42">
        <f>VLOOKUP($H332,[4]IRA!$H$7:$CH$471,70,FALSE)</f>
        <v>2</v>
      </c>
      <c r="BF332" s="42">
        <f>VLOOKUP($H332,[4]IRA!$H$7:$CH$471,71,FALSE)</f>
        <v>0</v>
      </c>
      <c r="BG332" s="42">
        <f>VLOOKUP($H332,[4]IRA!$H$7:$CH$471,72,FALSE)</f>
        <v>4</v>
      </c>
      <c r="BH332" s="42">
        <f>VLOOKUP($H332,[4]IRA!$H$7:$CH$471,73,FALSE)</f>
        <v>1</v>
      </c>
      <c r="BI332" s="42">
        <f>VLOOKUP($H332,[4]IRA!$H$7:$CH$471,74,FALSE)</f>
        <v>7</v>
      </c>
      <c r="BJ332" s="42">
        <f>VLOOKUP($H332,[4]IRA!$H$7:$CH$471,75,FALSE)</f>
        <v>11</v>
      </c>
      <c r="BK332" s="42">
        <f>VLOOKUP($H332,[4]IRA!$H$7:$CH$471,76,FALSE)</f>
        <v>22</v>
      </c>
      <c r="BL332" s="42">
        <f>VLOOKUP($H332,[4]IRA!$H$7:$CH$471,77,FALSE)</f>
        <v>9</v>
      </c>
      <c r="BM332" s="42">
        <f>VLOOKUP($H332,[4]IRA!$H$7:$CH$471,78,FALSE)</f>
        <v>0</v>
      </c>
      <c r="BN332" s="42">
        <f>VLOOKUP($H332,[4]IRA!$H$7:$CH$471,79,FALSE)</f>
        <v>0</v>
      </c>
      <c r="BO332" s="13"/>
      <c r="BP332" s="13">
        <f t="shared" si="50"/>
        <v>65</v>
      </c>
      <c r="BQ332" s="20">
        <f t="shared" si="51"/>
        <v>0</v>
      </c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9"/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  <c r="DH332" s="99"/>
      <c r="DI332" s="99"/>
      <c r="DJ332" s="99"/>
      <c r="DK332" s="99"/>
      <c r="DL332" s="99"/>
      <c r="DM332" s="99"/>
      <c r="DN332" s="99"/>
    </row>
    <row r="333" spans="1:118" s="100" customFormat="1" ht="10.8" thickBot="1" x14ac:dyDescent="0.25">
      <c r="A333" s="18" t="s">
        <v>636</v>
      </c>
      <c r="B333" s="18" t="s">
        <v>160</v>
      </c>
      <c r="C333" s="42">
        <v>404</v>
      </c>
      <c r="D333" s="16" t="s">
        <v>844</v>
      </c>
      <c r="E333" s="16" t="s">
        <v>636</v>
      </c>
      <c r="F333" s="17" t="s">
        <v>160</v>
      </c>
      <c r="G333" s="17" t="s">
        <v>824</v>
      </c>
      <c r="H333" s="17">
        <v>7014</v>
      </c>
      <c r="I333" s="17" t="s">
        <v>159</v>
      </c>
      <c r="J333" s="43">
        <f>VLOOKUP($H333,[1]EDA!$H$6:$BH$470,42,FALSE)</f>
        <v>3</v>
      </c>
      <c r="K333" s="42">
        <f>VLOOKUP($H333,[1]EDA!$H$6:$BH$470,43,FALSE)</f>
        <v>12</v>
      </c>
      <c r="L333" s="42">
        <f>VLOOKUP($H333,[1]EDA!$H$6:$BH$470,44,FALSE)</f>
        <v>4</v>
      </c>
      <c r="M333" s="42">
        <f>VLOOKUP($H333,[1]EDA!$H$6:$BH$470,45,FALSE)</f>
        <v>1</v>
      </c>
      <c r="N333" s="42">
        <f>VLOOKUP($H333,[1]EDA!$H$6:$BH$470,46,FALSE)</f>
        <v>1</v>
      </c>
      <c r="O333" s="42">
        <f>VLOOKUP($H333,[1]EDA!$H$6:$BH$470,47,FALSE)</f>
        <v>0</v>
      </c>
      <c r="P333" s="42">
        <f>VLOOKUP($H333,[1]EDA!$H$6:$BH$470,48,FALSE)</f>
        <v>1</v>
      </c>
      <c r="Q333" s="42">
        <f>VLOOKUP($H333,[1]EDA!$H$6:$BH$470,49,FALSE)</f>
        <v>1</v>
      </c>
      <c r="R333" s="42">
        <f>VLOOKUP($H333,[1]EDA!$H$6:$BH$470,50,FALSE)</f>
        <v>0</v>
      </c>
      <c r="S333" s="42">
        <f>VLOOKUP($H333,[1]EDA!$H$6:$BH$470,51,FALSE)</f>
        <v>0</v>
      </c>
      <c r="T333" s="42">
        <f>VLOOKUP($H333,[1]EDA!$H$6:$BH$470,52,FALSE)</f>
        <v>0</v>
      </c>
      <c r="U333" s="42">
        <f>VLOOKUP($H333,[1]EDA!$H$6:$BH$470,53,FALSE)</f>
        <v>0</v>
      </c>
      <c r="V333" s="13"/>
      <c r="W333" s="13">
        <f t="shared" si="44"/>
        <v>23</v>
      </c>
      <c r="X333" s="20">
        <f t="shared" si="45"/>
        <v>0</v>
      </c>
      <c r="Y333" s="42">
        <f>VLOOKUP($H333,[2]EDA!$H$6:$AU$474,29,FALSE)</f>
        <v>0</v>
      </c>
      <c r="Z333" s="42">
        <f>VLOOKUP($H333,[2]EDA!$H$6:$AU$474,30,FALSE)</f>
        <v>0</v>
      </c>
      <c r="AA333" s="42">
        <f>VLOOKUP($H333,[2]EDA!$H$6:$AU$474,31,FALSE)</f>
        <v>0</v>
      </c>
      <c r="AB333" s="42">
        <f>VLOOKUP($H333,[2]EDA!$H$6:$AU$474,32,FALSE)</f>
        <v>0</v>
      </c>
      <c r="AC333" s="42">
        <f>VLOOKUP($H333,[2]EDA!$H$6:$AU$474,33,FALSE)</f>
        <v>0</v>
      </c>
      <c r="AD333" s="42">
        <f>VLOOKUP($H333,[2]EDA!$H$6:$AU$474,34,FALSE)</f>
        <v>0</v>
      </c>
      <c r="AE333" s="42">
        <f>VLOOKUP($H333,[2]EDA!$H$6:$AU$474,35,FALSE)</f>
        <v>0</v>
      </c>
      <c r="AF333" s="42">
        <f>VLOOKUP($H333,[2]EDA!$H$6:$AU$474,36,FALSE)</f>
        <v>0</v>
      </c>
      <c r="AG333" s="42">
        <f>VLOOKUP($H333,[2]EDA!$H$6:$AU$474,37,FALSE)</f>
        <v>0</v>
      </c>
      <c r="AH333" s="42">
        <f>VLOOKUP($H333,[2]EDA!$H$6:$AU$474,38,FALSE)</f>
        <v>0</v>
      </c>
      <c r="AI333" s="42">
        <f>VLOOKUP($H333,[2]EDA!$H$6:$AU$474,39,FALSE)</f>
        <v>0</v>
      </c>
      <c r="AJ333" s="42">
        <f>VLOOKUP($H333,[2]EDA!$H$6:$AU$474,40,FALSE)</f>
        <v>0</v>
      </c>
      <c r="AK333" s="23"/>
      <c r="AL333" s="45">
        <f t="shared" si="46"/>
        <v>0</v>
      </c>
      <c r="AM333" s="20">
        <f t="shared" si="47"/>
        <v>0</v>
      </c>
      <c r="AN333" s="42">
        <f>VLOOKUP($H333,[3]IRA!$H$6:$BH$470,42,FALSE)</f>
        <v>0</v>
      </c>
      <c r="AO333" s="42">
        <f>VLOOKUP($H333,[3]IRA!$H$6:$BH$470,43,FALSE)</f>
        <v>0</v>
      </c>
      <c r="AP333" s="42">
        <f>VLOOKUP($H333,[3]IRA!$H$6:$BH$470,44,FALSE)</f>
        <v>0</v>
      </c>
      <c r="AQ333" s="42">
        <f>VLOOKUP($H333,[3]IRA!$H$6:$BH$470,45,FALSE)</f>
        <v>0</v>
      </c>
      <c r="AR333" s="42">
        <f>VLOOKUP($H333,[3]IRA!$H$6:$BH$470,46,FALSE)</f>
        <v>0</v>
      </c>
      <c r="AS333" s="42">
        <f>VLOOKUP($H333,[3]IRA!$H$6:$BH$470,47,FALSE)</f>
        <v>0</v>
      </c>
      <c r="AT333" s="42">
        <f>VLOOKUP($H333,[3]IRA!$H$6:$BH$470,48,FALSE)</f>
        <v>0</v>
      </c>
      <c r="AU333" s="42">
        <f>VLOOKUP($H333,[3]IRA!$H$6:$BH$470,49,FALSE)</f>
        <v>0</v>
      </c>
      <c r="AV333" s="42">
        <f>VLOOKUP($H333,[3]IRA!$H$6:$BH$470,50,FALSE)</f>
        <v>0</v>
      </c>
      <c r="AW333" s="42">
        <f>VLOOKUP($H333,[3]IRA!$H$6:$BH$470,51,FALSE)</f>
        <v>0</v>
      </c>
      <c r="AX333" s="42">
        <f>VLOOKUP($H333,[3]IRA!$H$6:$BH$470,52,FALSE)</f>
        <v>0</v>
      </c>
      <c r="AY333" s="42">
        <f>VLOOKUP($H333,[3]IRA!$H$6:$BH$470,53,FALSE)</f>
        <v>0</v>
      </c>
      <c r="AZ333" s="23"/>
      <c r="BA333" s="23">
        <f t="shared" si="48"/>
        <v>0</v>
      </c>
      <c r="BB333" s="20">
        <f t="shared" si="49"/>
        <v>0</v>
      </c>
      <c r="BC333" s="42">
        <f>VLOOKUP($H333,[4]IRA!$H$7:$CH$471,68,FALSE)</f>
        <v>4</v>
      </c>
      <c r="BD333" s="42">
        <f>VLOOKUP($H333,[4]IRA!$H$7:$CH$471,69,FALSE)</f>
        <v>11</v>
      </c>
      <c r="BE333" s="42">
        <f>VLOOKUP($H333,[4]IRA!$H$7:$CH$471,70,FALSE)</f>
        <v>9</v>
      </c>
      <c r="BF333" s="42">
        <f>VLOOKUP($H333,[4]IRA!$H$7:$CH$471,71,FALSE)</f>
        <v>0</v>
      </c>
      <c r="BG333" s="42">
        <f>VLOOKUP($H333,[4]IRA!$H$7:$CH$471,72,FALSE)</f>
        <v>1</v>
      </c>
      <c r="BH333" s="42">
        <f>VLOOKUP($H333,[4]IRA!$H$7:$CH$471,73,FALSE)</f>
        <v>0</v>
      </c>
      <c r="BI333" s="42">
        <f>VLOOKUP($H333,[4]IRA!$H$7:$CH$471,74,FALSE)</f>
        <v>1</v>
      </c>
      <c r="BJ333" s="42">
        <f>VLOOKUP($H333,[4]IRA!$H$7:$CH$471,75,FALSE)</f>
        <v>0</v>
      </c>
      <c r="BK333" s="42">
        <f>VLOOKUP($H333,[4]IRA!$H$7:$CH$471,76,FALSE)</f>
        <v>0</v>
      </c>
      <c r="BL333" s="42">
        <f>VLOOKUP($H333,[4]IRA!$H$7:$CH$471,77,FALSE)</f>
        <v>0</v>
      </c>
      <c r="BM333" s="42">
        <f>VLOOKUP($H333,[4]IRA!$H$7:$CH$471,78,FALSE)</f>
        <v>0</v>
      </c>
      <c r="BN333" s="42">
        <f>VLOOKUP($H333,[4]IRA!$H$7:$CH$471,79,FALSE)</f>
        <v>0</v>
      </c>
      <c r="BO333" s="13"/>
      <c r="BP333" s="13">
        <f t="shared" si="50"/>
        <v>26</v>
      </c>
      <c r="BQ333" s="20">
        <f t="shared" si="51"/>
        <v>0</v>
      </c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9"/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  <c r="DH333" s="99"/>
      <c r="DI333" s="99"/>
      <c r="DJ333" s="99"/>
      <c r="DK333" s="99"/>
      <c r="DL333" s="99"/>
      <c r="DM333" s="99"/>
      <c r="DN333" s="99"/>
    </row>
    <row r="334" spans="1:118" s="100" customFormat="1" ht="10.199999999999999" x14ac:dyDescent="0.2">
      <c r="A334" s="17" t="s">
        <v>58</v>
      </c>
      <c r="B334" s="17" t="s">
        <v>191</v>
      </c>
      <c r="C334" s="42">
        <v>406</v>
      </c>
      <c r="D334" s="16" t="s">
        <v>542</v>
      </c>
      <c r="E334" s="16" t="s">
        <v>58</v>
      </c>
      <c r="F334" s="17" t="s">
        <v>191</v>
      </c>
      <c r="G334" s="17" t="s">
        <v>824</v>
      </c>
      <c r="H334" s="17">
        <v>7035</v>
      </c>
      <c r="I334" s="17" t="s">
        <v>196</v>
      </c>
      <c r="J334" s="43">
        <f>VLOOKUP($H334,[1]EDA!$H$6:$BH$470,42,FALSE)</f>
        <v>1</v>
      </c>
      <c r="K334" s="42">
        <f>VLOOKUP($H334,[1]EDA!$H$6:$BH$470,43,FALSE)</f>
        <v>2</v>
      </c>
      <c r="L334" s="42">
        <f>VLOOKUP($H334,[1]EDA!$H$6:$BH$470,44,FALSE)</f>
        <v>1</v>
      </c>
      <c r="M334" s="42">
        <f>VLOOKUP($H334,[1]EDA!$H$6:$BH$470,45,FALSE)</f>
        <v>4</v>
      </c>
      <c r="N334" s="42">
        <f>VLOOKUP($H334,[1]EDA!$H$6:$BH$470,46,FALSE)</f>
        <v>6</v>
      </c>
      <c r="O334" s="42">
        <f>VLOOKUP($H334,[1]EDA!$H$6:$BH$470,47,FALSE)</f>
        <v>6</v>
      </c>
      <c r="P334" s="42">
        <f>VLOOKUP($H334,[1]EDA!$H$6:$BH$470,48,FALSE)</f>
        <v>4</v>
      </c>
      <c r="Q334" s="42">
        <f>VLOOKUP($H334,[1]EDA!$H$6:$BH$470,49,FALSE)</f>
        <v>9</v>
      </c>
      <c r="R334" s="42">
        <f>VLOOKUP($H334,[1]EDA!$H$6:$BH$470,50,FALSE)</f>
        <v>2</v>
      </c>
      <c r="S334" s="42">
        <f>VLOOKUP($H334,[1]EDA!$H$6:$BH$470,51,FALSE)</f>
        <v>0</v>
      </c>
      <c r="T334" s="42">
        <f>VLOOKUP($H334,[1]EDA!$H$6:$BH$470,52,FALSE)</f>
        <v>0</v>
      </c>
      <c r="U334" s="42">
        <f>VLOOKUP($H334,[1]EDA!$H$6:$BH$470,53,FALSE)</f>
        <v>0</v>
      </c>
      <c r="V334" s="13"/>
      <c r="W334" s="13">
        <f t="shared" si="44"/>
        <v>35</v>
      </c>
      <c r="X334" s="20">
        <f t="shared" si="45"/>
        <v>0</v>
      </c>
      <c r="Y334" s="42">
        <f>VLOOKUP($H334,[2]EDA!$H$6:$AU$474,29,FALSE)</f>
        <v>0</v>
      </c>
      <c r="Z334" s="42">
        <f>VLOOKUP($H334,[2]EDA!$H$6:$AU$474,30,FALSE)</f>
        <v>0</v>
      </c>
      <c r="AA334" s="42">
        <f>VLOOKUP($H334,[2]EDA!$H$6:$AU$474,31,FALSE)</f>
        <v>0</v>
      </c>
      <c r="AB334" s="42">
        <f>VLOOKUP($H334,[2]EDA!$H$6:$AU$474,32,FALSE)</f>
        <v>0</v>
      </c>
      <c r="AC334" s="42">
        <f>VLOOKUP($H334,[2]EDA!$H$6:$AU$474,33,FALSE)</f>
        <v>0</v>
      </c>
      <c r="AD334" s="42">
        <f>VLOOKUP($H334,[2]EDA!$H$6:$AU$474,34,FALSE)</f>
        <v>0</v>
      </c>
      <c r="AE334" s="42">
        <f>VLOOKUP($H334,[2]EDA!$H$6:$AU$474,35,FALSE)</f>
        <v>0</v>
      </c>
      <c r="AF334" s="42">
        <f>VLOOKUP($H334,[2]EDA!$H$6:$AU$474,36,FALSE)</f>
        <v>0</v>
      </c>
      <c r="AG334" s="42">
        <f>VLOOKUP($H334,[2]EDA!$H$6:$AU$474,37,FALSE)</f>
        <v>0</v>
      </c>
      <c r="AH334" s="42">
        <f>VLOOKUP($H334,[2]EDA!$H$6:$AU$474,38,FALSE)</f>
        <v>0</v>
      </c>
      <c r="AI334" s="42">
        <f>VLOOKUP($H334,[2]EDA!$H$6:$AU$474,39,FALSE)</f>
        <v>0</v>
      </c>
      <c r="AJ334" s="42">
        <f>VLOOKUP($H334,[2]EDA!$H$6:$AU$474,40,FALSE)</f>
        <v>0</v>
      </c>
      <c r="AK334" s="23"/>
      <c r="AL334" s="45">
        <f t="shared" si="46"/>
        <v>0</v>
      </c>
      <c r="AM334" s="20">
        <f t="shared" si="47"/>
        <v>0</v>
      </c>
      <c r="AN334" s="42">
        <f>VLOOKUP($H334,[3]IRA!$H$6:$BH$470,42,FALSE)</f>
        <v>4</v>
      </c>
      <c r="AO334" s="42">
        <f>VLOOKUP($H334,[3]IRA!$H$6:$BH$470,43,FALSE)</f>
        <v>2</v>
      </c>
      <c r="AP334" s="42">
        <f>VLOOKUP($H334,[3]IRA!$H$6:$BH$470,44,FALSE)</f>
        <v>0</v>
      </c>
      <c r="AQ334" s="42">
        <f>VLOOKUP($H334,[3]IRA!$H$6:$BH$470,45,FALSE)</f>
        <v>0</v>
      </c>
      <c r="AR334" s="42">
        <f>VLOOKUP($H334,[3]IRA!$H$6:$BH$470,46,FALSE)</f>
        <v>0</v>
      </c>
      <c r="AS334" s="42">
        <f>VLOOKUP($H334,[3]IRA!$H$6:$BH$470,47,FALSE)</f>
        <v>0</v>
      </c>
      <c r="AT334" s="42">
        <f>VLOOKUP($H334,[3]IRA!$H$6:$BH$470,48,FALSE)</f>
        <v>0</v>
      </c>
      <c r="AU334" s="42">
        <f>VLOOKUP($H334,[3]IRA!$H$6:$BH$470,49,FALSE)</f>
        <v>0</v>
      </c>
      <c r="AV334" s="42">
        <f>VLOOKUP($H334,[3]IRA!$H$6:$BH$470,50,FALSE)</f>
        <v>0</v>
      </c>
      <c r="AW334" s="42">
        <f>VLOOKUP($H334,[3]IRA!$H$6:$BH$470,51,FALSE)</f>
        <v>0</v>
      </c>
      <c r="AX334" s="42">
        <f>VLOOKUP($H334,[3]IRA!$H$6:$BH$470,52,FALSE)</f>
        <v>0</v>
      </c>
      <c r="AY334" s="42">
        <f>VLOOKUP($H334,[3]IRA!$H$6:$BH$470,53,FALSE)</f>
        <v>0</v>
      </c>
      <c r="AZ334" s="23"/>
      <c r="BA334" s="23">
        <f t="shared" si="48"/>
        <v>6</v>
      </c>
      <c r="BB334" s="20">
        <f t="shared" si="49"/>
        <v>0</v>
      </c>
      <c r="BC334" s="42">
        <f>VLOOKUP($H334,[4]IRA!$H$7:$CH$471,68,FALSE)</f>
        <v>7</v>
      </c>
      <c r="BD334" s="42">
        <f>VLOOKUP($H334,[4]IRA!$H$7:$CH$471,69,FALSE)</f>
        <v>7</v>
      </c>
      <c r="BE334" s="42">
        <f>VLOOKUP($H334,[4]IRA!$H$7:$CH$471,70,FALSE)</f>
        <v>4</v>
      </c>
      <c r="BF334" s="42">
        <f>VLOOKUP($H334,[4]IRA!$H$7:$CH$471,71,FALSE)</f>
        <v>2</v>
      </c>
      <c r="BG334" s="42">
        <f>VLOOKUP($H334,[4]IRA!$H$7:$CH$471,72,FALSE)</f>
        <v>14</v>
      </c>
      <c r="BH334" s="42">
        <f>VLOOKUP($H334,[4]IRA!$H$7:$CH$471,73,FALSE)</f>
        <v>18</v>
      </c>
      <c r="BI334" s="42">
        <f>VLOOKUP($H334,[4]IRA!$H$7:$CH$471,74,FALSE)</f>
        <v>1</v>
      </c>
      <c r="BJ334" s="42">
        <f>VLOOKUP($H334,[4]IRA!$H$7:$CH$471,75,FALSE)</f>
        <v>10</v>
      </c>
      <c r="BK334" s="42">
        <f>VLOOKUP($H334,[4]IRA!$H$7:$CH$471,76,FALSE)</f>
        <v>5</v>
      </c>
      <c r="BL334" s="42">
        <f>VLOOKUP($H334,[4]IRA!$H$7:$CH$471,77,FALSE)</f>
        <v>0</v>
      </c>
      <c r="BM334" s="42">
        <f>VLOOKUP($H334,[4]IRA!$H$7:$CH$471,78,FALSE)</f>
        <v>0</v>
      </c>
      <c r="BN334" s="42">
        <f>VLOOKUP($H334,[4]IRA!$H$7:$CH$471,79,FALSE)</f>
        <v>0</v>
      </c>
      <c r="BO334" s="13"/>
      <c r="BP334" s="13">
        <f t="shared" si="50"/>
        <v>68</v>
      </c>
      <c r="BQ334" s="20">
        <f t="shared" si="51"/>
        <v>0</v>
      </c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</row>
    <row r="335" spans="1:118" s="100" customFormat="1" ht="10.199999999999999" x14ac:dyDescent="0.2">
      <c r="A335" s="17" t="s">
        <v>181</v>
      </c>
      <c r="B335" s="17" t="s">
        <v>180</v>
      </c>
      <c r="C335" s="42">
        <v>407</v>
      </c>
      <c r="D335" s="16" t="s">
        <v>584</v>
      </c>
      <c r="E335" s="16" t="s">
        <v>181</v>
      </c>
      <c r="F335" s="17" t="s">
        <v>180</v>
      </c>
      <c r="G335" s="17" t="s">
        <v>824</v>
      </c>
      <c r="H335" s="17">
        <v>7041</v>
      </c>
      <c r="I335" s="17" t="s">
        <v>189</v>
      </c>
      <c r="J335" s="43">
        <f>VLOOKUP($H335,[1]EDA!$H$6:$BH$470,42,FALSE)</f>
        <v>0</v>
      </c>
      <c r="K335" s="42">
        <f>VLOOKUP($H335,[1]EDA!$H$6:$BH$470,43,FALSE)</f>
        <v>0</v>
      </c>
      <c r="L335" s="42">
        <f>VLOOKUP($H335,[1]EDA!$H$6:$BH$470,44,FALSE)</f>
        <v>1</v>
      </c>
      <c r="M335" s="42">
        <f>VLOOKUP($H335,[1]EDA!$H$6:$BH$470,45,FALSE)</f>
        <v>0</v>
      </c>
      <c r="N335" s="42">
        <f>VLOOKUP($H335,[1]EDA!$H$6:$BH$470,46,FALSE)</f>
        <v>1</v>
      </c>
      <c r="O335" s="42">
        <f>VLOOKUP($H335,[1]EDA!$H$6:$BH$470,47,FALSE)</f>
        <v>0</v>
      </c>
      <c r="P335" s="42">
        <f>VLOOKUP($H335,[1]EDA!$H$6:$BH$470,48,FALSE)</f>
        <v>5</v>
      </c>
      <c r="Q335" s="42">
        <f>VLOOKUP($H335,[1]EDA!$H$6:$BH$470,49,FALSE)</f>
        <v>0</v>
      </c>
      <c r="R335" s="42">
        <f>VLOOKUP($H335,[1]EDA!$H$6:$BH$470,50,FALSE)</f>
        <v>0</v>
      </c>
      <c r="S335" s="42">
        <f>VLOOKUP($H335,[1]EDA!$H$6:$BH$470,51,FALSE)</f>
        <v>0</v>
      </c>
      <c r="T335" s="42">
        <f>VLOOKUP($H335,[1]EDA!$H$6:$BH$470,52,FALSE)</f>
        <v>0</v>
      </c>
      <c r="U335" s="42">
        <f>VLOOKUP($H335,[1]EDA!$H$6:$BH$470,53,FALSE)</f>
        <v>0</v>
      </c>
      <c r="V335" s="13"/>
      <c r="W335" s="13">
        <f t="shared" si="44"/>
        <v>7</v>
      </c>
      <c r="X335" s="20">
        <f t="shared" si="45"/>
        <v>0</v>
      </c>
      <c r="Y335" s="42">
        <f>VLOOKUP($H335,[2]EDA!$H$6:$AU$474,29,FALSE)</f>
        <v>0</v>
      </c>
      <c r="Z335" s="42">
        <f>VLOOKUP($H335,[2]EDA!$H$6:$AU$474,30,FALSE)</f>
        <v>0</v>
      </c>
      <c r="AA335" s="42">
        <f>VLOOKUP($H335,[2]EDA!$H$6:$AU$474,31,FALSE)</f>
        <v>0</v>
      </c>
      <c r="AB335" s="42">
        <f>VLOOKUP($H335,[2]EDA!$H$6:$AU$474,32,FALSE)</f>
        <v>0</v>
      </c>
      <c r="AC335" s="42">
        <f>VLOOKUP($H335,[2]EDA!$H$6:$AU$474,33,FALSE)</f>
        <v>0</v>
      </c>
      <c r="AD335" s="42">
        <f>VLOOKUP($H335,[2]EDA!$H$6:$AU$474,34,FALSE)</f>
        <v>0</v>
      </c>
      <c r="AE335" s="42">
        <f>VLOOKUP($H335,[2]EDA!$H$6:$AU$474,35,FALSE)</f>
        <v>0</v>
      </c>
      <c r="AF335" s="42">
        <f>VLOOKUP($H335,[2]EDA!$H$6:$AU$474,36,FALSE)</f>
        <v>0</v>
      </c>
      <c r="AG335" s="42">
        <f>VLOOKUP($H335,[2]EDA!$H$6:$AU$474,37,FALSE)</f>
        <v>0</v>
      </c>
      <c r="AH335" s="42">
        <f>VLOOKUP($H335,[2]EDA!$H$6:$AU$474,38,FALSE)</f>
        <v>0</v>
      </c>
      <c r="AI335" s="42">
        <f>VLOOKUP($H335,[2]EDA!$H$6:$AU$474,39,FALSE)</f>
        <v>0</v>
      </c>
      <c r="AJ335" s="42">
        <f>VLOOKUP($H335,[2]EDA!$H$6:$AU$474,40,FALSE)</f>
        <v>0</v>
      </c>
      <c r="AK335" s="23"/>
      <c r="AL335" s="45">
        <f t="shared" si="46"/>
        <v>0</v>
      </c>
      <c r="AM335" s="20">
        <f t="shared" si="47"/>
        <v>0</v>
      </c>
      <c r="AN335" s="42">
        <f>VLOOKUP($H335,[3]IRA!$H$6:$BH$470,42,FALSE)</f>
        <v>0</v>
      </c>
      <c r="AO335" s="42">
        <f>VLOOKUP($H335,[3]IRA!$H$6:$BH$470,43,FALSE)</f>
        <v>0</v>
      </c>
      <c r="AP335" s="42">
        <f>VLOOKUP($H335,[3]IRA!$H$6:$BH$470,44,FALSE)</f>
        <v>4</v>
      </c>
      <c r="AQ335" s="42">
        <f>VLOOKUP($H335,[3]IRA!$H$6:$BH$470,45,FALSE)</f>
        <v>0</v>
      </c>
      <c r="AR335" s="42">
        <f>VLOOKUP($H335,[3]IRA!$H$6:$BH$470,46,FALSE)</f>
        <v>0</v>
      </c>
      <c r="AS335" s="42">
        <f>VLOOKUP($H335,[3]IRA!$H$6:$BH$470,47,FALSE)</f>
        <v>0</v>
      </c>
      <c r="AT335" s="42">
        <f>VLOOKUP($H335,[3]IRA!$H$6:$BH$470,48,FALSE)</f>
        <v>3</v>
      </c>
      <c r="AU335" s="42">
        <f>VLOOKUP($H335,[3]IRA!$H$6:$BH$470,49,FALSE)</f>
        <v>0</v>
      </c>
      <c r="AV335" s="42">
        <f>VLOOKUP($H335,[3]IRA!$H$6:$BH$470,50,FALSE)</f>
        <v>0</v>
      </c>
      <c r="AW335" s="42">
        <f>VLOOKUP($H335,[3]IRA!$H$6:$BH$470,51,FALSE)</f>
        <v>0</v>
      </c>
      <c r="AX335" s="42">
        <f>VLOOKUP($H335,[3]IRA!$H$6:$BH$470,52,FALSE)</f>
        <v>0</v>
      </c>
      <c r="AY335" s="42">
        <f>VLOOKUP($H335,[3]IRA!$H$6:$BH$470,53,FALSE)</f>
        <v>0</v>
      </c>
      <c r="AZ335" s="23"/>
      <c r="BA335" s="23">
        <f t="shared" si="48"/>
        <v>7</v>
      </c>
      <c r="BB335" s="20">
        <f t="shared" si="49"/>
        <v>0</v>
      </c>
      <c r="BC335" s="42">
        <f>VLOOKUP($H335,[4]IRA!$H$7:$CH$471,68,FALSE)</f>
        <v>3</v>
      </c>
      <c r="BD335" s="42">
        <f>VLOOKUP($H335,[4]IRA!$H$7:$CH$471,69,FALSE)</f>
        <v>0</v>
      </c>
      <c r="BE335" s="42">
        <f>VLOOKUP($H335,[4]IRA!$H$7:$CH$471,70,FALSE)</f>
        <v>8</v>
      </c>
      <c r="BF335" s="42">
        <f>VLOOKUP($H335,[4]IRA!$H$7:$CH$471,71,FALSE)</f>
        <v>1</v>
      </c>
      <c r="BG335" s="42">
        <f>VLOOKUP($H335,[4]IRA!$H$7:$CH$471,72,FALSE)</f>
        <v>1</v>
      </c>
      <c r="BH335" s="42">
        <f>VLOOKUP($H335,[4]IRA!$H$7:$CH$471,73,FALSE)</f>
        <v>0</v>
      </c>
      <c r="BI335" s="42">
        <f>VLOOKUP($H335,[4]IRA!$H$7:$CH$471,74,FALSE)</f>
        <v>17</v>
      </c>
      <c r="BJ335" s="42">
        <f>VLOOKUP($H335,[4]IRA!$H$7:$CH$471,75,FALSE)</f>
        <v>0</v>
      </c>
      <c r="BK335" s="42">
        <f>VLOOKUP($H335,[4]IRA!$H$7:$CH$471,76,FALSE)</f>
        <v>1</v>
      </c>
      <c r="BL335" s="42">
        <f>VLOOKUP($H335,[4]IRA!$H$7:$CH$471,77,FALSE)</f>
        <v>0</v>
      </c>
      <c r="BM335" s="42">
        <f>VLOOKUP($H335,[4]IRA!$H$7:$CH$471,78,FALSE)</f>
        <v>0</v>
      </c>
      <c r="BN335" s="42">
        <f>VLOOKUP($H335,[4]IRA!$H$7:$CH$471,79,FALSE)</f>
        <v>0</v>
      </c>
      <c r="BO335" s="13"/>
      <c r="BP335" s="13">
        <f t="shared" si="50"/>
        <v>31</v>
      </c>
      <c r="BQ335" s="20">
        <f t="shared" si="51"/>
        <v>0</v>
      </c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9"/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  <c r="DH335" s="99"/>
      <c r="DI335" s="99"/>
      <c r="DJ335" s="99"/>
      <c r="DK335" s="99"/>
      <c r="DL335" s="99"/>
      <c r="DM335" s="99"/>
      <c r="DN335" s="99"/>
    </row>
    <row r="336" spans="1:118" s="100" customFormat="1" ht="10.199999999999999" x14ac:dyDescent="0.2">
      <c r="A336" s="17" t="s">
        <v>434</v>
      </c>
      <c r="B336" s="17" t="s">
        <v>377</v>
      </c>
      <c r="C336" s="42">
        <v>401</v>
      </c>
      <c r="D336" s="16" t="s">
        <v>377</v>
      </c>
      <c r="E336" s="16" t="s">
        <v>434</v>
      </c>
      <c r="F336" s="17" t="s">
        <v>377</v>
      </c>
      <c r="G336" s="17" t="s">
        <v>824</v>
      </c>
      <c r="H336" s="17">
        <v>7131</v>
      </c>
      <c r="I336" s="17" t="s">
        <v>403</v>
      </c>
      <c r="J336" s="43">
        <f>VLOOKUP($H336,[1]EDA!$H$6:$BH$470,42,FALSE)</f>
        <v>0</v>
      </c>
      <c r="K336" s="42">
        <f>VLOOKUP($H336,[1]EDA!$H$6:$BH$470,43,FALSE)</f>
        <v>2</v>
      </c>
      <c r="L336" s="42">
        <f>VLOOKUP($H336,[1]EDA!$H$6:$BH$470,44,FALSE)</f>
        <v>0</v>
      </c>
      <c r="M336" s="42">
        <f>VLOOKUP($H336,[1]EDA!$H$6:$BH$470,45,FALSE)</f>
        <v>3</v>
      </c>
      <c r="N336" s="42">
        <f>VLOOKUP($H336,[1]EDA!$H$6:$BH$470,46,FALSE)</f>
        <v>1</v>
      </c>
      <c r="O336" s="42">
        <f>VLOOKUP($H336,[1]EDA!$H$6:$BH$470,47,FALSE)</f>
        <v>0</v>
      </c>
      <c r="P336" s="42">
        <f>VLOOKUP($H336,[1]EDA!$H$6:$BH$470,48,FALSE)</f>
        <v>0</v>
      </c>
      <c r="Q336" s="42">
        <f>VLOOKUP($H336,[1]EDA!$H$6:$BH$470,49,FALSE)</f>
        <v>0</v>
      </c>
      <c r="R336" s="42">
        <f>VLOOKUP($H336,[1]EDA!$H$6:$BH$470,50,FALSE)</f>
        <v>2</v>
      </c>
      <c r="S336" s="42">
        <f>VLOOKUP($H336,[1]EDA!$H$6:$BH$470,51,FALSE)</f>
        <v>0</v>
      </c>
      <c r="T336" s="42">
        <f>VLOOKUP($H336,[1]EDA!$H$6:$BH$470,52,FALSE)</f>
        <v>0</v>
      </c>
      <c r="U336" s="42">
        <f>VLOOKUP($H336,[1]EDA!$H$6:$BH$470,53,FALSE)</f>
        <v>0</v>
      </c>
      <c r="V336" s="13"/>
      <c r="W336" s="13">
        <f t="shared" si="44"/>
        <v>8</v>
      </c>
      <c r="X336" s="20">
        <f t="shared" si="45"/>
        <v>0</v>
      </c>
      <c r="Y336" s="42">
        <f>VLOOKUP($H336,[2]EDA!$H$6:$AU$474,29,FALSE)</f>
        <v>0</v>
      </c>
      <c r="Z336" s="42">
        <f>VLOOKUP($H336,[2]EDA!$H$6:$AU$474,30,FALSE)</f>
        <v>0</v>
      </c>
      <c r="AA336" s="42">
        <f>VLOOKUP($H336,[2]EDA!$H$6:$AU$474,31,FALSE)</f>
        <v>0</v>
      </c>
      <c r="AB336" s="42">
        <f>VLOOKUP($H336,[2]EDA!$H$6:$AU$474,32,FALSE)</f>
        <v>0</v>
      </c>
      <c r="AC336" s="42">
        <f>VLOOKUP($H336,[2]EDA!$H$6:$AU$474,33,FALSE)</f>
        <v>0</v>
      </c>
      <c r="AD336" s="42">
        <f>VLOOKUP($H336,[2]EDA!$H$6:$AU$474,34,FALSE)</f>
        <v>0</v>
      </c>
      <c r="AE336" s="42">
        <f>VLOOKUP($H336,[2]EDA!$H$6:$AU$474,35,FALSE)</f>
        <v>0</v>
      </c>
      <c r="AF336" s="42">
        <f>VLOOKUP($H336,[2]EDA!$H$6:$AU$474,36,FALSE)</f>
        <v>0</v>
      </c>
      <c r="AG336" s="42">
        <f>VLOOKUP($H336,[2]EDA!$H$6:$AU$474,37,FALSE)</f>
        <v>0</v>
      </c>
      <c r="AH336" s="42">
        <f>VLOOKUP($H336,[2]EDA!$H$6:$AU$474,38,FALSE)</f>
        <v>0</v>
      </c>
      <c r="AI336" s="42">
        <f>VLOOKUP($H336,[2]EDA!$H$6:$AU$474,39,FALSE)</f>
        <v>0</v>
      </c>
      <c r="AJ336" s="42">
        <f>VLOOKUP($H336,[2]EDA!$H$6:$AU$474,40,FALSE)</f>
        <v>0</v>
      </c>
      <c r="AK336" s="23"/>
      <c r="AL336" s="45">
        <f t="shared" si="46"/>
        <v>0</v>
      </c>
      <c r="AM336" s="20">
        <f t="shared" si="47"/>
        <v>0</v>
      </c>
      <c r="AN336" s="42">
        <f>VLOOKUP($H336,[3]IRA!$H$6:$BH$470,42,FALSE)</f>
        <v>0</v>
      </c>
      <c r="AO336" s="42">
        <f>VLOOKUP($H336,[3]IRA!$H$6:$BH$470,43,FALSE)</f>
        <v>0</v>
      </c>
      <c r="AP336" s="42">
        <f>VLOOKUP($H336,[3]IRA!$H$6:$BH$470,44,FALSE)</f>
        <v>0</v>
      </c>
      <c r="AQ336" s="42">
        <f>VLOOKUP($H336,[3]IRA!$H$6:$BH$470,45,FALSE)</f>
        <v>0</v>
      </c>
      <c r="AR336" s="42">
        <f>VLOOKUP($H336,[3]IRA!$H$6:$BH$470,46,FALSE)</f>
        <v>0</v>
      </c>
      <c r="AS336" s="42">
        <f>VLOOKUP($H336,[3]IRA!$H$6:$BH$470,47,FALSE)</f>
        <v>0</v>
      </c>
      <c r="AT336" s="42">
        <f>VLOOKUP($H336,[3]IRA!$H$6:$BH$470,48,FALSE)</f>
        <v>0</v>
      </c>
      <c r="AU336" s="42">
        <f>VLOOKUP($H336,[3]IRA!$H$6:$BH$470,49,FALSE)</f>
        <v>0</v>
      </c>
      <c r="AV336" s="42">
        <f>VLOOKUP($H336,[3]IRA!$H$6:$BH$470,50,FALSE)</f>
        <v>0</v>
      </c>
      <c r="AW336" s="42">
        <f>VLOOKUP($H336,[3]IRA!$H$6:$BH$470,51,FALSE)</f>
        <v>0</v>
      </c>
      <c r="AX336" s="42">
        <f>VLOOKUP($H336,[3]IRA!$H$6:$BH$470,52,FALSE)</f>
        <v>0</v>
      </c>
      <c r="AY336" s="42">
        <f>VLOOKUP($H336,[3]IRA!$H$6:$BH$470,53,FALSE)</f>
        <v>0</v>
      </c>
      <c r="AZ336" s="23"/>
      <c r="BA336" s="23">
        <f t="shared" si="48"/>
        <v>0</v>
      </c>
      <c r="BB336" s="20">
        <f t="shared" si="49"/>
        <v>0</v>
      </c>
      <c r="BC336" s="42">
        <f>VLOOKUP($H336,[4]IRA!$H$7:$CH$471,68,FALSE)</f>
        <v>0</v>
      </c>
      <c r="BD336" s="42">
        <f>VLOOKUP($H336,[4]IRA!$H$7:$CH$471,69,FALSE)</f>
        <v>5</v>
      </c>
      <c r="BE336" s="42">
        <f>VLOOKUP($H336,[4]IRA!$H$7:$CH$471,70,FALSE)</f>
        <v>1</v>
      </c>
      <c r="BF336" s="42">
        <f>VLOOKUP($H336,[4]IRA!$H$7:$CH$471,71,FALSE)</f>
        <v>0</v>
      </c>
      <c r="BG336" s="42">
        <f>VLOOKUP($H336,[4]IRA!$H$7:$CH$471,72,FALSE)</f>
        <v>0</v>
      </c>
      <c r="BH336" s="42">
        <f>VLOOKUP($H336,[4]IRA!$H$7:$CH$471,73,FALSE)</f>
        <v>5</v>
      </c>
      <c r="BI336" s="42">
        <f>VLOOKUP($H336,[4]IRA!$H$7:$CH$471,74,FALSE)</f>
        <v>0</v>
      </c>
      <c r="BJ336" s="42">
        <f>VLOOKUP($H336,[4]IRA!$H$7:$CH$471,75,FALSE)</f>
        <v>3</v>
      </c>
      <c r="BK336" s="42">
        <f>VLOOKUP($H336,[4]IRA!$H$7:$CH$471,76,FALSE)</f>
        <v>4</v>
      </c>
      <c r="BL336" s="42">
        <f>VLOOKUP($H336,[4]IRA!$H$7:$CH$471,77,FALSE)</f>
        <v>0</v>
      </c>
      <c r="BM336" s="42">
        <f>VLOOKUP($H336,[4]IRA!$H$7:$CH$471,78,FALSE)</f>
        <v>0</v>
      </c>
      <c r="BN336" s="42">
        <f>VLOOKUP($H336,[4]IRA!$H$7:$CH$471,79,FALSE)</f>
        <v>0</v>
      </c>
      <c r="BO336" s="13"/>
      <c r="BP336" s="13">
        <f t="shared" si="50"/>
        <v>18</v>
      </c>
      <c r="BQ336" s="20">
        <f t="shared" si="51"/>
        <v>0</v>
      </c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9"/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  <c r="DH336" s="99"/>
      <c r="DI336" s="99"/>
      <c r="DJ336" s="99"/>
      <c r="DK336" s="99"/>
      <c r="DL336" s="99"/>
      <c r="DM336" s="99"/>
      <c r="DN336" s="99"/>
    </row>
    <row r="337" spans="1:118" s="100" customFormat="1" ht="10.199999999999999" x14ac:dyDescent="0.2">
      <c r="A337" s="17" t="s">
        <v>434</v>
      </c>
      <c r="B337" s="17" t="s">
        <v>377</v>
      </c>
      <c r="C337" s="42">
        <v>401</v>
      </c>
      <c r="D337" s="16" t="s">
        <v>377</v>
      </c>
      <c r="E337" s="16" t="s">
        <v>434</v>
      </c>
      <c r="F337" s="17" t="s">
        <v>377</v>
      </c>
      <c r="G337" s="17" t="s">
        <v>824</v>
      </c>
      <c r="H337" s="17">
        <v>7132</v>
      </c>
      <c r="I337" s="17" t="s">
        <v>402</v>
      </c>
      <c r="J337" s="43">
        <f>VLOOKUP($H337,[1]EDA!$H$6:$BH$470,42,FALSE)</f>
        <v>4</v>
      </c>
      <c r="K337" s="42">
        <f>VLOOKUP($H337,[1]EDA!$H$6:$BH$470,43,FALSE)</f>
        <v>2</v>
      </c>
      <c r="L337" s="42">
        <f>VLOOKUP($H337,[1]EDA!$H$6:$BH$470,44,FALSE)</f>
        <v>1</v>
      </c>
      <c r="M337" s="42">
        <f>VLOOKUP($H337,[1]EDA!$H$6:$BH$470,45,FALSE)</f>
        <v>2</v>
      </c>
      <c r="N337" s="42">
        <f>VLOOKUP($H337,[1]EDA!$H$6:$BH$470,46,FALSE)</f>
        <v>1</v>
      </c>
      <c r="O337" s="42">
        <f>VLOOKUP($H337,[1]EDA!$H$6:$BH$470,47,FALSE)</f>
        <v>3</v>
      </c>
      <c r="P337" s="42">
        <f>VLOOKUP($H337,[1]EDA!$H$6:$BH$470,48,FALSE)</f>
        <v>6</v>
      </c>
      <c r="Q337" s="42">
        <f>VLOOKUP($H337,[1]EDA!$H$6:$BH$470,49,FALSE)</f>
        <v>1</v>
      </c>
      <c r="R337" s="42">
        <f>VLOOKUP($H337,[1]EDA!$H$6:$BH$470,50,FALSE)</f>
        <v>1</v>
      </c>
      <c r="S337" s="42">
        <f>VLOOKUP($H337,[1]EDA!$H$6:$BH$470,51,FALSE)</f>
        <v>2</v>
      </c>
      <c r="T337" s="42">
        <f>VLOOKUP($H337,[1]EDA!$H$6:$BH$470,52,FALSE)</f>
        <v>0</v>
      </c>
      <c r="U337" s="42">
        <f>VLOOKUP($H337,[1]EDA!$H$6:$BH$470,53,FALSE)</f>
        <v>0</v>
      </c>
      <c r="V337" s="13"/>
      <c r="W337" s="13">
        <f t="shared" si="44"/>
        <v>23</v>
      </c>
      <c r="X337" s="20">
        <f t="shared" si="45"/>
        <v>0</v>
      </c>
      <c r="Y337" s="42">
        <f>VLOOKUP($H337,[2]EDA!$H$6:$AU$474,29,FALSE)</f>
        <v>0</v>
      </c>
      <c r="Z337" s="42">
        <f>VLOOKUP($H337,[2]EDA!$H$6:$AU$474,30,FALSE)</f>
        <v>0</v>
      </c>
      <c r="AA337" s="42">
        <f>VLOOKUP($H337,[2]EDA!$H$6:$AU$474,31,FALSE)</f>
        <v>0</v>
      </c>
      <c r="AB337" s="42">
        <f>VLOOKUP($H337,[2]EDA!$H$6:$AU$474,32,FALSE)</f>
        <v>0</v>
      </c>
      <c r="AC337" s="42">
        <f>VLOOKUP($H337,[2]EDA!$H$6:$AU$474,33,FALSE)</f>
        <v>0</v>
      </c>
      <c r="AD337" s="42">
        <f>VLOOKUP($H337,[2]EDA!$H$6:$AU$474,34,FALSE)</f>
        <v>0</v>
      </c>
      <c r="AE337" s="42">
        <f>VLOOKUP($H337,[2]EDA!$H$6:$AU$474,35,FALSE)</f>
        <v>0</v>
      </c>
      <c r="AF337" s="42">
        <f>VLOOKUP($H337,[2]EDA!$H$6:$AU$474,36,FALSE)</f>
        <v>0</v>
      </c>
      <c r="AG337" s="42">
        <f>VLOOKUP($H337,[2]EDA!$H$6:$AU$474,37,FALSE)</f>
        <v>0</v>
      </c>
      <c r="AH337" s="42">
        <f>VLOOKUP($H337,[2]EDA!$H$6:$AU$474,38,FALSE)</f>
        <v>0</v>
      </c>
      <c r="AI337" s="42">
        <f>VLOOKUP($H337,[2]EDA!$H$6:$AU$474,39,FALSE)</f>
        <v>0</v>
      </c>
      <c r="AJ337" s="42">
        <f>VLOOKUP($H337,[2]EDA!$H$6:$AU$474,40,FALSE)</f>
        <v>0</v>
      </c>
      <c r="AK337" s="23"/>
      <c r="AL337" s="45">
        <f t="shared" si="46"/>
        <v>0</v>
      </c>
      <c r="AM337" s="20">
        <f t="shared" si="47"/>
        <v>0</v>
      </c>
      <c r="AN337" s="42">
        <f>VLOOKUP($H337,[3]IRA!$H$6:$BH$470,42,FALSE)</f>
        <v>0</v>
      </c>
      <c r="AO337" s="42">
        <f>VLOOKUP($H337,[3]IRA!$H$6:$BH$470,43,FALSE)</f>
        <v>0</v>
      </c>
      <c r="AP337" s="42">
        <f>VLOOKUP($H337,[3]IRA!$H$6:$BH$470,44,FALSE)</f>
        <v>0</v>
      </c>
      <c r="AQ337" s="42">
        <f>VLOOKUP($H337,[3]IRA!$H$6:$BH$470,45,FALSE)</f>
        <v>0</v>
      </c>
      <c r="AR337" s="42">
        <f>VLOOKUP($H337,[3]IRA!$H$6:$BH$470,46,FALSE)</f>
        <v>0</v>
      </c>
      <c r="AS337" s="42">
        <f>VLOOKUP($H337,[3]IRA!$H$6:$BH$470,47,FALSE)</f>
        <v>0</v>
      </c>
      <c r="AT337" s="42">
        <f>VLOOKUP($H337,[3]IRA!$H$6:$BH$470,48,FALSE)</f>
        <v>0</v>
      </c>
      <c r="AU337" s="42">
        <f>VLOOKUP($H337,[3]IRA!$H$6:$BH$470,49,FALSE)</f>
        <v>0</v>
      </c>
      <c r="AV337" s="42">
        <f>VLOOKUP($H337,[3]IRA!$H$6:$BH$470,50,FALSE)</f>
        <v>0</v>
      </c>
      <c r="AW337" s="42">
        <f>VLOOKUP($H337,[3]IRA!$H$6:$BH$470,51,FALSE)</f>
        <v>0</v>
      </c>
      <c r="AX337" s="42">
        <f>VLOOKUP($H337,[3]IRA!$H$6:$BH$470,52,FALSE)</f>
        <v>0</v>
      </c>
      <c r="AY337" s="42">
        <f>VLOOKUP($H337,[3]IRA!$H$6:$BH$470,53,FALSE)</f>
        <v>0</v>
      </c>
      <c r="AZ337" s="23"/>
      <c r="BA337" s="23">
        <f t="shared" si="48"/>
        <v>0</v>
      </c>
      <c r="BB337" s="20">
        <f t="shared" si="49"/>
        <v>0</v>
      </c>
      <c r="BC337" s="42">
        <f>VLOOKUP($H337,[4]IRA!$H$7:$CH$471,68,FALSE)</f>
        <v>15</v>
      </c>
      <c r="BD337" s="42">
        <f>VLOOKUP($H337,[4]IRA!$H$7:$CH$471,69,FALSE)</f>
        <v>15</v>
      </c>
      <c r="BE337" s="42">
        <f>VLOOKUP($H337,[4]IRA!$H$7:$CH$471,70,FALSE)</f>
        <v>10</v>
      </c>
      <c r="BF337" s="42">
        <f>VLOOKUP($H337,[4]IRA!$H$7:$CH$471,71,FALSE)</f>
        <v>2</v>
      </c>
      <c r="BG337" s="42">
        <f>VLOOKUP($H337,[4]IRA!$H$7:$CH$471,72,FALSE)</f>
        <v>11</v>
      </c>
      <c r="BH337" s="42">
        <f>VLOOKUP($H337,[4]IRA!$H$7:$CH$471,73,FALSE)</f>
        <v>6</v>
      </c>
      <c r="BI337" s="42">
        <f>VLOOKUP($H337,[4]IRA!$H$7:$CH$471,74,FALSE)</f>
        <v>2</v>
      </c>
      <c r="BJ337" s="42">
        <f>VLOOKUP($H337,[4]IRA!$H$7:$CH$471,75,FALSE)</f>
        <v>7</v>
      </c>
      <c r="BK337" s="42">
        <f>VLOOKUP($H337,[4]IRA!$H$7:$CH$471,76,FALSE)</f>
        <v>4</v>
      </c>
      <c r="BL337" s="42">
        <f>VLOOKUP($H337,[4]IRA!$H$7:$CH$471,77,FALSE)</f>
        <v>9</v>
      </c>
      <c r="BM337" s="42">
        <f>VLOOKUP($H337,[4]IRA!$H$7:$CH$471,78,FALSE)</f>
        <v>0</v>
      </c>
      <c r="BN337" s="42">
        <f>VLOOKUP($H337,[4]IRA!$H$7:$CH$471,79,FALSE)</f>
        <v>0</v>
      </c>
      <c r="BO337" s="13"/>
      <c r="BP337" s="13">
        <f t="shared" si="50"/>
        <v>81</v>
      </c>
      <c r="BQ337" s="20">
        <f t="shared" si="51"/>
        <v>0</v>
      </c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</row>
    <row r="338" spans="1:118" s="100" customFormat="1" ht="10.199999999999999" x14ac:dyDescent="0.2">
      <c r="A338" s="17" t="s">
        <v>2</v>
      </c>
      <c r="B338" s="17" t="s">
        <v>228</v>
      </c>
      <c r="C338" s="42">
        <v>400</v>
      </c>
      <c r="D338" s="16" t="s">
        <v>547</v>
      </c>
      <c r="E338" s="16" t="s">
        <v>548</v>
      </c>
      <c r="F338" s="17" t="s">
        <v>228</v>
      </c>
      <c r="G338" s="17" t="s">
        <v>824</v>
      </c>
      <c r="H338" s="17">
        <v>7220</v>
      </c>
      <c r="I338" s="17" t="s">
        <v>238</v>
      </c>
      <c r="J338" s="43">
        <f>VLOOKUP($H338,[1]EDA!$H$6:$BH$470,42,FALSE)</f>
        <v>2</v>
      </c>
      <c r="K338" s="42">
        <f>VLOOKUP($H338,[1]EDA!$H$6:$BH$470,43,FALSE)</f>
        <v>4</v>
      </c>
      <c r="L338" s="42">
        <f>VLOOKUP($H338,[1]EDA!$H$6:$BH$470,44,FALSE)</f>
        <v>4</v>
      </c>
      <c r="M338" s="42">
        <f>VLOOKUP($H338,[1]EDA!$H$6:$BH$470,45,FALSE)</f>
        <v>0</v>
      </c>
      <c r="N338" s="42">
        <f>VLOOKUP($H338,[1]EDA!$H$6:$BH$470,46,FALSE)</f>
        <v>1</v>
      </c>
      <c r="O338" s="42">
        <f>VLOOKUP($H338,[1]EDA!$H$6:$BH$470,47,FALSE)</f>
        <v>4</v>
      </c>
      <c r="P338" s="42">
        <f>VLOOKUP($H338,[1]EDA!$H$6:$BH$470,48,FALSE)</f>
        <v>2</v>
      </c>
      <c r="Q338" s="42">
        <f>VLOOKUP($H338,[1]EDA!$H$6:$BH$470,49,FALSE)</f>
        <v>3</v>
      </c>
      <c r="R338" s="42">
        <f>VLOOKUP($H338,[1]EDA!$H$6:$BH$470,50,FALSE)</f>
        <v>0</v>
      </c>
      <c r="S338" s="42">
        <f>VLOOKUP($H338,[1]EDA!$H$6:$BH$470,51,FALSE)</f>
        <v>0</v>
      </c>
      <c r="T338" s="42">
        <f>VLOOKUP($H338,[1]EDA!$H$6:$BH$470,52,FALSE)</f>
        <v>0</v>
      </c>
      <c r="U338" s="42">
        <f>VLOOKUP($H338,[1]EDA!$H$6:$BH$470,53,FALSE)</f>
        <v>0</v>
      </c>
      <c r="V338" s="13"/>
      <c r="W338" s="13">
        <f t="shared" si="44"/>
        <v>20</v>
      </c>
      <c r="X338" s="20">
        <f t="shared" si="45"/>
        <v>0</v>
      </c>
      <c r="Y338" s="42">
        <f>VLOOKUP($H338,[2]EDA!$H$6:$AU$474,29,FALSE)</f>
        <v>0</v>
      </c>
      <c r="Z338" s="42">
        <f>VLOOKUP($H338,[2]EDA!$H$6:$AU$474,30,FALSE)</f>
        <v>0</v>
      </c>
      <c r="AA338" s="42">
        <f>VLOOKUP($H338,[2]EDA!$H$6:$AU$474,31,FALSE)</f>
        <v>0</v>
      </c>
      <c r="AB338" s="42">
        <f>VLOOKUP($H338,[2]EDA!$H$6:$AU$474,32,FALSE)</f>
        <v>0</v>
      </c>
      <c r="AC338" s="42">
        <f>VLOOKUP($H338,[2]EDA!$H$6:$AU$474,33,FALSE)</f>
        <v>0</v>
      </c>
      <c r="AD338" s="42">
        <f>VLOOKUP($H338,[2]EDA!$H$6:$AU$474,34,FALSE)</f>
        <v>0</v>
      </c>
      <c r="AE338" s="42">
        <f>VLOOKUP($H338,[2]EDA!$H$6:$AU$474,35,FALSE)</f>
        <v>0</v>
      </c>
      <c r="AF338" s="42">
        <f>VLOOKUP($H338,[2]EDA!$H$6:$AU$474,36,FALSE)</f>
        <v>0</v>
      </c>
      <c r="AG338" s="42">
        <f>VLOOKUP($H338,[2]EDA!$H$6:$AU$474,37,FALSE)</f>
        <v>0</v>
      </c>
      <c r="AH338" s="42">
        <f>VLOOKUP($H338,[2]EDA!$H$6:$AU$474,38,FALSE)</f>
        <v>0</v>
      </c>
      <c r="AI338" s="42">
        <f>VLOOKUP($H338,[2]EDA!$H$6:$AU$474,39,FALSE)</f>
        <v>0</v>
      </c>
      <c r="AJ338" s="42">
        <f>VLOOKUP($H338,[2]EDA!$H$6:$AU$474,40,FALSE)</f>
        <v>0</v>
      </c>
      <c r="AK338" s="23"/>
      <c r="AL338" s="45">
        <f t="shared" si="46"/>
        <v>0</v>
      </c>
      <c r="AM338" s="20">
        <f t="shared" si="47"/>
        <v>0</v>
      </c>
      <c r="AN338" s="42">
        <f>VLOOKUP($H338,[3]IRA!$H$6:$BH$470,42,FALSE)</f>
        <v>0</v>
      </c>
      <c r="AO338" s="42">
        <f>VLOOKUP($H338,[3]IRA!$H$6:$BH$470,43,FALSE)</f>
        <v>0</v>
      </c>
      <c r="AP338" s="42">
        <f>VLOOKUP($H338,[3]IRA!$H$6:$BH$470,44,FALSE)</f>
        <v>0</v>
      </c>
      <c r="AQ338" s="42">
        <f>VLOOKUP($H338,[3]IRA!$H$6:$BH$470,45,FALSE)</f>
        <v>0</v>
      </c>
      <c r="AR338" s="42">
        <f>VLOOKUP($H338,[3]IRA!$H$6:$BH$470,46,FALSE)</f>
        <v>0</v>
      </c>
      <c r="AS338" s="42">
        <f>VLOOKUP($H338,[3]IRA!$H$6:$BH$470,47,FALSE)</f>
        <v>0</v>
      </c>
      <c r="AT338" s="42">
        <f>VLOOKUP($H338,[3]IRA!$H$6:$BH$470,48,FALSE)</f>
        <v>0</v>
      </c>
      <c r="AU338" s="42">
        <f>VLOOKUP($H338,[3]IRA!$H$6:$BH$470,49,FALSE)</f>
        <v>0</v>
      </c>
      <c r="AV338" s="42">
        <f>VLOOKUP($H338,[3]IRA!$H$6:$BH$470,50,FALSE)</f>
        <v>0</v>
      </c>
      <c r="AW338" s="42">
        <f>VLOOKUP($H338,[3]IRA!$H$6:$BH$470,51,FALSE)</f>
        <v>0</v>
      </c>
      <c r="AX338" s="42">
        <f>VLOOKUP($H338,[3]IRA!$H$6:$BH$470,52,FALSE)</f>
        <v>0</v>
      </c>
      <c r="AY338" s="42">
        <f>VLOOKUP($H338,[3]IRA!$H$6:$BH$470,53,FALSE)</f>
        <v>0</v>
      </c>
      <c r="AZ338" s="23"/>
      <c r="BA338" s="23">
        <f t="shared" si="48"/>
        <v>0</v>
      </c>
      <c r="BB338" s="20">
        <f t="shared" si="49"/>
        <v>0</v>
      </c>
      <c r="BC338" s="42">
        <f>VLOOKUP($H338,[4]IRA!$H$7:$CH$471,68,FALSE)</f>
        <v>5</v>
      </c>
      <c r="BD338" s="42">
        <f>VLOOKUP($H338,[4]IRA!$H$7:$CH$471,69,FALSE)</f>
        <v>7</v>
      </c>
      <c r="BE338" s="42">
        <f>VLOOKUP($H338,[4]IRA!$H$7:$CH$471,70,FALSE)</f>
        <v>16</v>
      </c>
      <c r="BF338" s="42">
        <f>VLOOKUP($H338,[4]IRA!$H$7:$CH$471,71,FALSE)</f>
        <v>4</v>
      </c>
      <c r="BG338" s="42">
        <f>VLOOKUP($H338,[4]IRA!$H$7:$CH$471,72,FALSE)</f>
        <v>20</v>
      </c>
      <c r="BH338" s="42">
        <f>VLOOKUP($H338,[4]IRA!$H$7:$CH$471,73,FALSE)</f>
        <v>13</v>
      </c>
      <c r="BI338" s="42">
        <f>VLOOKUP($H338,[4]IRA!$H$7:$CH$471,74,FALSE)</f>
        <v>15</v>
      </c>
      <c r="BJ338" s="42">
        <f>VLOOKUP($H338,[4]IRA!$H$7:$CH$471,75,FALSE)</f>
        <v>14</v>
      </c>
      <c r="BK338" s="42">
        <f>VLOOKUP($H338,[4]IRA!$H$7:$CH$471,76,FALSE)</f>
        <v>3</v>
      </c>
      <c r="BL338" s="42">
        <f>VLOOKUP($H338,[4]IRA!$H$7:$CH$471,77,FALSE)</f>
        <v>15</v>
      </c>
      <c r="BM338" s="42">
        <f>VLOOKUP($H338,[4]IRA!$H$7:$CH$471,78,FALSE)</f>
        <v>0</v>
      </c>
      <c r="BN338" s="42">
        <f>VLOOKUP($H338,[4]IRA!$H$7:$CH$471,79,FALSE)</f>
        <v>0</v>
      </c>
      <c r="BO338" s="13"/>
      <c r="BP338" s="13">
        <f t="shared" si="50"/>
        <v>112</v>
      </c>
      <c r="BQ338" s="20">
        <f t="shared" si="51"/>
        <v>0</v>
      </c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</row>
    <row r="339" spans="1:118" s="100" customFormat="1" ht="10.199999999999999" x14ac:dyDescent="0.2">
      <c r="A339" s="17" t="s">
        <v>2</v>
      </c>
      <c r="B339" s="17" t="s">
        <v>40</v>
      </c>
      <c r="C339" s="42">
        <v>400</v>
      </c>
      <c r="D339" s="16" t="s">
        <v>547</v>
      </c>
      <c r="E339" s="16" t="s">
        <v>548</v>
      </c>
      <c r="F339" s="17" t="s">
        <v>40</v>
      </c>
      <c r="G339" s="17" t="s">
        <v>824</v>
      </c>
      <c r="H339" s="17">
        <v>7221</v>
      </c>
      <c r="I339" s="17" t="s">
        <v>45</v>
      </c>
      <c r="J339" s="43">
        <f>VLOOKUP($H339,[1]EDA!$H$6:$BH$470,42,FALSE)</f>
        <v>5</v>
      </c>
      <c r="K339" s="42">
        <f>VLOOKUP($H339,[1]EDA!$H$6:$BH$470,43,FALSE)</f>
        <v>13</v>
      </c>
      <c r="L339" s="42">
        <f>VLOOKUP($H339,[1]EDA!$H$6:$BH$470,44,FALSE)</f>
        <v>18</v>
      </c>
      <c r="M339" s="42">
        <f>VLOOKUP($H339,[1]EDA!$H$6:$BH$470,45,FALSE)</f>
        <v>9</v>
      </c>
      <c r="N339" s="42">
        <f>VLOOKUP($H339,[1]EDA!$H$6:$BH$470,46,FALSE)</f>
        <v>12</v>
      </c>
      <c r="O339" s="42">
        <f>VLOOKUP($H339,[1]EDA!$H$6:$BH$470,47,FALSE)</f>
        <v>4</v>
      </c>
      <c r="P339" s="42">
        <f>VLOOKUP($H339,[1]EDA!$H$6:$BH$470,48,FALSE)</f>
        <v>15</v>
      </c>
      <c r="Q339" s="42">
        <f>VLOOKUP($H339,[1]EDA!$H$6:$BH$470,49,FALSE)</f>
        <v>0</v>
      </c>
      <c r="R339" s="42">
        <f>VLOOKUP($H339,[1]EDA!$H$6:$BH$470,50,FALSE)</f>
        <v>7</v>
      </c>
      <c r="S339" s="42">
        <f>VLOOKUP($H339,[1]EDA!$H$6:$BH$470,51,FALSE)</f>
        <v>10</v>
      </c>
      <c r="T339" s="42">
        <f>VLOOKUP($H339,[1]EDA!$H$6:$BH$470,52,FALSE)</f>
        <v>0</v>
      </c>
      <c r="U339" s="42">
        <f>VLOOKUP($H339,[1]EDA!$H$6:$BH$470,53,FALSE)</f>
        <v>0</v>
      </c>
      <c r="V339" s="13"/>
      <c r="W339" s="13">
        <f t="shared" si="44"/>
        <v>93</v>
      </c>
      <c r="X339" s="20">
        <f t="shared" si="45"/>
        <v>0</v>
      </c>
      <c r="Y339" s="42">
        <f>VLOOKUP($H339,[2]EDA!$H$6:$AU$474,29,FALSE)</f>
        <v>0</v>
      </c>
      <c r="Z339" s="42">
        <f>VLOOKUP($H339,[2]EDA!$H$6:$AU$474,30,FALSE)</f>
        <v>0</v>
      </c>
      <c r="AA339" s="42">
        <f>VLOOKUP($H339,[2]EDA!$H$6:$AU$474,31,FALSE)</f>
        <v>0</v>
      </c>
      <c r="AB339" s="42">
        <f>VLOOKUP($H339,[2]EDA!$H$6:$AU$474,32,FALSE)</f>
        <v>0</v>
      </c>
      <c r="AC339" s="42">
        <f>VLOOKUP($H339,[2]EDA!$H$6:$AU$474,33,FALSE)</f>
        <v>0</v>
      </c>
      <c r="AD339" s="42">
        <f>VLOOKUP($H339,[2]EDA!$H$6:$AU$474,34,FALSE)</f>
        <v>0</v>
      </c>
      <c r="AE339" s="42">
        <f>VLOOKUP($H339,[2]EDA!$H$6:$AU$474,35,FALSE)</f>
        <v>0</v>
      </c>
      <c r="AF339" s="42">
        <f>VLOOKUP($H339,[2]EDA!$H$6:$AU$474,36,FALSE)</f>
        <v>0</v>
      </c>
      <c r="AG339" s="42">
        <f>VLOOKUP($H339,[2]EDA!$H$6:$AU$474,37,FALSE)</f>
        <v>0</v>
      </c>
      <c r="AH339" s="42">
        <f>VLOOKUP($H339,[2]EDA!$H$6:$AU$474,38,FALSE)</f>
        <v>0</v>
      </c>
      <c r="AI339" s="42">
        <f>VLOOKUP($H339,[2]EDA!$H$6:$AU$474,39,FALSE)</f>
        <v>0</v>
      </c>
      <c r="AJ339" s="42">
        <f>VLOOKUP($H339,[2]EDA!$H$6:$AU$474,40,FALSE)</f>
        <v>0</v>
      </c>
      <c r="AK339" s="23"/>
      <c r="AL339" s="45">
        <f t="shared" si="46"/>
        <v>0</v>
      </c>
      <c r="AM339" s="20">
        <f t="shared" si="47"/>
        <v>0</v>
      </c>
      <c r="AN339" s="42">
        <f>VLOOKUP($H339,[3]IRA!$H$6:$BH$470,42,FALSE)</f>
        <v>0</v>
      </c>
      <c r="AO339" s="42">
        <f>VLOOKUP($H339,[3]IRA!$H$6:$BH$470,43,FALSE)</f>
        <v>0</v>
      </c>
      <c r="AP339" s="42">
        <f>VLOOKUP($H339,[3]IRA!$H$6:$BH$470,44,FALSE)</f>
        <v>0</v>
      </c>
      <c r="AQ339" s="42">
        <f>VLOOKUP($H339,[3]IRA!$H$6:$BH$470,45,FALSE)</f>
        <v>0</v>
      </c>
      <c r="AR339" s="42">
        <f>VLOOKUP($H339,[3]IRA!$H$6:$BH$470,46,FALSE)</f>
        <v>0</v>
      </c>
      <c r="AS339" s="42">
        <f>VLOOKUP($H339,[3]IRA!$H$6:$BH$470,47,FALSE)</f>
        <v>0</v>
      </c>
      <c r="AT339" s="42">
        <f>VLOOKUP($H339,[3]IRA!$H$6:$BH$470,48,FALSE)</f>
        <v>0</v>
      </c>
      <c r="AU339" s="42">
        <f>VLOOKUP($H339,[3]IRA!$H$6:$BH$470,49,FALSE)</f>
        <v>0</v>
      </c>
      <c r="AV339" s="42">
        <f>VLOOKUP($H339,[3]IRA!$H$6:$BH$470,50,FALSE)</f>
        <v>0</v>
      </c>
      <c r="AW339" s="42">
        <f>VLOOKUP($H339,[3]IRA!$H$6:$BH$470,51,FALSE)</f>
        <v>0</v>
      </c>
      <c r="AX339" s="42">
        <f>VLOOKUP($H339,[3]IRA!$H$6:$BH$470,52,FALSE)</f>
        <v>0</v>
      </c>
      <c r="AY339" s="42">
        <f>VLOOKUP($H339,[3]IRA!$H$6:$BH$470,53,FALSE)</f>
        <v>0</v>
      </c>
      <c r="AZ339" s="23"/>
      <c r="BA339" s="23">
        <f t="shared" si="48"/>
        <v>0</v>
      </c>
      <c r="BB339" s="20">
        <f t="shared" si="49"/>
        <v>0</v>
      </c>
      <c r="BC339" s="42">
        <f>VLOOKUP($H339,[4]IRA!$H$7:$CH$471,68,FALSE)</f>
        <v>8</v>
      </c>
      <c r="BD339" s="42">
        <f>VLOOKUP($H339,[4]IRA!$H$7:$CH$471,69,FALSE)</f>
        <v>10</v>
      </c>
      <c r="BE339" s="42">
        <f>VLOOKUP($H339,[4]IRA!$H$7:$CH$471,70,FALSE)</f>
        <v>16</v>
      </c>
      <c r="BF339" s="42">
        <f>VLOOKUP($H339,[4]IRA!$H$7:$CH$471,71,FALSE)</f>
        <v>10</v>
      </c>
      <c r="BG339" s="42">
        <f>VLOOKUP($H339,[4]IRA!$H$7:$CH$471,72,FALSE)</f>
        <v>32</v>
      </c>
      <c r="BH339" s="42">
        <f>VLOOKUP($H339,[4]IRA!$H$7:$CH$471,73,FALSE)</f>
        <v>15</v>
      </c>
      <c r="BI339" s="42">
        <f>VLOOKUP($H339,[4]IRA!$H$7:$CH$471,74,FALSE)</f>
        <v>25</v>
      </c>
      <c r="BJ339" s="42">
        <f>VLOOKUP($H339,[4]IRA!$H$7:$CH$471,75,FALSE)</f>
        <v>0</v>
      </c>
      <c r="BK339" s="42">
        <f>VLOOKUP($H339,[4]IRA!$H$7:$CH$471,76,FALSE)</f>
        <v>44</v>
      </c>
      <c r="BL339" s="42">
        <f>VLOOKUP($H339,[4]IRA!$H$7:$CH$471,77,FALSE)</f>
        <v>18</v>
      </c>
      <c r="BM339" s="42">
        <f>VLOOKUP($H339,[4]IRA!$H$7:$CH$471,78,FALSE)</f>
        <v>0</v>
      </c>
      <c r="BN339" s="42">
        <f>VLOOKUP($H339,[4]IRA!$H$7:$CH$471,79,FALSE)</f>
        <v>0</v>
      </c>
      <c r="BO339" s="13"/>
      <c r="BP339" s="13">
        <f t="shared" si="50"/>
        <v>178</v>
      </c>
      <c r="BQ339" s="20">
        <f t="shared" si="51"/>
        <v>0</v>
      </c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9"/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  <c r="DH339" s="99"/>
      <c r="DI339" s="99"/>
      <c r="DJ339" s="99"/>
      <c r="DK339" s="99"/>
      <c r="DL339" s="99"/>
      <c r="DM339" s="99"/>
      <c r="DN339" s="99"/>
    </row>
    <row r="340" spans="1:118" s="100" customFormat="1" ht="10.199999999999999" x14ac:dyDescent="0.2">
      <c r="A340" s="17" t="s">
        <v>434</v>
      </c>
      <c r="B340" s="17" t="s">
        <v>377</v>
      </c>
      <c r="C340" s="42">
        <v>401</v>
      </c>
      <c r="D340" s="16" t="s">
        <v>377</v>
      </c>
      <c r="E340" s="16" t="s">
        <v>434</v>
      </c>
      <c r="F340" s="17" t="s">
        <v>377</v>
      </c>
      <c r="G340" s="17" t="s">
        <v>823</v>
      </c>
      <c r="H340" s="17">
        <v>7325</v>
      </c>
      <c r="I340" s="17" t="s">
        <v>379</v>
      </c>
      <c r="J340" s="43">
        <f>VLOOKUP($H340,[1]EDA!$H$6:$BH$470,42,FALSE)</f>
        <v>4</v>
      </c>
      <c r="K340" s="42">
        <f>VLOOKUP($H340,[1]EDA!$H$6:$BH$470,43,FALSE)</f>
        <v>5</v>
      </c>
      <c r="L340" s="42">
        <f>VLOOKUP($H340,[1]EDA!$H$6:$BH$470,44,FALSE)</f>
        <v>5</v>
      </c>
      <c r="M340" s="42">
        <f>VLOOKUP($H340,[1]EDA!$H$6:$BH$470,45,FALSE)</f>
        <v>5</v>
      </c>
      <c r="N340" s="42">
        <f>VLOOKUP($H340,[1]EDA!$H$6:$BH$470,46,FALSE)</f>
        <v>15</v>
      </c>
      <c r="O340" s="42">
        <f>VLOOKUP($H340,[1]EDA!$H$6:$BH$470,47,FALSE)</f>
        <v>10</v>
      </c>
      <c r="P340" s="42">
        <f>VLOOKUP($H340,[1]EDA!$H$6:$BH$470,48,FALSE)</f>
        <v>16</v>
      </c>
      <c r="Q340" s="42">
        <f>VLOOKUP($H340,[1]EDA!$H$6:$BH$470,49,FALSE)</f>
        <v>12</v>
      </c>
      <c r="R340" s="42">
        <f>VLOOKUP($H340,[1]EDA!$H$6:$BH$470,50,FALSE)</f>
        <v>18</v>
      </c>
      <c r="S340" s="42">
        <f>VLOOKUP($H340,[1]EDA!$H$6:$BH$470,51,FALSE)</f>
        <v>6</v>
      </c>
      <c r="T340" s="42">
        <f>VLOOKUP($H340,[1]EDA!$H$6:$BH$470,52,FALSE)</f>
        <v>0</v>
      </c>
      <c r="U340" s="42">
        <f>VLOOKUP($H340,[1]EDA!$H$6:$BH$470,53,FALSE)</f>
        <v>0</v>
      </c>
      <c r="V340" s="13"/>
      <c r="W340" s="13">
        <f t="shared" si="44"/>
        <v>96</v>
      </c>
      <c r="X340" s="20">
        <f t="shared" si="45"/>
        <v>0</v>
      </c>
      <c r="Y340" s="42">
        <f>VLOOKUP($H340,[2]EDA!$H$6:$AU$474,29,FALSE)</f>
        <v>0</v>
      </c>
      <c r="Z340" s="42">
        <f>VLOOKUP($H340,[2]EDA!$H$6:$AU$474,30,FALSE)</f>
        <v>0</v>
      </c>
      <c r="AA340" s="42">
        <f>VLOOKUP($H340,[2]EDA!$H$6:$AU$474,31,FALSE)</f>
        <v>0</v>
      </c>
      <c r="AB340" s="42">
        <f>VLOOKUP($H340,[2]EDA!$H$6:$AU$474,32,FALSE)</f>
        <v>0</v>
      </c>
      <c r="AC340" s="42">
        <f>VLOOKUP($H340,[2]EDA!$H$6:$AU$474,33,FALSE)</f>
        <v>0</v>
      </c>
      <c r="AD340" s="42">
        <f>VLOOKUP($H340,[2]EDA!$H$6:$AU$474,34,FALSE)</f>
        <v>0</v>
      </c>
      <c r="AE340" s="42">
        <f>VLOOKUP($H340,[2]EDA!$H$6:$AU$474,35,FALSE)</f>
        <v>0</v>
      </c>
      <c r="AF340" s="42">
        <f>VLOOKUP($H340,[2]EDA!$H$6:$AU$474,36,FALSE)</f>
        <v>0</v>
      </c>
      <c r="AG340" s="42">
        <f>VLOOKUP($H340,[2]EDA!$H$6:$AU$474,37,FALSE)</f>
        <v>0</v>
      </c>
      <c r="AH340" s="42">
        <f>VLOOKUP($H340,[2]EDA!$H$6:$AU$474,38,FALSE)</f>
        <v>0</v>
      </c>
      <c r="AI340" s="42">
        <f>VLOOKUP($H340,[2]EDA!$H$6:$AU$474,39,FALSE)</f>
        <v>0</v>
      </c>
      <c r="AJ340" s="42">
        <f>VLOOKUP($H340,[2]EDA!$H$6:$AU$474,40,FALSE)</f>
        <v>0</v>
      </c>
      <c r="AK340" s="23"/>
      <c r="AL340" s="45">
        <f t="shared" si="46"/>
        <v>0</v>
      </c>
      <c r="AM340" s="20">
        <f t="shared" si="47"/>
        <v>0</v>
      </c>
      <c r="AN340" s="42">
        <f>VLOOKUP($H340,[3]IRA!$H$6:$BH$470,42,FALSE)</f>
        <v>0</v>
      </c>
      <c r="AO340" s="42">
        <f>VLOOKUP($H340,[3]IRA!$H$6:$BH$470,43,FALSE)</f>
        <v>1</v>
      </c>
      <c r="AP340" s="42">
        <f>VLOOKUP($H340,[3]IRA!$H$6:$BH$470,44,FALSE)</f>
        <v>0</v>
      </c>
      <c r="AQ340" s="42">
        <f>VLOOKUP($H340,[3]IRA!$H$6:$BH$470,45,FALSE)</f>
        <v>0</v>
      </c>
      <c r="AR340" s="42">
        <f>VLOOKUP($H340,[3]IRA!$H$6:$BH$470,46,FALSE)</f>
        <v>0</v>
      </c>
      <c r="AS340" s="42">
        <f>VLOOKUP($H340,[3]IRA!$H$6:$BH$470,47,FALSE)</f>
        <v>0</v>
      </c>
      <c r="AT340" s="42">
        <f>VLOOKUP($H340,[3]IRA!$H$6:$BH$470,48,FALSE)</f>
        <v>0</v>
      </c>
      <c r="AU340" s="42">
        <f>VLOOKUP($H340,[3]IRA!$H$6:$BH$470,49,FALSE)</f>
        <v>1</v>
      </c>
      <c r="AV340" s="42">
        <f>VLOOKUP($H340,[3]IRA!$H$6:$BH$470,50,FALSE)</f>
        <v>1</v>
      </c>
      <c r="AW340" s="42">
        <f>VLOOKUP($H340,[3]IRA!$H$6:$BH$470,51,FALSE)</f>
        <v>1</v>
      </c>
      <c r="AX340" s="42">
        <f>VLOOKUP($H340,[3]IRA!$H$6:$BH$470,52,FALSE)</f>
        <v>0</v>
      </c>
      <c r="AY340" s="42">
        <f>VLOOKUP($H340,[3]IRA!$H$6:$BH$470,53,FALSE)</f>
        <v>0</v>
      </c>
      <c r="AZ340" s="23"/>
      <c r="BA340" s="23">
        <f t="shared" si="48"/>
        <v>4</v>
      </c>
      <c r="BB340" s="20">
        <f t="shared" si="49"/>
        <v>0</v>
      </c>
      <c r="BC340" s="42">
        <f>VLOOKUP($H340,[4]IRA!$H$7:$CH$471,68,FALSE)</f>
        <v>8</v>
      </c>
      <c r="BD340" s="42">
        <f>VLOOKUP($H340,[4]IRA!$H$7:$CH$471,69,FALSE)</f>
        <v>1</v>
      </c>
      <c r="BE340" s="42">
        <f>VLOOKUP($H340,[4]IRA!$H$7:$CH$471,70,FALSE)</f>
        <v>9</v>
      </c>
      <c r="BF340" s="42">
        <f>VLOOKUP($H340,[4]IRA!$H$7:$CH$471,71,FALSE)</f>
        <v>2</v>
      </c>
      <c r="BG340" s="42">
        <f>VLOOKUP($H340,[4]IRA!$H$7:$CH$471,72,FALSE)</f>
        <v>37</v>
      </c>
      <c r="BH340" s="42">
        <f>VLOOKUP($H340,[4]IRA!$H$7:$CH$471,73,FALSE)</f>
        <v>37</v>
      </c>
      <c r="BI340" s="42">
        <f>VLOOKUP($H340,[4]IRA!$H$7:$CH$471,74,FALSE)</f>
        <v>40</v>
      </c>
      <c r="BJ340" s="42">
        <f>VLOOKUP($H340,[4]IRA!$H$7:$CH$471,75,FALSE)</f>
        <v>13</v>
      </c>
      <c r="BK340" s="42">
        <f>VLOOKUP($H340,[4]IRA!$H$7:$CH$471,76,FALSE)</f>
        <v>21</v>
      </c>
      <c r="BL340" s="42">
        <f>VLOOKUP($H340,[4]IRA!$H$7:$CH$471,77,FALSE)</f>
        <v>9</v>
      </c>
      <c r="BM340" s="42">
        <f>VLOOKUP($H340,[4]IRA!$H$7:$CH$471,78,FALSE)</f>
        <v>0</v>
      </c>
      <c r="BN340" s="42">
        <f>VLOOKUP($H340,[4]IRA!$H$7:$CH$471,79,FALSE)</f>
        <v>0</v>
      </c>
      <c r="BO340" s="13"/>
      <c r="BP340" s="13">
        <f t="shared" si="50"/>
        <v>177</v>
      </c>
      <c r="BQ340" s="20">
        <f t="shared" si="51"/>
        <v>0</v>
      </c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9"/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  <c r="DH340" s="99"/>
      <c r="DI340" s="99"/>
      <c r="DJ340" s="99"/>
      <c r="DK340" s="99"/>
      <c r="DL340" s="99"/>
      <c r="DM340" s="99"/>
      <c r="DN340" s="99"/>
    </row>
    <row r="341" spans="1:118" s="100" customFormat="1" ht="10.199999999999999" x14ac:dyDescent="0.2">
      <c r="A341" s="17" t="s">
        <v>434</v>
      </c>
      <c r="B341" s="17" t="s">
        <v>377</v>
      </c>
      <c r="C341" s="42">
        <v>401</v>
      </c>
      <c r="D341" s="16" t="s">
        <v>377</v>
      </c>
      <c r="E341" s="16" t="s">
        <v>434</v>
      </c>
      <c r="F341" s="17" t="s">
        <v>377</v>
      </c>
      <c r="G341" s="17" t="s">
        <v>827</v>
      </c>
      <c r="H341" s="17">
        <v>7326</v>
      </c>
      <c r="I341" s="17" t="s">
        <v>376</v>
      </c>
      <c r="J341" s="43">
        <f>VLOOKUP($H341,[1]EDA!$H$6:$BH$470,42,FALSE)</f>
        <v>11</v>
      </c>
      <c r="K341" s="42">
        <f>VLOOKUP($H341,[1]EDA!$H$6:$BH$470,43,FALSE)</f>
        <v>17</v>
      </c>
      <c r="L341" s="42">
        <f>VLOOKUP($H341,[1]EDA!$H$6:$BH$470,44,FALSE)</f>
        <v>24</v>
      </c>
      <c r="M341" s="42">
        <f>VLOOKUP($H341,[1]EDA!$H$6:$BH$470,45,FALSE)</f>
        <v>16</v>
      </c>
      <c r="N341" s="42">
        <f>VLOOKUP($H341,[1]EDA!$H$6:$BH$470,46,FALSE)</f>
        <v>25</v>
      </c>
      <c r="O341" s="42">
        <f>VLOOKUP($H341,[1]EDA!$H$6:$BH$470,47,FALSE)</f>
        <v>31</v>
      </c>
      <c r="P341" s="42">
        <f>VLOOKUP($H341,[1]EDA!$H$6:$BH$470,48,FALSE)</f>
        <v>5</v>
      </c>
      <c r="Q341" s="42">
        <f>VLOOKUP($H341,[1]EDA!$H$6:$BH$470,49,FALSE)</f>
        <v>26</v>
      </c>
      <c r="R341" s="42">
        <f>VLOOKUP($H341,[1]EDA!$H$6:$BH$470,50,FALSE)</f>
        <v>21</v>
      </c>
      <c r="S341" s="42">
        <f>VLOOKUP($H341,[1]EDA!$H$6:$BH$470,51,FALSE)</f>
        <v>22</v>
      </c>
      <c r="T341" s="42">
        <f>VLOOKUP($H341,[1]EDA!$H$6:$BH$470,52,FALSE)</f>
        <v>0</v>
      </c>
      <c r="U341" s="42">
        <f>VLOOKUP($H341,[1]EDA!$H$6:$BH$470,53,FALSE)</f>
        <v>0</v>
      </c>
      <c r="V341" s="13"/>
      <c r="W341" s="13">
        <f t="shared" si="44"/>
        <v>198</v>
      </c>
      <c r="X341" s="20">
        <f t="shared" si="45"/>
        <v>0</v>
      </c>
      <c r="Y341" s="42">
        <f>VLOOKUP($H341,[2]EDA!$H$6:$AU$474,29,FALSE)</f>
        <v>3</v>
      </c>
      <c r="Z341" s="42">
        <f>VLOOKUP($H341,[2]EDA!$H$6:$AU$474,30,FALSE)</f>
        <v>1</v>
      </c>
      <c r="AA341" s="42">
        <f>VLOOKUP($H341,[2]EDA!$H$6:$AU$474,31,FALSE)</f>
        <v>1</v>
      </c>
      <c r="AB341" s="42">
        <f>VLOOKUP($H341,[2]EDA!$H$6:$AU$474,32,FALSE)</f>
        <v>0</v>
      </c>
      <c r="AC341" s="42">
        <f>VLOOKUP($H341,[2]EDA!$H$6:$AU$474,33,FALSE)</f>
        <v>2</v>
      </c>
      <c r="AD341" s="42">
        <f>VLOOKUP($H341,[2]EDA!$H$6:$AU$474,34,FALSE)</f>
        <v>1</v>
      </c>
      <c r="AE341" s="42">
        <f>VLOOKUP($H341,[2]EDA!$H$6:$AU$474,35,FALSE)</f>
        <v>0</v>
      </c>
      <c r="AF341" s="42">
        <f>VLOOKUP($H341,[2]EDA!$H$6:$AU$474,36,FALSE)</f>
        <v>1</v>
      </c>
      <c r="AG341" s="42">
        <f>VLOOKUP($H341,[2]EDA!$H$6:$AU$474,37,FALSE)</f>
        <v>2</v>
      </c>
      <c r="AH341" s="42">
        <f>VLOOKUP($H341,[2]EDA!$H$6:$AU$474,38,FALSE)</f>
        <v>0</v>
      </c>
      <c r="AI341" s="42">
        <f>VLOOKUP($H341,[2]EDA!$H$6:$AU$474,39,FALSE)</f>
        <v>0</v>
      </c>
      <c r="AJ341" s="42">
        <f>VLOOKUP($H341,[2]EDA!$H$6:$AU$474,40,FALSE)</f>
        <v>0</v>
      </c>
      <c r="AK341" s="23"/>
      <c r="AL341" s="45">
        <f t="shared" si="46"/>
        <v>11</v>
      </c>
      <c r="AM341" s="20">
        <f t="shared" si="47"/>
        <v>0</v>
      </c>
      <c r="AN341" s="42">
        <f>VLOOKUP($H341,[3]IRA!$H$6:$BH$470,42,FALSE)</f>
        <v>2</v>
      </c>
      <c r="AO341" s="42">
        <f>VLOOKUP($H341,[3]IRA!$H$6:$BH$470,43,FALSE)</f>
        <v>4</v>
      </c>
      <c r="AP341" s="42">
        <f>VLOOKUP($H341,[3]IRA!$H$6:$BH$470,44,FALSE)</f>
        <v>1</v>
      </c>
      <c r="AQ341" s="42">
        <f>VLOOKUP($H341,[3]IRA!$H$6:$BH$470,45,FALSE)</f>
        <v>0</v>
      </c>
      <c r="AR341" s="42">
        <f>VLOOKUP($H341,[3]IRA!$H$6:$BH$470,46,FALSE)</f>
        <v>0</v>
      </c>
      <c r="AS341" s="42">
        <f>VLOOKUP($H341,[3]IRA!$H$6:$BH$470,47,FALSE)</f>
        <v>0</v>
      </c>
      <c r="AT341" s="42">
        <f>VLOOKUP($H341,[3]IRA!$H$6:$BH$470,48,FALSE)</f>
        <v>0</v>
      </c>
      <c r="AU341" s="42">
        <f>VLOOKUP($H341,[3]IRA!$H$6:$BH$470,49,FALSE)</f>
        <v>0</v>
      </c>
      <c r="AV341" s="42">
        <f>VLOOKUP($H341,[3]IRA!$H$6:$BH$470,50,FALSE)</f>
        <v>0</v>
      </c>
      <c r="AW341" s="42">
        <f>VLOOKUP($H341,[3]IRA!$H$6:$BH$470,51,FALSE)</f>
        <v>0</v>
      </c>
      <c r="AX341" s="42">
        <f>VLOOKUP($H341,[3]IRA!$H$6:$BH$470,52,FALSE)</f>
        <v>0</v>
      </c>
      <c r="AY341" s="42">
        <f>VLOOKUP($H341,[3]IRA!$H$6:$BH$470,53,FALSE)</f>
        <v>0</v>
      </c>
      <c r="AZ341" s="23"/>
      <c r="BA341" s="23">
        <f t="shared" si="48"/>
        <v>7</v>
      </c>
      <c r="BB341" s="20">
        <f t="shared" si="49"/>
        <v>0</v>
      </c>
      <c r="BC341" s="42">
        <f>VLOOKUP($H341,[4]IRA!$H$7:$CH$471,68,FALSE)</f>
        <v>11</v>
      </c>
      <c r="BD341" s="42">
        <f>VLOOKUP($H341,[4]IRA!$H$7:$CH$471,69,FALSE)</f>
        <v>24</v>
      </c>
      <c r="BE341" s="42">
        <f>VLOOKUP($H341,[4]IRA!$H$7:$CH$471,70,FALSE)</f>
        <v>53</v>
      </c>
      <c r="BF341" s="42">
        <f>VLOOKUP($H341,[4]IRA!$H$7:$CH$471,71,FALSE)</f>
        <v>33</v>
      </c>
      <c r="BG341" s="42">
        <f>VLOOKUP($H341,[4]IRA!$H$7:$CH$471,72,FALSE)</f>
        <v>34</v>
      </c>
      <c r="BH341" s="42">
        <f>VLOOKUP($H341,[4]IRA!$H$7:$CH$471,73,FALSE)</f>
        <v>52</v>
      </c>
      <c r="BI341" s="42">
        <f>VLOOKUP($H341,[4]IRA!$H$7:$CH$471,74,FALSE)</f>
        <v>32</v>
      </c>
      <c r="BJ341" s="42">
        <f>VLOOKUP($H341,[4]IRA!$H$7:$CH$471,75,FALSE)</f>
        <v>30</v>
      </c>
      <c r="BK341" s="42">
        <f>VLOOKUP($H341,[4]IRA!$H$7:$CH$471,76,FALSE)</f>
        <v>40</v>
      </c>
      <c r="BL341" s="42">
        <f>VLOOKUP($H341,[4]IRA!$H$7:$CH$471,77,FALSE)</f>
        <v>24</v>
      </c>
      <c r="BM341" s="42">
        <f>VLOOKUP($H341,[4]IRA!$H$7:$CH$471,78,FALSE)</f>
        <v>0</v>
      </c>
      <c r="BN341" s="42">
        <f>VLOOKUP($H341,[4]IRA!$H$7:$CH$471,79,FALSE)</f>
        <v>0</v>
      </c>
      <c r="BO341" s="13"/>
      <c r="BP341" s="13">
        <f t="shared" si="50"/>
        <v>333</v>
      </c>
      <c r="BQ341" s="20">
        <f t="shared" si="51"/>
        <v>0</v>
      </c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</row>
    <row r="342" spans="1:118" s="100" customFormat="1" ht="10.199999999999999" x14ac:dyDescent="0.2">
      <c r="A342" s="17" t="s">
        <v>434</v>
      </c>
      <c r="B342" s="17" t="s">
        <v>377</v>
      </c>
      <c r="C342" s="42">
        <v>401</v>
      </c>
      <c r="D342" s="16" t="s">
        <v>377</v>
      </c>
      <c r="E342" s="16" t="s">
        <v>434</v>
      </c>
      <c r="F342" s="17" t="s">
        <v>377</v>
      </c>
      <c r="G342" s="17" t="s">
        <v>824</v>
      </c>
      <c r="H342" s="17">
        <v>7412</v>
      </c>
      <c r="I342" s="17" t="s">
        <v>394</v>
      </c>
      <c r="J342" s="43">
        <f>VLOOKUP($H342,[1]EDA!$H$6:$BH$470,42,FALSE)</f>
        <v>0</v>
      </c>
      <c r="K342" s="42">
        <f>VLOOKUP($H342,[1]EDA!$H$6:$BH$470,43,FALSE)</f>
        <v>2</v>
      </c>
      <c r="L342" s="42">
        <f>VLOOKUP($H342,[1]EDA!$H$6:$BH$470,44,FALSE)</f>
        <v>0</v>
      </c>
      <c r="M342" s="42">
        <f>VLOOKUP($H342,[1]EDA!$H$6:$BH$470,45,FALSE)</f>
        <v>0</v>
      </c>
      <c r="N342" s="42">
        <f>VLOOKUP($H342,[1]EDA!$H$6:$BH$470,46,FALSE)</f>
        <v>0</v>
      </c>
      <c r="O342" s="42">
        <f>VLOOKUP($H342,[1]EDA!$H$6:$BH$470,47,FALSE)</f>
        <v>0</v>
      </c>
      <c r="P342" s="42">
        <f>VLOOKUP($H342,[1]EDA!$H$6:$BH$470,48,FALSE)</f>
        <v>0</v>
      </c>
      <c r="Q342" s="42">
        <f>VLOOKUP($H342,[1]EDA!$H$6:$BH$470,49,FALSE)</f>
        <v>0</v>
      </c>
      <c r="R342" s="42">
        <f>VLOOKUP($H342,[1]EDA!$H$6:$BH$470,50,FALSE)</f>
        <v>0</v>
      </c>
      <c r="S342" s="42">
        <f>VLOOKUP($H342,[1]EDA!$H$6:$BH$470,51,FALSE)</f>
        <v>0</v>
      </c>
      <c r="T342" s="42">
        <f>VLOOKUP($H342,[1]EDA!$H$6:$BH$470,52,FALSE)</f>
        <v>0</v>
      </c>
      <c r="U342" s="42">
        <f>VLOOKUP($H342,[1]EDA!$H$6:$BH$470,53,FALSE)</f>
        <v>0</v>
      </c>
      <c r="V342" s="13"/>
      <c r="W342" s="13">
        <f t="shared" si="44"/>
        <v>2</v>
      </c>
      <c r="X342" s="20">
        <f t="shared" si="45"/>
        <v>0</v>
      </c>
      <c r="Y342" s="42">
        <f>VLOOKUP($H342,[2]EDA!$H$6:$AU$474,29,FALSE)</f>
        <v>0</v>
      </c>
      <c r="Z342" s="42">
        <f>VLOOKUP($H342,[2]EDA!$H$6:$AU$474,30,FALSE)</f>
        <v>0</v>
      </c>
      <c r="AA342" s="42">
        <f>VLOOKUP($H342,[2]EDA!$H$6:$AU$474,31,FALSE)</f>
        <v>0</v>
      </c>
      <c r="AB342" s="42">
        <f>VLOOKUP($H342,[2]EDA!$H$6:$AU$474,32,FALSE)</f>
        <v>0</v>
      </c>
      <c r="AC342" s="42">
        <f>VLOOKUP($H342,[2]EDA!$H$6:$AU$474,33,FALSE)</f>
        <v>0</v>
      </c>
      <c r="AD342" s="42">
        <f>VLOOKUP($H342,[2]EDA!$H$6:$AU$474,34,FALSE)</f>
        <v>0</v>
      </c>
      <c r="AE342" s="42">
        <f>VLOOKUP($H342,[2]EDA!$H$6:$AU$474,35,FALSE)</f>
        <v>0</v>
      </c>
      <c r="AF342" s="42">
        <f>VLOOKUP($H342,[2]EDA!$H$6:$AU$474,36,FALSE)</f>
        <v>0</v>
      </c>
      <c r="AG342" s="42">
        <f>VLOOKUP($H342,[2]EDA!$H$6:$AU$474,37,FALSE)</f>
        <v>0</v>
      </c>
      <c r="AH342" s="42">
        <f>VLOOKUP($H342,[2]EDA!$H$6:$AU$474,38,FALSE)</f>
        <v>0</v>
      </c>
      <c r="AI342" s="42">
        <f>VLOOKUP($H342,[2]EDA!$H$6:$AU$474,39,FALSE)</f>
        <v>0</v>
      </c>
      <c r="AJ342" s="42">
        <f>VLOOKUP($H342,[2]EDA!$H$6:$AU$474,40,FALSE)</f>
        <v>0</v>
      </c>
      <c r="AK342" s="23"/>
      <c r="AL342" s="45">
        <f t="shared" si="46"/>
        <v>0</v>
      </c>
      <c r="AM342" s="20">
        <f t="shared" si="47"/>
        <v>0</v>
      </c>
      <c r="AN342" s="42">
        <f>VLOOKUP($H342,[3]IRA!$H$6:$BH$470,42,FALSE)</f>
        <v>0</v>
      </c>
      <c r="AO342" s="42">
        <f>VLOOKUP($H342,[3]IRA!$H$6:$BH$470,43,FALSE)</f>
        <v>0</v>
      </c>
      <c r="AP342" s="42">
        <f>VLOOKUP($H342,[3]IRA!$H$6:$BH$470,44,FALSE)</f>
        <v>0</v>
      </c>
      <c r="AQ342" s="42">
        <f>VLOOKUP($H342,[3]IRA!$H$6:$BH$470,45,FALSE)</f>
        <v>0</v>
      </c>
      <c r="AR342" s="42">
        <f>VLOOKUP($H342,[3]IRA!$H$6:$BH$470,46,FALSE)</f>
        <v>0</v>
      </c>
      <c r="AS342" s="42">
        <f>VLOOKUP($H342,[3]IRA!$H$6:$BH$470,47,FALSE)</f>
        <v>0</v>
      </c>
      <c r="AT342" s="42">
        <f>VLOOKUP($H342,[3]IRA!$H$6:$BH$470,48,FALSE)</f>
        <v>0</v>
      </c>
      <c r="AU342" s="42">
        <f>VLOOKUP($H342,[3]IRA!$H$6:$BH$470,49,FALSE)</f>
        <v>0</v>
      </c>
      <c r="AV342" s="42">
        <f>VLOOKUP($H342,[3]IRA!$H$6:$BH$470,50,FALSE)</f>
        <v>0</v>
      </c>
      <c r="AW342" s="42">
        <f>VLOOKUP($H342,[3]IRA!$H$6:$BH$470,51,FALSE)</f>
        <v>0</v>
      </c>
      <c r="AX342" s="42">
        <f>VLOOKUP($H342,[3]IRA!$H$6:$BH$470,52,FALSE)</f>
        <v>0</v>
      </c>
      <c r="AY342" s="42">
        <f>VLOOKUP($H342,[3]IRA!$H$6:$BH$470,53,FALSE)</f>
        <v>0</v>
      </c>
      <c r="AZ342" s="23"/>
      <c r="BA342" s="23">
        <f t="shared" si="48"/>
        <v>0</v>
      </c>
      <c r="BB342" s="20">
        <f t="shared" si="49"/>
        <v>0</v>
      </c>
      <c r="BC342" s="42">
        <f>VLOOKUP($H342,[4]IRA!$H$7:$CH$471,68,FALSE)</f>
        <v>0</v>
      </c>
      <c r="BD342" s="42">
        <f>VLOOKUP($H342,[4]IRA!$H$7:$CH$471,69,FALSE)</f>
        <v>0</v>
      </c>
      <c r="BE342" s="42">
        <f>VLOOKUP($H342,[4]IRA!$H$7:$CH$471,70,FALSE)</f>
        <v>0</v>
      </c>
      <c r="BF342" s="42">
        <f>VLOOKUP($H342,[4]IRA!$H$7:$CH$471,71,FALSE)</f>
        <v>5</v>
      </c>
      <c r="BG342" s="42">
        <f>VLOOKUP($H342,[4]IRA!$H$7:$CH$471,72,FALSE)</f>
        <v>0</v>
      </c>
      <c r="BH342" s="42">
        <f>VLOOKUP($H342,[4]IRA!$H$7:$CH$471,73,FALSE)</f>
        <v>0</v>
      </c>
      <c r="BI342" s="42">
        <f>VLOOKUP($H342,[4]IRA!$H$7:$CH$471,74,FALSE)</f>
        <v>0</v>
      </c>
      <c r="BJ342" s="42">
        <f>VLOOKUP($H342,[4]IRA!$H$7:$CH$471,75,FALSE)</f>
        <v>2</v>
      </c>
      <c r="BK342" s="42">
        <f>VLOOKUP($H342,[4]IRA!$H$7:$CH$471,76,FALSE)</f>
        <v>1</v>
      </c>
      <c r="BL342" s="42">
        <f>VLOOKUP($H342,[4]IRA!$H$7:$CH$471,77,FALSE)</f>
        <v>0</v>
      </c>
      <c r="BM342" s="42">
        <f>VLOOKUP($H342,[4]IRA!$H$7:$CH$471,78,FALSE)</f>
        <v>0</v>
      </c>
      <c r="BN342" s="42">
        <f>VLOOKUP($H342,[4]IRA!$H$7:$CH$471,79,FALSE)</f>
        <v>0</v>
      </c>
      <c r="BO342" s="13"/>
      <c r="BP342" s="13">
        <f t="shared" si="50"/>
        <v>8</v>
      </c>
      <c r="BQ342" s="20">
        <f t="shared" si="51"/>
        <v>0</v>
      </c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9"/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  <c r="DH342" s="99"/>
      <c r="DI342" s="99"/>
      <c r="DJ342" s="99"/>
      <c r="DK342" s="99"/>
      <c r="DL342" s="99"/>
      <c r="DM342" s="99"/>
      <c r="DN342" s="99"/>
    </row>
    <row r="343" spans="1:118" s="100" customFormat="1" ht="10.199999999999999" x14ac:dyDescent="0.2">
      <c r="A343" s="17" t="s">
        <v>434</v>
      </c>
      <c r="B343" s="17" t="s">
        <v>22</v>
      </c>
      <c r="C343" s="42">
        <v>401</v>
      </c>
      <c r="D343" s="16" t="s">
        <v>377</v>
      </c>
      <c r="E343" s="16" t="s">
        <v>434</v>
      </c>
      <c r="F343" s="17" t="s">
        <v>22</v>
      </c>
      <c r="G343" s="17" t="s">
        <v>824</v>
      </c>
      <c r="H343" s="17">
        <v>7413</v>
      </c>
      <c r="I343" s="17" t="s">
        <v>852</v>
      </c>
      <c r="J343" s="43">
        <f>VLOOKUP($H343,[1]EDA!$H$6:$BH$470,42,FALSE)</f>
        <v>0</v>
      </c>
      <c r="K343" s="42">
        <f>VLOOKUP($H343,[1]EDA!$H$6:$BH$470,43,FALSE)</f>
        <v>10</v>
      </c>
      <c r="L343" s="42">
        <f>VLOOKUP($H343,[1]EDA!$H$6:$BH$470,44,FALSE)</f>
        <v>16</v>
      </c>
      <c r="M343" s="42">
        <f>VLOOKUP($H343,[1]EDA!$H$6:$BH$470,45,FALSE)</f>
        <v>7</v>
      </c>
      <c r="N343" s="42">
        <f>VLOOKUP($H343,[1]EDA!$H$6:$BH$470,46,FALSE)</f>
        <v>5</v>
      </c>
      <c r="O343" s="42">
        <f>VLOOKUP($H343,[1]EDA!$H$6:$BH$470,47,FALSE)</f>
        <v>4</v>
      </c>
      <c r="P343" s="42">
        <f>VLOOKUP($H343,[1]EDA!$H$6:$BH$470,48,FALSE)</f>
        <v>10</v>
      </c>
      <c r="Q343" s="42">
        <f>VLOOKUP($H343,[1]EDA!$H$6:$BH$470,49,FALSE)</f>
        <v>7</v>
      </c>
      <c r="R343" s="42">
        <f>VLOOKUP($H343,[1]EDA!$H$6:$BH$470,50,FALSE)</f>
        <v>7</v>
      </c>
      <c r="S343" s="42">
        <f>VLOOKUP($H343,[1]EDA!$H$6:$BH$470,51,FALSE)</f>
        <v>2</v>
      </c>
      <c r="T343" s="42">
        <f>VLOOKUP($H343,[1]EDA!$H$6:$BH$470,52,FALSE)</f>
        <v>0</v>
      </c>
      <c r="U343" s="42">
        <f>VLOOKUP($H343,[1]EDA!$H$6:$BH$470,53,FALSE)</f>
        <v>0</v>
      </c>
      <c r="V343" s="13"/>
      <c r="W343" s="13">
        <f t="shared" si="44"/>
        <v>68</v>
      </c>
      <c r="X343" s="20">
        <f t="shared" si="45"/>
        <v>0</v>
      </c>
      <c r="Y343" s="42">
        <f>VLOOKUP($H343,[2]EDA!$H$6:$AU$474,29,FALSE)</f>
        <v>0</v>
      </c>
      <c r="Z343" s="42">
        <f>VLOOKUP($H343,[2]EDA!$H$6:$AU$474,30,FALSE)</f>
        <v>0</v>
      </c>
      <c r="AA343" s="42">
        <f>VLOOKUP($H343,[2]EDA!$H$6:$AU$474,31,FALSE)</f>
        <v>0</v>
      </c>
      <c r="AB343" s="42">
        <f>VLOOKUP($H343,[2]EDA!$H$6:$AU$474,32,FALSE)</f>
        <v>0</v>
      </c>
      <c r="AC343" s="42">
        <f>VLOOKUP($H343,[2]EDA!$H$6:$AU$474,33,FALSE)</f>
        <v>0</v>
      </c>
      <c r="AD343" s="42">
        <f>VLOOKUP($H343,[2]EDA!$H$6:$AU$474,34,FALSE)</f>
        <v>0</v>
      </c>
      <c r="AE343" s="42">
        <f>VLOOKUP($H343,[2]EDA!$H$6:$AU$474,35,FALSE)</f>
        <v>0</v>
      </c>
      <c r="AF343" s="42">
        <f>VLOOKUP($H343,[2]EDA!$H$6:$AU$474,36,FALSE)</f>
        <v>0</v>
      </c>
      <c r="AG343" s="42">
        <f>VLOOKUP($H343,[2]EDA!$H$6:$AU$474,37,FALSE)</f>
        <v>0</v>
      </c>
      <c r="AH343" s="42">
        <f>VLOOKUP($H343,[2]EDA!$H$6:$AU$474,38,FALSE)</f>
        <v>0</v>
      </c>
      <c r="AI343" s="42">
        <f>VLOOKUP($H343,[2]EDA!$H$6:$AU$474,39,FALSE)</f>
        <v>0</v>
      </c>
      <c r="AJ343" s="42">
        <f>VLOOKUP($H343,[2]EDA!$H$6:$AU$474,40,FALSE)</f>
        <v>0</v>
      </c>
      <c r="AK343" s="23"/>
      <c r="AL343" s="45">
        <f t="shared" si="46"/>
        <v>0</v>
      </c>
      <c r="AM343" s="20">
        <f t="shared" si="47"/>
        <v>0</v>
      </c>
      <c r="AN343" s="42">
        <f>VLOOKUP($H343,[3]IRA!$H$6:$BH$470,42,FALSE)</f>
        <v>0</v>
      </c>
      <c r="AO343" s="42">
        <f>VLOOKUP($H343,[3]IRA!$H$6:$BH$470,43,FALSE)</f>
        <v>0</v>
      </c>
      <c r="AP343" s="42">
        <f>VLOOKUP($H343,[3]IRA!$H$6:$BH$470,44,FALSE)</f>
        <v>0</v>
      </c>
      <c r="AQ343" s="42">
        <f>VLOOKUP($H343,[3]IRA!$H$6:$BH$470,45,FALSE)</f>
        <v>0</v>
      </c>
      <c r="AR343" s="42">
        <f>VLOOKUP($H343,[3]IRA!$H$6:$BH$470,46,FALSE)</f>
        <v>0</v>
      </c>
      <c r="AS343" s="42">
        <f>VLOOKUP($H343,[3]IRA!$H$6:$BH$470,47,FALSE)</f>
        <v>0</v>
      </c>
      <c r="AT343" s="42">
        <f>VLOOKUP($H343,[3]IRA!$H$6:$BH$470,48,FALSE)</f>
        <v>0</v>
      </c>
      <c r="AU343" s="42">
        <f>VLOOKUP($H343,[3]IRA!$H$6:$BH$470,49,FALSE)</f>
        <v>0</v>
      </c>
      <c r="AV343" s="42">
        <f>VLOOKUP($H343,[3]IRA!$H$6:$BH$470,50,FALSE)</f>
        <v>0</v>
      </c>
      <c r="AW343" s="42">
        <f>VLOOKUP($H343,[3]IRA!$H$6:$BH$470,51,FALSE)</f>
        <v>0</v>
      </c>
      <c r="AX343" s="42">
        <f>VLOOKUP($H343,[3]IRA!$H$6:$BH$470,52,FALSE)</f>
        <v>0</v>
      </c>
      <c r="AY343" s="42">
        <f>VLOOKUP($H343,[3]IRA!$H$6:$BH$470,53,FALSE)</f>
        <v>0</v>
      </c>
      <c r="AZ343" s="23"/>
      <c r="BA343" s="23">
        <f t="shared" si="48"/>
        <v>0</v>
      </c>
      <c r="BB343" s="20">
        <f t="shared" si="49"/>
        <v>0</v>
      </c>
      <c r="BC343" s="42">
        <f>VLOOKUP($H343,[4]IRA!$H$7:$CH$471,68,FALSE)</f>
        <v>0</v>
      </c>
      <c r="BD343" s="42">
        <f>VLOOKUP($H343,[4]IRA!$H$7:$CH$471,69,FALSE)</f>
        <v>9</v>
      </c>
      <c r="BE343" s="42">
        <f>VLOOKUP($H343,[4]IRA!$H$7:$CH$471,70,FALSE)</f>
        <v>10</v>
      </c>
      <c r="BF343" s="42">
        <f>VLOOKUP($H343,[4]IRA!$H$7:$CH$471,71,FALSE)</f>
        <v>7</v>
      </c>
      <c r="BG343" s="42">
        <f>VLOOKUP($H343,[4]IRA!$H$7:$CH$471,72,FALSE)</f>
        <v>7</v>
      </c>
      <c r="BH343" s="42">
        <f>VLOOKUP($H343,[4]IRA!$H$7:$CH$471,73,FALSE)</f>
        <v>2</v>
      </c>
      <c r="BI343" s="42">
        <f>VLOOKUP($H343,[4]IRA!$H$7:$CH$471,74,FALSE)</f>
        <v>4</v>
      </c>
      <c r="BJ343" s="42">
        <f>VLOOKUP($H343,[4]IRA!$H$7:$CH$471,75,FALSE)</f>
        <v>3</v>
      </c>
      <c r="BK343" s="42">
        <f>VLOOKUP($H343,[4]IRA!$H$7:$CH$471,76,FALSE)</f>
        <v>6</v>
      </c>
      <c r="BL343" s="42">
        <f>VLOOKUP($H343,[4]IRA!$H$7:$CH$471,77,FALSE)</f>
        <v>1</v>
      </c>
      <c r="BM343" s="42">
        <f>VLOOKUP($H343,[4]IRA!$H$7:$CH$471,78,FALSE)</f>
        <v>0</v>
      </c>
      <c r="BN343" s="42">
        <f>VLOOKUP($H343,[4]IRA!$H$7:$CH$471,79,FALSE)</f>
        <v>0</v>
      </c>
      <c r="BO343" s="13"/>
      <c r="BP343" s="13">
        <f t="shared" si="50"/>
        <v>49</v>
      </c>
      <c r="BQ343" s="20">
        <f t="shared" si="51"/>
        <v>0</v>
      </c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9"/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  <c r="DH343" s="99"/>
      <c r="DI343" s="99"/>
      <c r="DJ343" s="99"/>
      <c r="DK343" s="99"/>
      <c r="DL343" s="99"/>
      <c r="DM343" s="99"/>
      <c r="DN343" s="99"/>
    </row>
    <row r="344" spans="1:118" s="100" customFormat="1" ht="10.199999999999999" x14ac:dyDescent="0.2">
      <c r="A344" s="17" t="s">
        <v>181</v>
      </c>
      <c r="B344" s="17" t="s">
        <v>342</v>
      </c>
      <c r="C344" s="42">
        <v>407</v>
      </c>
      <c r="D344" s="16" t="s">
        <v>584</v>
      </c>
      <c r="E344" s="16" t="s">
        <v>181</v>
      </c>
      <c r="F344" s="17" t="s">
        <v>587</v>
      </c>
      <c r="G344" s="17" t="s">
        <v>827</v>
      </c>
      <c r="H344" s="17">
        <v>7448</v>
      </c>
      <c r="I344" s="17" t="s">
        <v>710</v>
      </c>
      <c r="J344" s="43">
        <f>VLOOKUP($H344,[1]EDA!$H$6:$BH$470,42,FALSE)</f>
        <v>2</v>
      </c>
      <c r="K344" s="42">
        <f>VLOOKUP($H344,[1]EDA!$H$6:$BH$470,43,FALSE)</f>
        <v>0</v>
      </c>
      <c r="L344" s="42">
        <f>VLOOKUP($H344,[1]EDA!$H$6:$BH$470,44,FALSE)</f>
        <v>2</v>
      </c>
      <c r="M344" s="42">
        <f>VLOOKUP($H344,[1]EDA!$H$6:$BH$470,45,FALSE)</f>
        <v>1</v>
      </c>
      <c r="N344" s="42">
        <f>VLOOKUP($H344,[1]EDA!$H$6:$BH$470,46,FALSE)</f>
        <v>0</v>
      </c>
      <c r="O344" s="42">
        <f>VLOOKUP($H344,[1]EDA!$H$6:$BH$470,47,FALSE)</f>
        <v>0</v>
      </c>
      <c r="P344" s="42">
        <f>VLOOKUP($H344,[1]EDA!$H$6:$BH$470,48,FALSE)</f>
        <v>0</v>
      </c>
      <c r="Q344" s="42">
        <f>VLOOKUP($H344,[1]EDA!$H$6:$BH$470,49,FALSE)</f>
        <v>0</v>
      </c>
      <c r="R344" s="42">
        <f>VLOOKUP($H344,[1]EDA!$H$6:$BH$470,50,FALSE)</f>
        <v>0</v>
      </c>
      <c r="S344" s="42">
        <f>VLOOKUP($H344,[1]EDA!$H$6:$BH$470,51,FALSE)</f>
        <v>0</v>
      </c>
      <c r="T344" s="42">
        <f>VLOOKUP($H344,[1]EDA!$H$6:$BH$470,52,FALSE)</f>
        <v>0</v>
      </c>
      <c r="U344" s="42">
        <f>VLOOKUP($H344,[1]EDA!$H$6:$BH$470,53,FALSE)</f>
        <v>0</v>
      </c>
      <c r="V344" s="13"/>
      <c r="W344" s="13">
        <f t="shared" si="44"/>
        <v>5</v>
      </c>
      <c r="X344" s="20">
        <f t="shared" si="45"/>
        <v>0</v>
      </c>
      <c r="Y344" s="42">
        <f>VLOOKUP($H344,[2]EDA!$H$6:$AU$474,29,FALSE)</f>
        <v>0</v>
      </c>
      <c r="Z344" s="42">
        <f>VLOOKUP($H344,[2]EDA!$H$6:$AU$474,30,FALSE)</f>
        <v>0</v>
      </c>
      <c r="AA344" s="42">
        <f>VLOOKUP($H344,[2]EDA!$H$6:$AU$474,31,FALSE)</f>
        <v>0</v>
      </c>
      <c r="AB344" s="42">
        <f>VLOOKUP($H344,[2]EDA!$H$6:$AU$474,32,FALSE)</f>
        <v>0</v>
      </c>
      <c r="AC344" s="42">
        <f>VLOOKUP($H344,[2]EDA!$H$6:$AU$474,33,FALSE)</f>
        <v>0</v>
      </c>
      <c r="AD344" s="42">
        <f>VLOOKUP($H344,[2]EDA!$H$6:$AU$474,34,FALSE)</f>
        <v>0</v>
      </c>
      <c r="AE344" s="42">
        <f>VLOOKUP($H344,[2]EDA!$H$6:$AU$474,35,FALSE)</f>
        <v>0</v>
      </c>
      <c r="AF344" s="42">
        <f>VLOOKUP($H344,[2]EDA!$H$6:$AU$474,36,FALSE)</f>
        <v>0</v>
      </c>
      <c r="AG344" s="42">
        <f>VLOOKUP($H344,[2]EDA!$H$6:$AU$474,37,FALSE)</f>
        <v>0</v>
      </c>
      <c r="AH344" s="42">
        <f>VLOOKUP($H344,[2]EDA!$H$6:$AU$474,38,FALSE)</f>
        <v>0</v>
      </c>
      <c r="AI344" s="42">
        <f>VLOOKUP($H344,[2]EDA!$H$6:$AU$474,39,FALSE)</f>
        <v>0</v>
      </c>
      <c r="AJ344" s="42">
        <f>VLOOKUP($H344,[2]EDA!$H$6:$AU$474,40,FALSE)</f>
        <v>0</v>
      </c>
      <c r="AK344" s="23"/>
      <c r="AL344" s="45">
        <f t="shared" si="46"/>
        <v>0</v>
      </c>
      <c r="AM344" s="20">
        <f t="shared" si="47"/>
        <v>0</v>
      </c>
      <c r="AN344" s="42">
        <f>VLOOKUP($H344,[3]IRA!$H$6:$BH$470,42,FALSE)</f>
        <v>0</v>
      </c>
      <c r="AO344" s="42">
        <f>VLOOKUP($H344,[3]IRA!$H$6:$BH$470,43,FALSE)</f>
        <v>0</v>
      </c>
      <c r="AP344" s="42">
        <f>VLOOKUP($H344,[3]IRA!$H$6:$BH$470,44,FALSE)</f>
        <v>1</v>
      </c>
      <c r="AQ344" s="42">
        <f>VLOOKUP($H344,[3]IRA!$H$6:$BH$470,45,FALSE)</f>
        <v>0</v>
      </c>
      <c r="AR344" s="42">
        <f>VLOOKUP($H344,[3]IRA!$H$6:$BH$470,46,FALSE)</f>
        <v>0</v>
      </c>
      <c r="AS344" s="42">
        <f>VLOOKUP($H344,[3]IRA!$H$6:$BH$470,47,FALSE)</f>
        <v>0</v>
      </c>
      <c r="AT344" s="42">
        <f>VLOOKUP($H344,[3]IRA!$H$6:$BH$470,48,FALSE)</f>
        <v>0</v>
      </c>
      <c r="AU344" s="42">
        <f>VLOOKUP($H344,[3]IRA!$H$6:$BH$470,49,FALSE)</f>
        <v>2</v>
      </c>
      <c r="AV344" s="42">
        <f>VLOOKUP($H344,[3]IRA!$H$6:$BH$470,50,FALSE)</f>
        <v>0</v>
      </c>
      <c r="AW344" s="42">
        <f>VLOOKUP($H344,[3]IRA!$H$6:$BH$470,51,FALSE)</f>
        <v>0</v>
      </c>
      <c r="AX344" s="42">
        <f>VLOOKUP($H344,[3]IRA!$H$6:$BH$470,52,FALSE)</f>
        <v>0</v>
      </c>
      <c r="AY344" s="42">
        <f>VLOOKUP($H344,[3]IRA!$H$6:$BH$470,53,FALSE)</f>
        <v>0</v>
      </c>
      <c r="AZ344" s="23"/>
      <c r="BA344" s="23">
        <f t="shared" si="48"/>
        <v>3</v>
      </c>
      <c r="BB344" s="20">
        <f t="shared" si="49"/>
        <v>0</v>
      </c>
      <c r="BC344" s="42">
        <f>VLOOKUP($H344,[4]IRA!$H$7:$CH$471,68,FALSE)</f>
        <v>0</v>
      </c>
      <c r="BD344" s="42">
        <f>VLOOKUP($H344,[4]IRA!$H$7:$CH$471,69,FALSE)</f>
        <v>0</v>
      </c>
      <c r="BE344" s="42">
        <f>VLOOKUP($H344,[4]IRA!$H$7:$CH$471,70,FALSE)</f>
        <v>6</v>
      </c>
      <c r="BF344" s="42">
        <f>VLOOKUP($H344,[4]IRA!$H$7:$CH$471,71,FALSE)</f>
        <v>0</v>
      </c>
      <c r="BG344" s="42">
        <f>VLOOKUP($H344,[4]IRA!$H$7:$CH$471,72,FALSE)</f>
        <v>0</v>
      </c>
      <c r="BH344" s="42">
        <f>VLOOKUP($H344,[4]IRA!$H$7:$CH$471,73,FALSE)</f>
        <v>0</v>
      </c>
      <c r="BI344" s="42">
        <f>VLOOKUP($H344,[4]IRA!$H$7:$CH$471,74,FALSE)</f>
        <v>2</v>
      </c>
      <c r="BJ344" s="42">
        <f>VLOOKUP($H344,[4]IRA!$H$7:$CH$471,75,FALSE)</f>
        <v>3</v>
      </c>
      <c r="BK344" s="42">
        <f>VLOOKUP($H344,[4]IRA!$H$7:$CH$471,76,FALSE)</f>
        <v>1</v>
      </c>
      <c r="BL344" s="42">
        <f>VLOOKUP($H344,[4]IRA!$H$7:$CH$471,77,FALSE)</f>
        <v>0</v>
      </c>
      <c r="BM344" s="42">
        <f>VLOOKUP($H344,[4]IRA!$H$7:$CH$471,78,FALSE)</f>
        <v>0</v>
      </c>
      <c r="BN344" s="42">
        <f>VLOOKUP($H344,[4]IRA!$H$7:$CH$471,79,FALSE)</f>
        <v>0</v>
      </c>
      <c r="BO344" s="13"/>
      <c r="BP344" s="13">
        <f t="shared" si="50"/>
        <v>12</v>
      </c>
      <c r="BQ344" s="20">
        <f t="shared" si="51"/>
        <v>0</v>
      </c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9"/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  <c r="DH344" s="99"/>
      <c r="DI344" s="99"/>
      <c r="DJ344" s="99"/>
      <c r="DK344" s="99"/>
      <c r="DL344" s="99"/>
      <c r="DM344" s="99"/>
      <c r="DN344" s="99"/>
    </row>
    <row r="345" spans="1:118" s="100" customFormat="1" ht="10.199999999999999" x14ac:dyDescent="0.2">
      <c r="A345" s="17" t="s">
        <v>434</v>
      </c>
      <c r="B345" s="17" t="s">
        <v>377</v>
      </c>
      <c r="C345" s="42">
        <v>401</v>
      </c>
      <c r="D345" s="16" t="s">
        <v>377</v>
      </c>
      <c r="E345" s="16" t="s">
        <v>434</v>
      </c>
      <c r="F345" s="17" t="s">
        <v>377</v>
      </c>
      <c r="G345" s="17" t="s">
        <v>824</v>
      </c>
      <c r="H345" s="17">
        <v>7458</v>
      </c>
      <c r="I345" s="17" t="s">
        <v>127</v>
      </c>
      <c r="J345" s="43">
        <f>VLOOKUP($H345,[1]EDA!$H$6:$BH$470,42,FALSE)</f>
        <v>2</v>
      </c>
      <c r="K345" s="42">
        <f>VLOOKUP($H345,[1]EDA!$H$6:$BH$470,43,FALSE)</f>
        <v>1</v>
      </c>
      <c r="L345" s="42">
        <f>VLOOKUP($H345,[1]EDA!$H$6:$BH$470,44,FALSE)</f>
        <v>0</v>
      </c>
      <c r="M345" s="42">
        <f>VLOOKUP($H345,[1]EDA!$H$6:$BH$470,45,FALSE)</f>
        <v>0</v>
      </c>
      <c r="N345" s="42">
        <f>VLOOKUP($H345,[1]EDA!$H$6:$BH$470,46,FALSE)</f>
        <v>2</v>
      </c>
      <c r="O345" s="42">
        <f>VLOOKUP($H345,[1]EDA!$H$6:$BH$470,47,FALSE)</f>
        <v>0</v>
      </c>
      <c r="P345" s="42">
        <f>VLOOKUP($H345,[1]EDA!$H$6:$BH$470,48,FALSE)</f>
        <v>1</v>
      </c>
      <c r="Q345" s="42">
        <f>VLOOKUP($H345,[1]EDA!$H$6:$BH$470,49,FALSE)</f>
        <v>3</v>
      </c>
      <c r="R345" s="42">
        <f>VLOOKUP($H345,[1]EDA!$H$6:$BH$470,50,FALSE)</f>
        <v>1</v>
      </c>
      <c r="S345" s="42">
        <f>VLOOKUP($H345,[1]EDA!$H$6:$BH$470,51,FALSE)</f>
        <v>1</v>
      </c>
      <c r="T345" s="42">
        <f>VLOOKUP($H345,[1]EDA!$H$6:$BH$470,52,FALSE)</f>
        <v>0</v>
      </c>
      <c r="U345" s="42">
        <f>VLOOKUP($H345,[1]EDA!$H$6:$BH$470,53,FALSE)</f>
        <v>0</v>
      </c>
      <c r="V345" s="13"/>
      <c r="W345" s="13">
        <f t="shared" si="44"/>
        <v>11</v>
      </c>
      <c r="X345" s="20">
        <f t="shared" si="45"/>
        <v>0</v>
      </c>
      <c r="Y345" s="42">
        <f>VLOOKUP($H345,[2]EDA!$H$6:$AU$474,29,FALSE)</f>
        <v>0</v>
      </c>
      <c r="Z345" s="42">
        <f>VLOOKUP($H345,[2]EDA!$H$6:$AU$474,30,FALSE)</f>
        <v>0</v>
      </c>
      <c r="AA345" s="42">
        <f>VLOOKUP($H345,[2]EDA!$H$6:$AU$474,31,FALSE)</f>
        <v>0</v>
      </c>
      <c r="AB345" s="42">
        <f>VLOOKUP($H345,[2]EDA!$H$6:$AU$474,32,FALSE)</f>
        <v>0</v>
      </c>
      <c r="AC345" s="42">
        <f>VLOOKUP($H345,[2]EDA!$H$6:$AU$474,33,FALSE)</f>
        <v>0</v>
      </c>
      <c r="AD345" s="42">
        <f>VLOOKUP($H345,[2]EDA!$H$6:$AU$474,34,FALSE)</f>
        <v>0</v>
      </c>
      <c r="AE345" s="42">
        <f>VLOOKUP($H345,[2]EDA!$H$6:$AU$474,35,FALSE)</f>
        <v>0</v>
      </c>
      <c r="AF345" s="42">
        <f>VLOOKUP($H345,[2]EDA!$H$6:$AU$474,36,FALSE)</f>
        <v>0</v>
      </c>
      <c r="AG345" s="42">
        <f>VLOOKUP($H345,[2]EDA!$H$6:$AU$474,37,FALSE)</f>
        <v>0</v>
      </c>
      <c r="AH345" s="42">
        <f>VLOOKUP($H345,[2]EDA!$H$6:$AU$474,38,FALSE)</f>
        <v>0</v>
      </c>
      <c r="AI345" s="42">
        <f>VLOOKUP($H345,[2]EDA!$H$6:$AU$474,39,FALSE)</f>
        <v>0</v>
      </c>
      <c r="AJ345" s="42">
        <f>VLOOKUP($H345,[2]EDA!$H$6:$AU$474,40,FALSE)</f>
        <v>0</v>
      </c>
      <c r="AK345" s="23"/>
      <c r="AL345" s="45">
        <f t="shared" si="46"/>
        <v>0</v>
      </c>
      <c r="AM345" s="20">
        <f t="shared" si="47"/>
        <v>0</v>
      </c>
      <c r="AN345" s="42">
        <f>VLOOKUP($H345,[3]IRA!$H$6:$BH$470,42,FALSE)</f>
        <v>0</v>
      </c>
      <c r="AO345" s="42">
        <f>VLOOKUP($H345,[3]IRA!$H$6:$BH$470,43,FALSE)</f>
        <v>0</v>
      </c>
      <c r="AP345" s="42">
        <f>VLOOKUP($H345,[3]IRA!$H$6:$BH$470,44,FALSE)</f>
        <v>0</v>
      </c>
      <c r="AQ345" s="42">
        <f>VLOOKUP($H345,[3]IRA!$H$6:$BH$470,45,FALSE)</f>
        <v>0</v>
      </c>
      <c r="AR345" s="42">
        <f>VLOOKUP($H345,[3]IRA!$H$6:$BH$470,46,FALSE)</f>
        <v>0</v>
      </c>
      <c r="AS345" s="42">
        <f>VLOOKUP($H345,[3]IRA!$H$6:$BH$470,47,FALSE)</f>
        <v>0</v>
      </c>
      <c r="AT345" s="42">
        <f>VLOOKUP($H345,[3]IRA!$H$6:$BH$470,48,FALSE)</f>
        <v>0</v>
      </c>
      <c r="AU345" s="42">
        <f>VLOOKUP($H345,[3]IRA!$H$6:$BH$470,49,FALSE)</f>
        <v>0</v>
      </c>
      <c r="AV345" s="42">
        <f>VLOOKUP($H345,[3]IRA!$H$6:$BH$470,50,FALSE)</f>
        <v>0</v>
      </c>
      <c r="AW345" s="42">
        <f>VLOOKUP($H345,[3]IRA!$H$6:$BH$470,51,FALSE)</f>
        <v>0</v>
      </c>
      <c r="AX345" s="42">
        <f>VLOOKUP($H345,[3]IRA!$H$6:$BH$470,52,FALSE)</f>
        <v>0</v>
      </c>
      <c r="AY345" s="42">
        <f>VLOOKUP($H345,[3]IRA!$H$6:$BH$470,53,FALSE)</f>
        <v>0</v>
      </c>
      <c r="AZ345" s="23"/>
      <c r="BA345" s="23">
        <f t="shared" si="48"/>
        <v>0</v>
      </c>
      <c r="BB345" s="20">
        <f t="shared" si="49"/>
        <v>0</v>
      </c>
      <c r="BC345" s="42">
        <f>VLOOKUP($H345,[4]IRA!$H$7:$CH$471,68,FALSE)</f>
        <v>7</v>
      </c>
      <c r="BD345" s="42">
        <f>VLOOKUP($H345,[4]IRA!$H$7:$CH$471,69,FALSE)</f>
        <v>7</v>
      </c>
      <c r="BE345" s="42">
        <f>VLOOKUP($H345,[4]IRA!$H$7:$CH$471,70,FALSE)</f>
        <v>9</v>
      </c>
      <c r="BF345" s="42">
        <f>VLOOKUP($H345,[4]IRA!$H$7:$CH$471,71,FALSE)</f>
        <v>3</v>
      </c>
      <c r="BG345" s="42">
        <f>VLOOKUP($H345,[4]IRA!$H$7:$CH$471,72,FALSE)</f>
        <v>3</v>
      </c>
      <c r="BH345" s="42">
        <f>VLOOKUP($H345,[4]IRA!$H$7:$CH$471,73,FALSE)</f>
        <v>2</v>
      </c>
      <c r="BI345" s="42">
        <f>VLOOKUP($H345,[4]IRA!$H$7:$CH$471,74,FALSE)</f>
        <v>8</v>
      </c>
      <c r="BJ345" s="42">
        <f>VLOOKUP($H345,[4]IRA!$H$7:$CH$471,75,FALSE)</f>
        <v>8</v>
      </c>
      <c r="BK345" s="42">
        <f>VLOOKUP($H345,[4]IRA!$H$7:$CH$471,76,FALSE)</f>
        <v>5</v>
      </c>
      <c r="BL345" s="42">
        <f>VLOOKUP($H345,[4]IRA!$H$7:$CH$471,77,FALSE)</f>
        <v>2</v>
      </c>
      <c r="BM345" s="42">
        <f>VLOOKUP($H345,[4]IRA!$H$7:$CH$471,78,FALSE)</f>
        <v>0</v>
      </c>
      <c r="BN345" s="42">
        <f>VLOOKUP($H345,[4]IRA!$H$7:$CH$471,79,FALSE)</f>
        <v>0</v>
      </c>
      <c r="BO345" s="13"/>
      <c r="BP345" s="13">
        <f t="shared" si="50"/>
        <v>54</v>
      </c>
      <c r="BQ345" s="20">
        <f t="shared" si="51"/>
        <v>0</v>
      </c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9"/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  <c r="DH345" s="99"/>
      <c r="DI345" s="99"/>
      <c r="DJ345" s="99"/>
      <c r="DK345" s="99"/>
      <c r="DL345" s="99"/>
      <c r="DM345" s="99"/>
      <c r="DN345" s="99"/>
    </row>
    <row r="346" spans="1:118" s="100" customFormat="1" ht="10.199999999999999" x14ac:dyDescent="0.2">
      <c r="A346" s="17" t="s">
        <v>181</v>
      </c>
      <c r="B346" s="17" t="s">
        <v>342</v>
      </c>
      <c r="C346" s="42">
        <v>407</v>
      </c>
      <c r="D346" s="16" t="s">
        <v>584</v>
      </c>
      <c r="E346" s="16" t="s">
        <v>181</v>
      </c>
      <c r="F346" s="17" t="s">
        <v>587</v>
      </c>
      <c r="G346" s="17" t="s">
        <v>823</v>
      </c>
      <c r="H346" s="17">
        <v>7459</v>
      </c>
      <c r="I346" s="17" t="s">
        <v>853</v>
      </c>
      <c r="J346" s="43">
        <f>VLOOKUP($H346,[1]EDA!$H$6:$BH$470,42,FALSE)</f>
        <v>4</v>
      </c>
      <c r="K346" s="42">
        <f>VLOOKUP($H346,[1]EDA!$H$6:$BH$470,43,FALSE)</f>
        <v>3</v>
      </c>
      <c r="L346" s="42">
        <f>VLOOKUP($H346,[1]EDA!$H$6:$BH$470,44,FALSE)</f>
        <v>2</v>
      </c>
      <c r="M346" s="42">
        <f>VLOOKUP($H346,[1]EDA!$H$6:$BH$470,45,FALSE)</f>
        <v>8</v>
      </c>
      <c r="N346" s="42">
        <f>VLOOKUP($H346,[1]EDA!$H$6:$BH$470,46,FALSE)</f>
        <v>3</v>
      </c>
      <c r="O346" s="42">
        <f>VLOOKUP($H346,[1]EDA!$H$6:$BH$470,47,FALSE)</f>
        <v>6</v>
      </c>
      <c r="P346" s="42">
        <f>VLOOKUP($H346,[1]EDA!$H$6:$BH$470,48,FALSE)</f>
        <v>4</v>
      </c>
      <c r="Q346" s="42">
        <f>VLOOKUP($H346,[1]EDA!$H$6:$BH$470,49,FALSE)</f>
        <v>10</v>
      </c>
      <c r="R346" s="42">
        <f>VLOOKUP($H346,[1]EDA!$H$6:$BH$470,50,FALSE)</f>
        <v>4</v>
      </c>
      <c r="S346" s="42">
        <f>VLOOKUP($H346,[1]EDA!$H$6:$BH$470,51,FALSE)</f>
        <v>6</v>
      </c>
      <c r="T346" s="42">
        <f>VLOOKUP($H346,[1]EDA!$H$6:$BH$470,52,FALSE)</f>
        <v>0</v>
      </c>
      <c r="U346" s="42">
        <f>VLOOKUP($H346,[1]EDA!$H$6:$BH$470,53,FALSE)</f>
        <v>0</v>
      </c>
      <c r="V346" s="13"/>
      <c r="W346" s="13">
        <f t="shared" si="44"/>
        <v>50</v>
      </c>
      <c r="X346" s="20">
        <f t="shared" si="45"/>
        <v>0</v>
      </c>
      <c r="Y346" s="42">
        <f>VLOOKUP($H346,[2]EDA!$H$6:$AU$474,29,FALSE)</f>
        <v>0</v>
      </c>
      <c r="Z346" s="42">
        <f>VLOOKUP($H346,[2]EDA!$H$6:$AU$474,30,FALSE)</f>
        <v>0</v>
      </c>
      <c r="AA346" s="42">
        <f>VLOOKUP($H346,[2]EDA!$H$6:$AU$474,31,FALSE)</f>
        <v>0</v>
      </c>
      <c r="AB346" s="42">
        <f>VLOOKUP($H346,[2]EDA!$H$6:$AU$474,32,FALSE)</f>
        <v>0</v>
      </c>
      <c r="AC346" s="42">
        <f>VLOOKUP($H346,[2]EDA!$H$6:$AU$474,33,FALSE)</f>
        <v>0</v>
      </c>
      <c r="AD346" s="42">
        <f>VLOOKUP($H346,[2]EDA!$H$6:$AU$474,34,FALSE)</f>
        <v>0</v>
      </c>
      <c r="AE346" s="42">
        <f>VLOOKUP($H346,[2]EDA!$H$6:$AU$474,35,FALSE)</f>
        <v>0</v>
      </c>
      <c r="AF346" s="42">
        <f>VLOOKUP($H346,[2]EDA!$H$6:$AU$474,36,FALSE)</f>
        <v>0</v>
      </c>
      <c r="AG346" s="42">
        <f>VLOOKUP($H346,[2]EDA!$H$6:$AU$474,37,FALSE)</f>
        <v>0</v>
      </c>
      <c r="AH346" s="42">
        <f>VLOOKUP($H346,[2]EDA!$H$6:$AU$474,38,FALSE)</f>
        <v>0</v>
      </c>
      <c r="AI346" s="42">
        <f>VLOOKUP($H346,[2]EDA!$H$6:$AU$474,39,FALSE)</f>
        <v>0</v>
      </c>
      <c r="AJ346" s="42">
        <f>VLOOKUP($H346,[2]EDA!$H$6:$AU$474,40,FALSE)</f>
        <v>0</v>
      </c>
      <c r="AK346" s="23"/>
      <c r="AL346" s="45">
        <f t="shared" si="46"/>
        <v>0</v>
      </c>
      <c r="AM346" s="20">
        <f t="shared" si="47"/>
        <v>0</v>
      </c>
      <c r="AN346" s="42">
        <f>VLOOKUP($H346,[3]IRA!$H$6:$BH$470,42,FALSE)</f>
        <v>2</v>
      </c>
      <c r="AO346" s="42">
        <f>VLOOKUP($H346,[3]IRA!$H$6:$BH$470,43,FALSE)</f>
        <v>0</v>
      </c>
      <c r="AP346" s="42">
        <f>VLOOKUP($H346,[3]IRA!$H$6:$BH$470,44,FALSE)</f>
        <v>0</v>
      </c>
      <c r="AQ346" s="42">
        <f>VLOOKUP($H346,[3]IRA!$H$6:$BH$470,45,FALSE)</f>
        <v>0</v>
      </c>
      <c r="AR346" s="42">
        <f>VLOOKUP($H346,[3]IRA!$H$6:$BH$470,46,FALSE)</f>
        <v>1</v>
      </c>
      <c r="AS346" s="42">
        <f>VLOOKUP($H346,[3]IRA!$H$6:$BH$470,47,FALSE)</f>
        <v>1</v>
      </c>
      <c r="AT346" s="42">
        <f>VLOOKUP($H346,[3]IRA!$H$6:$BH$470,48,FALSE)</f>
        <v>0</v>
      </c>
      <c r="AU346" s="42">
        <f>VLOOKUP($H346,[3]IRA!$H$6:$BH$470,49,FALSE)</f>
        <v>1</v>
      </c>
      <c r="AV346" s="42">
        <f>VLOOKUP($H346,[3]IRA!$H$6:$BH$470,50,FALSE)</f>
        <v>1</v>
      </c>
      <c r="AW346" s="42">
        <f>VLOOKUP($H346,[3]IRA!$H$6:$BH$470,51,FALSE)</f>
        <v>0</v>
      </c>
      <c r="AX346" s="42">
        <f>VLOOKUP($H346,[3]IRA!$H$6:$BH$470,52,FALSE)</f>
        <v>0</v>
      </c>
      <c r="AY346" s="42">
        <f>VLOOKUP($H346,[3]IRA!$H$6:$BH$470,53,FALSE)</f>
        <v>0</v>
      </c>
      <c r="AZ346" s="23"/>
      <c r="BA346" s="23">
        <f t="shared" si="48"/>
        <v>6</v>
      </c>
      <c r="BB346" s="20">
        <f t="shared" si="49"/>
        <v>0</v>
      </c>
      <c r="BC346" s="42">
        <f>VLOOKUP($H346,[4]IRA!$H$7:$CH$471,68,FALSE)</f>
        <v>52</v>
      </c>
      <c r="BD346" s="42">
        <f>VLOOKUP($H346,[4]IRA!$H$7:$CH$471,69,FALSE)</f>
        <v>3</v>
      </c>
      <c r="BE346" s="42">
        <f>VLOOKUP($H346,[4]IRA!$H$7:$CH$471,70,FALSE)</f>
        <v>30</v>
      </c>
      <c r="BF346" s="42">
        <f>VLOOKUP($H346,[4]IRA!$H$7:$CH$471,71,FALSE)</f>
        <v>19</v>
      </c>
      <c r="BG346" s="42">
        <f>VLOOKUP($H346,[4]IRA!$H$7:$CH$471,72,FALSE)</f>
        <v>33</v>
      </c>
      <c r="BH346" s="42">
        <f>VLOOKUP($H346,[4]IRA!$H$7:$CH$471,73,FALSE)</f>
        <v>12</v>
      </c>
      <c r="BI346" s="42">
        <f>VLOOKUP($H346,[4]IRA!$H$7:$CH$471,74,FALSE)</f>
        <v>4</v>
      </c>
      <c r="BJ346" s="42">
        <f>VLOOKUP($H346,[4]IRA!$H$7:$CH$471,75,FALSE)</f>
        <v>16</v>
      </c>
      <c r="BK346" s="42">
        <f>VLOOKUP($H346,[4]IRA!$H$7:$CH$471,76,FALSE)</f>
        <v>31</v>
      </c>
      <c r="BL346" s="42">
        <f>VLOOKUP($H346,[4]IRA!$H$7:$CH$471,77,FALSE)</f>
        <v>3</v>
      </c>
      <c r="BM346" s="42">
        <f>VLOOKUP($H346,[4]IRA!$H$7:$CH$471,78,FALSE)</f>
        <v>0</v>
      </c>
      <c r="BN346" s="42">
        <f>VLOOKUP($H346,[4]IRA!$H$7:$CH$471,79,FALSE)</f>
        <v>0</v>
      </c>
      <c r="BO346" s="13"/>
      <c r="BP346" s="13">
        <f t="shared" si="50"/>
        <v>203</v>
      </c>
      <c r="BQ346" s="20">
        <f t="shared" si="51"/>
        <v>0</v>
      </c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9"/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  <c r="DH346" s="99"/>
      <c r="DI346" s="99"/>
      <c r="DJ346" s="99"/>
      <c r="DK346" s="99"/>
      <c r="DL346" s="99"/>
      <c r="DM346" s="99"/>
      <c r="DN346" s="99"/>
    </row>
    <row r="347" spans="1:118" s="100" customFormat="1" ht="10.199999999999999" x14ac:dyDescent="0.2">
      <c r="A347" s="17" t="s">
        <v>434</v>
      </c>
      <c r="B347" s="17" t="s">
        <v>22</v>
      </c>
      <c r="C347" s="42">
        <v>401</v>
      </c>
      <c r="D347" s="16" t="s">
        <v>377</v>
      </c>
      <c r="E347" s="16" t="s">
        <v>434</v>
      </c>
      <c r="F347" s="17" t="s">
        <v>22</v>
      </c>
      <c r="G347" s="17" t="s">
        <v>824</v>
      </c>
      <c r="H347" s="17">
        <v>7462</v>
      </c>
      <c r="I347" s="17" t="s">
        <v>27</v>
      </c>
      <c r="J347" s="43">
        <f>VLOOKUP($H347,[1]EDA!$H$6:$BH$470,42,FALSE)</f>
        <v>1</v>
      </c>
      <c r="K347" s="42">
        <f>VLOOKUP($H347,[1]EDA!$H$6:$BH$470,43,FALSE)</f>
        <v>0</v>
      </c>
      <c r="L347" s="42">
        <f>VLOOKUP($H347,[1]EDA!$H$6:$BH$470,44,FALSE)</f>
        <v>1</v>
      </c>
      <c r="M347" s="42">
        <f>VLOOKUP($H347,[1]EDA!$H$6:$BH$470,45,FALSE)</f>
        <v>3</v>
      </c>
      <c r="N347" s="42">
        <f>VLOOKUP($H347,[1]EDA!$H$6:$BH$470,46,FALSE)</f>
        <v>3</v>
      </c>
      <c r="O347" s="42">
        <f>VLOOKUP($H347,[1]EDA!$H$6:$BH$470,47,FALSE)</f>
        <v>0</v>
      </c>
      <c r="P347" s="42">
        <f>VLOOKUP($H347,[1]EDA!$H$6:$BH$470,48,FALSE)</f>
        <v>2</v>
      </c>
      <c r="Q347" s="42">
        <f>VLOOKUP($H347,[1]EDA!$H$6:$BH$470,49,FALSE)</f>
        <v>0</v>
      </c>
      <c r="R347" s="42">
        <f>VLOOKUP($H347,[1]EDA!$H$6:$BH$470,50,FALSE)</f>
        <v>0</v>
      </c>
      <c r="S347" s="42">
        <f>VLOOKUP($H347,[1]EDA!$H$6:$BH$470,51,FALSE)</f>
        <v>2</v>
      </c>
      <c r="T347" s="42">
        <f>VLOOKUP($H347,[1]EDA!$H$6:$BH$470,52,FALSE)</f>
        <v>0</v>
      </c>
      <c r="U347" s="42">
        <f>VLOOKUP($H347,[1]EDA!$H$6:$BH$470,53,FALSE)</f>
        <v>0</v>
      </c>
      <c r="V347" s="13"/>
      <c r="W347" s="13">
        <f t="shared" si="44"/>
        <v>12</v>
      </c>
      <c r="X347" s="20">
        <f t="shared" si="45"/>
        <v>0</v>
      </c>
      <c r="Y347" s="42">
        <f>VLOOKUP($H347,[2]EDA!$H$6:$AU$474,29,FALSE)</f>
        <v>1</v>
      </c>
      <c r="Z347" s="42">
        <f>VLOOKUP($H347,[2]EDA!$H$6:$AU$474,30,FALSE)</f>
        <v>0</v>
      </c>
      <c r="AA347" s="42">
        <f>VLOOKUP($H347,[2]EDA!$H$6:$AU$474,31,FALSE)</f>
        <v>0</v>
      </c>
      <c r="AB347" s="42">
        <f>VLOOKUP($H347,[2]EDA!$H$6:$AU$474,32,FALSE)</f>
        <v>0</v>
      </c>
      <c r="AC347" s="42">
        <f>VLOOKUP($H347,[2]EDA!$H$6:$AU$474,33,FALSE)</f>
        <v>0</v>
      </c>
      <c r="AD347" s="42">
        <f>VLOOKUP($H347,[2]EDA!$H$6:$AU$474,34,FALSE)</f>
        <v>0</v>
      </c>
      <c r="AE347" s="42">
        <f>VLOOKUP($H347,[2]EDA!$H$6:$AU$474,35,FALSE)</f>
        <v>0</v>
      </c>
      <c r="AF347" s="42">
        <f>VLOOKUP($H347,[2]EDA!$H$6:$AU$474,36,FALSE)</f>
        <v>0</v>
      </c>
      <c r="AG347" s="42">
        <f>VLOOKUP($H347,[2]EDA!$H$6:$AU$474,37,FALSE)</f>
        <v>0</v>
      </c>
      <c r="AH347" s="42">
        <f>VLOOKUP($H347,[2]EDA!$H$6:$AU$474,38,FALSE)</f>
        <v>0</v>
      </c>
      <c r="AI347" s="42">
        <f>VLOOKUP($H347,[2]EDA!$H$6:$AU$474,39,FALSE)</f>
        <v>0</v>
      </c>
      <c r="AJ347" s="42">
        <f>VLOOKUP($H347,[2]EDA!$H$6:$AU$474,40,FALSE)</f>
        <v>0</v>
      </c>
      <c r="AK347" s="23"/>
      <c r="AL347" s="45">
        <f t="shared" si="46"/>
        <v>1</v>
      </c>
      <c r="AM347" s="20">
        <f t="shared" si="47"/>
        <v>0</v>
      </c>
      <c r="AN347" s="42">
        <f>VLOOKUP($H347,[3]IRA!$H$6:$BH$470,42,FALSE)</f>
        <v>0</v>
      </c>
      <c r="AO347" s="42">
        <f>VLOOKUP($H347,[3]IRA!$H$6:$BH$470,43,FALSE)</f>
        <v>0</v>
      </c>
      <c r="AP347" s="42">
        <f>VLOOKUP($H347,[3]IRA!$H$6:$BH$470,44,FALSE)</f>
        <v>0</v>
      </c>
      <c r="AQ347" s="42">
        <f>VLOOKUP($H347,[3]IRA!$H$6:$BH$470,45,FALSE)</f>
        <v>0</v>
      </c>
      <c r="AR347" s="42">
        <f>VLOOKUP($H347,[3]IRA!$H$6:$BH$470,46,FALSE)</f>
        <v>0</v>
      </c>
      <c r="AS347" s="42">
        <f>VLOOKUP($H347,[3]IRA!$H$6:$BH$470,47,FALSE)</f>
        <v>0</v>
      </c>
      <c r="AT347" s="42">
        <f>VLOOKUP($H347,[3]IRA!$H$6:$BH$470,48,FALSE)</f>
        <v>0</v>
      </c>
      <c r="AU347" s="42">
        <f>VLOOKUP($H347,[3]IRA!$H$6:$BH$470,49,FALSE)</f>
        <v>0</v>
      </c>
      <c r="AV347" s="42">
        <f>VLOOKUP($H347,[3]IRA!$H$6:$BH$470,50,FALSE)</f>
        <v>0</v>
      </c>
      <c r="AW347" s="42">
        <f>VLOOKUP($H347,[3]IRA!$H$6:$BH$470,51,FALSE)</f>
        <v>0</v>
      </c>
      <c r="AX347" s="42">
        <f>VLOOKUP($H347,[3]IRA!$H$6:$BH$470,52,FALSE)</f>
        <v>0</v>
      </c>
      <c r="AY347" s="42">
        <f>VLOOKUP($H347,[3]IRA!$H$6:$BH$470,53,FALSE)</f>
        <v>0</v>
      </c>
      <c r="AZ347" s="23"/>
      <c r="BA347" s="23">
        <f t="shared" si="48"/>
        <v>0</v>
      </c>
      <c r="BB347" s="20">
        <f t="shared" si="49"/>
        <v>0</v>
      </c>
      <c r="BC347" s="42">
        <f>VLOOKUP($H347,[4]IRA!$H$7:$CH$471,68,FALSE)</f>
        <v>1</v>
      </c>
      <c r="BD347" s="42">
        <f>VLOOKUP($H347,[4]IRA!$H$7:$CH$471,69,FALSE)</f>
        <v>0</v>
      </c>
      <c r="BE347" s="42">
        <f>VLOOKUP($H347,[4]IRA!$H$7:$CH$471,70,FALSE)</f>
        <v>1</v>
      </c>
      <c r="BF347" s="42">
        <f>VLOOKUP($H347,[4]IRA!$H$7:$CH$471,71,FALSE)</f>
        <v>10</v>
      </c>
      <c r="BG347" s="42">
        <f>VLOOKUP($H347,[4]IRA!$H$7:$CH$471,72,FALSE)</f>
        <v>15</v>
      </c>
      <c r="BH347" s="42">
        <f>VLOOKUP($H347,[4]IRA!$H$7:$CH$471,73,FALSE)</f>
        <v>0</v>
      </c>
      <c r="BI347" s="42">
        <f>VLOOKUP($H347,[4]IRA!$H$7:$CH$471,74,FALSE)</f>
        <v>4</v>
      </c>
      <c r="BJ347" s="42">
        <f>VLOOKUP($H347,[4]IRA!$H$7:$CH$471,75,FALSE)</f>
        <v>8</v>
      </c>
      <c r="BK347" s="42">
        <f>VLOOKUP($H347,[4]IRA!$H$7:$CH$471,76,FALSE)</f>
        <v>2</v>
      </c>
      <c r="BL347" s="42">
        <f>VLOOKUP($H347,[4]IRA!$H$7:$CH$471,77,FALSE)</f>
        <v>5</v>
      </c>
      <c r="BM347" s="42">
        <f>VLOOKUP($H347,[4]IRA!$H$7:$CH$471,78,FALSE)</f>
        <v>0</v>
      </c>
      <c r="BN347" s="42">
        <f>VLOOKUP($H347,[4]IRA!$H$7:$CH$471,79,FALSE)</f>
        <v>0</v>
      </c>
      <c r="BO347" s="13"/>
      <c r="BP347" s="13">
        <f t="shared" si="50"/>
        <v>46</v>
      </c>
      <c r="BQ347" s="20">
        <f t="shared" si="51"/>
        <v>0</v>
      </c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9"/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  <c r="DH347" s="99"/>
      <c r="DI347" s="99"/>
      <c r="DJ347" s="99"/>
      <c r="DK347" s="99"/>
      <c r="DL347" s="99"/>
      <c r="DM347" s="99"/>
      <c r="DN347" s="99"/>
    </row>
    <row r="348" spans="1:118" s="100" customFormat="1" ht="10.199999999999999" x14ac:dyDescent="0.2">
      <c r="A348" s="17" t="s">
        <v>434</v>
      </c>
      <c r="B348" s="17" t="s">
        <v>377</v>
      </c>
      <c r="C348" s="42">
        <v>401</v>
      </c>
      <c r="D348" s="16" t="s">
        <v>377</v>
      </c>
      <c r="E348" s="16" t="s">
        <v>434</v>
      </c>
      <c r="F348" s="17" t="s">
        <v>377</v>
      </c>
      <c r="G348" s="17" t="s">
        <v>824</v>
      </c>
      <c r="H348" s="17">
        <v>9720</v>
      </c>
      <c r="I348" s="17" t="s">
        <v>380</v>
      </c>
      <c r="J348" s="43">
        <f>VLOOKUP($H348,[1]EDA!$H$6:$BH$470,42,FALSE)</f>
        <v>0</v>
      </c>
      <c r="K348" s="42">
        <f>VLOOKUP($H348,[1]EDA!$H$6:$BH$470,43,FALSE)</f>
        <v>0</v>
      </c>
      <c r="L348" s="42">
        <f>VLOOKUP($H348,[1]EDA!$H$6:$BH$470,44,FALSE)</f>
        <v>0</v>
      </c>
      <c r="M348" s="42">
        <f>VLOOKUP($H348,[1]EDA!$H$6:$BH$470,45,FALSE)</f>
        <v>0</v>
      </c>
      <c r="N348" s="42">
        <f>VLOOKUP($H348,[1]EDA!$H$6:$BH$470,46,FALSE)</f>
        <v>0</v>
      </c>
      <c r="O348" s="42">
        <f>VLOOKUP($H348,[1]EDA!$H$6:$BH$470,47,FALSE)</f>
        <v>0</v>
      </c>
      <c r="P348" s="42">
        <f>VLOOKUP($H348,[1]EDA!$H$6:$BH$470,48,FALSE)</f>
        <v>0</v>
      </c>
      <c r="Q348" s="42">
        <f>VLOOKUP($H348,[1]EDA!$H$6:$BH$470,49,FALSE)</f>
        <v>0</v>
      </c>
      <c r="R348" s="42">
        <f>VLOOKUP($H348,[1]EDA!$H$6:$BH$470,50,FALSE)</f>
        <v>0</v>
      </c>
      <c r="S348" s="42">
        <f>VLOOKUP($H348,[1]EDA!$H$6:$BH$470,51,FALSE)</f>
        <v>0</v>
      </c>
      <c r="T348" s="42">
        <f>VLOOKUP($H348,[1]EDA!$H$6:$BH$470,52,FALSE)</f>
        <v>0</v>
      </c>
      <c r="U348" s="42">
        <f>VLOOKUP($H348,[1]EDA!$H$6:$BH$470,53,FALSE)</f>
        <v>0</v>
      </c>
      <c r="V348" s="13"/>
      <c r="W348" s="13">
        <f t="shared" si="44"/>
        <v>0</v>
      </c>
      <c r="X348" s="20">
        <f t="shared" si="45"/>
        <v>0</v>
      </c>
      <c r="Y348" s="42">
        <f>VLOOKUP($H348,[2]EDA!$H$6:$AU$474,29,FALSE)</f>
        <v>0</v>
      </c>
      <c r="Z348" s="42">
        <f>VLOOKUP($H348,[2]EDA!$H$6:$AU$474,30,FALSE)</f>
        <v>0</v>
      </c>
      <c r="AA348" s="42">
        <f>VLOOKUP($H348,[2]EDA!$H$6:$AU$474,31,FALSE)</f>
        <v>0</v>
      </c>
      <c r="AB348" s="42">
        <f>VLOOKUP($H348,[2]EDA!$H$6:$AU$474,32,FALSE)</f>
        <v>0</v>
      </c>
      <c r="AC348" s="42">
        <f>VLOOKUP($H348,[2]EDA!$H$6:$AU$474,33,FALSE)</f>
        <v>0</v>
      </c>
      <c r="AD348" s="42">
        <f>VLOOKUP($H348,[2]EDA!$H$6:$AU$474,34,FALSE)</f>
        <v>0</v>
      </c>
      <c r="AE348" s="42">
        <f>VLOOKUP($H348,[2]EDA!$H$6:$AU$474,35,FALSE)</f>
        <v>0</v>
      </c>
      <c r="AF348" s="42">
        <f>VLOOKUP($H348,[2]EDA!$H$6:$AU$474,36,FALSE)</f>
        <v>0</v>
      </c>
      <c r="AG348" s="42">
        <f>VLOOKUP($H348,[2]EDA!$H$6:$AU$474,37,FALSE)</f>
        <v>0</v>
      </c>
      <c r="AH348" s="42">
        <f>VLOOKUP($H348,[2]EDA!$H$6:$AU$474,38,FALSE)</f>
        <v>0</v>
      </c>
      <c r="AI348" s="42">
        <f>VLOOKUP($H348,[2]EDA!$H$6:$AU$474,39,FALSE)</f>
        <v>0</v>
      </c>
      <c r="AJ348" s="42">
        <f>VLOOKUP($H348,[2]EDA!$H$6:$AU$474,40,FALSE)</f>
        <v>0</v>
      </c>
      <c r="AK348" s="23"/>
      <c r="AL348" s="45">
        <f t="shared" si="46"/>
        <v>0</v>
      </c>
      <c r="AM348" s="20">
        <f t="shared" si="47"/>
        <v>0</v>
      </c>
      <c r="AN348" s="42">
        <f>VLOOKUP($H348,[3]IRA!$H$6:$BH$470,42,FALSE)</f>
        <v>0</v>
      </c>
      <c r="AO348" s="42">
        <f>VLOOKUP($H348,[3]IRA!$H$6:$BH$470,43,FALSE)</f>
        <v>0</v>
      </c>
      <c r="AP348" s="42">
        <f>VLOOKUP($H348,[3]IRA!$H$6:$BH$470,44,FALSE)</f>
        <v>0</v>
      </c>
      <c r="AQ348" s="42">
        <f>VLOOKUP($H348,[3]IRA!$H$6:$BH$470,45,FALSE)</f>
        <v>0</v>
      </c>
      <c r="AR348" s="42">
        <f>VLOOKUP($H348,[3]IRA!$H$6:$BH$470,46,FALSE)</f>
        <v>0</v>
      </c>
      <c r="AS348" s="42">
        <f>VLOOKUP($H348,[3]IRA!$H$6:$BH$470,47,FALSE)</f>
        <v>0</v>
      </c>
      <c r="AT348" s="42">
        <f>VLOOKUP($H348,[3]IRA!$H$6:$BH$470,48,FALSE)</f>
        <v>0</v>
      </c>
      <c r="AU348" s="42">
        <f>VLOOKUP($H348,[3]IRA!$H$6:$BH$470,49,FALSE)</f>
        <v>0</v>
      </c>
      <c r="AV348" s="42">
        <f>VLOOKUP($H348,[3]IRA!$H$6:$BH$470,50,FALSE)</f>
        <v>0</v>
      </c>
      <c r="AW348" s="42">
        <f>VLOOKUP($H348,[3]IRA!$H$6:$BH$470,51,FALSE)</f>
        <v>0</v>
      </c>
      <c r="AX348" s="42">
        <f>VLOOKUP($H348,[3]IRA!$H$6:$BH$470,52,FALSE)</f>
        <v>0</v>
      </c>
      <c r="AY348" s="42">
        <f>VLOOKUP($H348,[3]IRA!$H$6:$BH$470,53,FALSE)</f>
        <v>0</v>
      </c>
      <c r="AZ348" s="23"/>
      <c r="BA348" s="23">
        <f t="shared" si="48"/>
        <v>0</v>
      </c>
      <c r="BB348" s="20">
        <f t="shared" si="49"/>
        <v>0</v>
      </c>
      <c r="BC348" s="42">
        <f>VLOOKUP($H348,[4]IRA!$H$7:$CH$471,68,FALSE)</f>
        <v>13</v>
      </c>
      <c r="BD348" s="42">
        <f>VLOOKUP($H348,[4]IRA!$H$7:$CH$471,69,FALSE)</f>
        <v>5</v>
      </c>
      <c r="BE348" s="42">
        <f>VLOOKUP($H348,[4]IRA!$H$7:$CH$471,70,FALSE)</f>
        <v>8</v>
      </c>
      <c r="BF348" s="42">
        <f>VLOOKUP($H348,[4]IRA!$H$7:$CH$471,71,FALSE)</f>
        <v>5</v>
      </c>
      <c r="BG348" s="42">
        <f>VLOOKUP($H348,[4]IRA!$H$7:$CH$471,72,FALSE)</f>
        <v>16</v>
      </c>
      <c r="BH348" s="42">
        <f>VLOOKUP($H348,[4]IRA!$H$7:$CH$471,73,FALSE)</f>
        <v>8</v>
      </c>
      <c r="BI348" s="42">
        <f>VLOOKUP($H348,[4]IRA!$H$7:$CH$471,74,FALSE)</f>
        <v>5</v>
      </c>
      <c r="BJ348" s="42">
        <f>VLOOKUP($H348,[4]IRA!$H$7:$CH$471,75,FALSE)</f>
        <v>3</v>
      </c>
      <c r="BK348" s="42">
        <f>VLOOKUP($H348,[4]IRA!$H$7:$CH$471,76,FALSE)</f>
        <v>3</v>
      </c>
      <c r="BL348" s="42">
        <f>VLOOKUP($H348,[4]IRA!$H$7:$CH$471,77,FALSE)</f>
        <v>0</v>
      </c>
      <c r="BM348" s="42">
        <f>VLOOKUP($H348,[4]IRA!$H$7:$CH$471,78,FALSE)</f>
        <v>0</v>
      </c>
      <c r="BN348" s="42">
        <f>VLOOKUP($H348,[4]IRA!$H$7:$CH$471,79,FALSE)</f>
        <v>0</v>
      </c>
      <c r="BO348" s="13"/>
      <c r="BP348" s="13">
        <f t="shared" si="50"/>
        <v>66</v>
      </c>
      <c r="BQ348" s="20">
        <f t="shared" si="51"/>
        <v>0</v>
      </c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9"/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  <c r="DH348" s="99"/>
      <c r="DI348" s="99"/>
      <c r="DJ348" s="99"/>
      <c r="DK348" s="99"/>
      <c r="DL348" s="99"/>
      <c r="DM348" s="99"/>
      <c r="DN348" s="99"/>
    </row>
    <row r="349" spans="1:118" s="100" customFormat="1" ht="10.199999999999999" x14ac:dyDescent="0.2">
      <c r="A349" s="17" t="s">
        <v>434</v>
      </c>
      <c r="B349" s="17" t="s">
        <v>377</v>
      </c>
      <c r="C349" s="42">
        <v>401</v>
      </c>
      <c r="D349" s="16" t="s">
        <v>377</v>
      </c>
      <c r="E349" s="16" t="s">
        <v>434</v>
      </c>
      <c r="F349" s="17" t="s">
        <v>377</v>
      </c>
      <c r="G349" s="17" t="s">
        <v>824</v>
      </c>
      <c r="H349" s="17">
        <v>9721</v>
      </c>
      <c r="I349" s="17" t="s">
        <v>401</v>
      </c>
      <c r="J349" s="43">
        <f>VLOOKUP($H349,[1]EDA!$H$6:$BH$470,42,FALSE)</f>
        <v>0</v>
      </c>
      <c r="K349" s="42">
        <f>VLOOKUP($H349,[1]EDA!$H$6:$BH$470,43,FALSE)</f>
        <v>7</v>
      </c>
      <c r="L349" s="42">
        <f>VLOOKUP($H349,[1]EDA!$H$6:$BH$470,44,FALSE)</f>
        <v>4</v>
      </c>
      <c r="M349" s="42">
        <f>VLOOKUP($H349,[1]EDA!$H$6:$BH$470,45,FALSE)</f>
        <v>4</v>
      </c>
      <c r="N349" s="42">
        <f>VLOOKUP($H349,[1]EDA!$H$6:$BH$470,46,FALSE)</f>
        <v>4</v>
      </c>
      <c r="O349" s="42">
        <f>VLOOKUP($H349,[1]EDA!$H$6:$BH$470,47,FALSE)</f>
        <v>3</v>
      </c>
      <c r="P349" s="42">
        <f>VLOOKUP($H349,[1]EDA!$H$6:$BH$470,48,FALSE)</f>
        <v>6</v>
      </c>
      <c r="Q349" s="42">
        <f>VLOOKUP($H349,[1]EDA!$H$6:$BH$470,49,FALSE)</f>
        <v>8</v>
      </c>
      <c r="R349" s="42">
        <f>VLOOKUP($H349,[1]EDA!$H$6:$BH$470,50,FALSE)</f>
        <v>1</v>
      </c>
      <c r="S349" s="42">
        <f>VLOOKUP($H349,[1]EDA!$H$6:$BH$470,51,FALSE)</f>
        <v>4</v>
      </c>
      <c r="T349" s="42">
        <f>VLOOKUP($H349,[1]EDA!$H$6:$BH$470,52,FALSE)</f>
        <v>0</v>
      </c>
      <c r="U349" s="42">
        <f>VLOOKUP($H349,[1]EDA!$H$6:$BH$470,53,FALSE)</f>
        <v>0</v>
      </c>
      <c r="V349" s="13"/>
      <c r="W349" s="13">
        <f t="shared" si="44"/>
        <v>41</v>
      </c>
      <c r="X349" s="20">
        <f t="shared" si="45"/>
        <v>0</v>
      </c>
      <c r="Y349" s="42">
        <f>VLOOKUP($H349,[2]EDA!$H$6:$AU$474,29,FALSE)</f>
        <v>0</v>
      </c>
      <c r="Z349" s="42">
        <f>VLOOKUP($H349,[2]EDA!$H$6:$AU$474,30,FALSE)</f>
        <v>0</v>
      </c>
      <c r="AA349" s="42">
        <f>VLOOKUP($H349,[2]EDA!$H$6:$AU$474,31,FALSE)</f>
        <v>0</v>
      </c>
      <c r="AB349" s="42">
        <f>VLOOKUP($H349,[2]EDA!$H$6:$AU$474,32,FALSE)</f>
        <v>0</v>
      </c>
      <c r="AC349" s="42">
        <f>VLOOKUP($H349,[2]EDA!$H$6:$AU$474,33,FALSE)</f>
        <v>0</v>
      </c>
      <c r="AD349" s="42">
        <f>VLOOKUP($H349,[2]EDA!$H$6:$AU$474,34,FALSE)</f>
        <v>0</v>
      </c>
      <c r="AE349" s="42">
        <f>VLOOKUP($H349,[2]EDA!$H$6:$AU$474,35,FALSE)</f>
        <v>0</v>
      </c>
      <c r="AF349" s="42">
        <f>VLOOKUP($H349,[2]EDA!$H$6:$AU$474,36,FALSE)</f>
        <v>0</v>
      </c>
      <c r="AG349" s="42">
        <f>VLOOKUP($H349,[2]EDA!$H$6:$AU$474,37,FALSE)</f>
        <v>0</v>
      </c>
      <c r="AH349" s="42">
        <f>VLOOKUP($H349,[2]EDA!$H$6:$AU$474,38,FALSE)</f>
        <v>0</v>
      </c>
      <c r="AI349" s="42">
        <f>VLOOKUP($H349,[2]EDA!$H$6:$AU$474,39,FALSE)</f>
        <v>0</v>
      </c>
      <c r="AJ349" s="42">
        <f>VLOOKUP($H349,[2]EDA!$H$6:$AU$474,40,FALSE)</f>
        <v>0</v>
      </c>
      <c r="AK349" s="23"/>
      <c r="AL349" s="45">
        <f t="shared" si="46"/>
        <v>0</v>
      </c>
      <c r="AM349" s="20">
        <f t="shared" si="47"/>
        <v>0</v>
      </c>
      <c r="AN349" s="42">
        <f>VLOOKUP($H349,[3]IRA!$H$6:$BH$470,42,FALSE)</f>
        <v>0</v>
      </c>
      <c r="AO349" s="42">
        <f>VLOOKUP($H349,[3]IRA!$H$6:$BH$470,43,FALSE)</f>
        <v>0</v>
      </c>
      <c r="AP349" s="42">
        <f>VLOOKUP($H349,[3]IRA!$H$6:$BH$470,44,FALSE)</f>
        <v>0</v>
      </c>
      <c r="AQ349" s="42">
        <f>VLOOKUP($H349,[3]IRA!$H$6:$BH$470,45,FALSE)</f>
        <v>0</v>
      </c>
      <c r="AR349" s="42">
        <f>VLOOKUP($H349,[3]IRA!$H$6:$BH$470,46,FALSE)</f>
        <v>0</v>
      </c>
      <c r="AS349" s="42">
        <f>VLOOKUP($H349,[3]IRA!$H$6:$BH$470,47,FALSE)</f>
        <v>0</v>
      </c>
      <c r="AT349" s="42">
        <f>VLOOKUP($H349,[3]IRA!$H$6:$BH$470,48,FALSE)</f>
        <v>0</v>
      </c>
      <c r="AU349" s="42">
        <f>VLOOKUP($H349,[3]IRA!$H$6:$BH$470,49,FALSE)</f>
        <v>0</v>
      </c>
      <c r="AV349" s="42">
        <f>VLOOKUP($H349,[3]IRA!$H$6:$BH$470,50,FALSE)</f>
        <v>0</v>
      </c>
      <c r="AW349" s="42">
        <f>VLOOKUP($H349,[3]IRA!$H$6:$BH$470,51,FALSE)</f>
        <v>0</v>
      </c>
      <c r="AX349" s="42">
        <f>VLOOKUP($H349,[3]IRA!$H$6:$BH$470,52,FALSE)</f>
        <v>0</v>
      </c>
      <c r="AY349" s="42">
        <f>VLOOKUP($H349,[3]IRA!$H$6:$BH$470,53,FALSE)</f>
        <v>0</v>
      </c>
      <c r="AZ349" s="23"/>
      <c r="BA349" s="23">
        <f t="shared" si="48"/>
        <v>0</v>
      </c>
      <c r="BB349" s="20">
        <f t="shared" si="49"/>
        <v>0</v>
      </c>
      <c r="BC349" s="42">
        <f>VLOOKUP($H349,[4]IRA!$H$7:$CH$471,68,FALSE)</f>
        <v>3</v>
      </c>
      <c r="BD349" s="42">
        <f>VLOOKUP($H349,[4]IRA!$H$7:$CH$471,69,FALSE)</f>
        <v>13</v>
      </c>
      <c r="BE349" s="42">
        <f>VLOOKUP($H349,[4]IRA!$H$7:$CH$471,70,FALSE)</f>
        <v>12</v>
      </c>
      <c r="BF349" s="42">
        <f>VLOOKUP($H349,[4]IRA!$H$7:$CH$471,71,FALSE)</f>
        <v>14</v>
      </c>
      <c r="BG349" s="42">
        <f>VLOOKUP($H349,[4]IRA!$H$7:$CH$471,72,FALSE)</f>
        <v>23</v>
      </c>
      <c r="BH349" s="42">
        <f>VLOOKUP($H349,[4]IRA!$H$7:$CH$471,73,FALSE)</f>
        <v>21</v>
      </c>
      <c r="BI349" s="42">
        <f>VLOOKUP($H349,[4]IRA!$H$7:$CH$471,74,FALSE)</f>
        <v>22</v>
      </c>
      <c r="BJ349" s="42">
        <f>VLOOKUP($H349,[4]IRA!$H$7:$CH$471,75,FALSE)</f>
        <v>19</v>
      </c>
      <c r="BK349" s="42">
        <f>VLOOKUP($H349,[4]IRA!$H$7:$CH$471,76,FALSE)</f>
        <v>5</v>
      </c>
      <c r="BL349" s="42">
        <f>VLOOKUP($H349,[4]IRA!$H$7:$CH$471,77,FALSE)</f>
        <v>6</v>
      </c>
      <c r="BM349" s="42">
        <f>VLOOKUP($H349,[4]IRA!$H$7:$CH$471,78,FALSE)</f>
        <v>0</v>
      </c>
      <c r="BN349" s="42">
        <f>VLOOKUP($H349,[4]IRA!$H$7:$CH$471,79,FALSE)</f>
        <v>0</v>
      </c>
      <c r="BO349" s="13"/>
      <c r="BP349" s="13">
        <f t="shared" si="50"/>
        <v>138</v>
      </c>
      <c r="BQ349" s="20">
        <f t="shared" si="51"/>
        <v>0</v>
      </c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9"/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  <c r="DH349" s="99"/>
      <c r="DI349" s="99"/>
      <c r="DJ349" s="99"/>
      <c r="DK349" s="99"/>
      <c r="DL349" s="99"/>
      <c r="DM349" s="99"/>
      <c r="DN349" s="99"/>
    </row>
    <row r="350" spans="1:118" s="100" customFormat="1" ht="10.199999999999999" x14ac:dyDescent="0.2">
      <c r="A350" s="17" t="s">
        <v>434</v>
      </c>
      <c r="B350" s="17" t="s">
        <v>22</v>
      </c>
      <c r="C350" s="42">
        <v>401</v>
      </c>
      <c r="D350" s="16" t="s">
        <v>377</v>
      </c>
      <c r="E350" s="16" t="s">
        <v>434</v>
      </c>
      <c r="F350" s="17" t="s">
        <v>22</v>
      </c>
      <c r="G350" s="17" t="s">
        <v>824</v>
      </c>
      <c r="H350" s="17">
        <v>9723</v>
      </c>
      <c r="I350" s="17" t="s">
        <v>854</v>
      </c>
      <c r="J350" s="43">
        <f>VLOOKUP($H350,[1]EDA!$H$6:$BH$470,42,FALSE)</f>
        <v>4</v>
      </c>
      <c r="K350" s="42">
        <f>VLOOKUP($H350,[1]EDA!$H$6:$BH$470,43,FALSE)</f>
        <v>7</v>
      </c>
      <c r="L350" s="42">
        <f>VLOOKUP($H350,[1]EDA!$H$6:$BH$470,44,FALSE)</f>
        <v>2</v>
      </c>
      <c r="M350" s="42">
        <f>VLOOKUP($H350,[1]EDA!$H$6:$BH$470,45,FALSE)</f>
        <v>7</v>
      </c>
      <c r="N350" s="42">
        <f>VLOOKUP($H350,[1]EDA!$H$6:$BH$470,46,FALSE)</f>
        <v>7</v>
      </c>
      <c r="O350" s="42">
        <f>VLOOKUP($H350,[1]EDA!$H$6:$BH$470,47,FALSE)</f>
        <v>7</v>
      </c>
      <c r="P350" s="42">
        <f>VLOOKUP($H350,[1]EDA!$H$6:$BH$470,48,FALSE)</f>
        <v>5</v>
      </c>
      <c r="Q350" s="42">
        <f>VLOOKUP($H350,[1]EDA!$H$6:$BH$470,49,FALSE)</f>
        <v>3</v>
      </c>
      <c r="R350" s="42">
        <f>VLOOKUP($H350,[1]EDA!$H$6:$BH$470,50,FALSE)</f>
        <v>3</v>
      </c>
      <c r="S350" s="42">
        <f>VLOOKUP($H350,[1]EDA!$H$6:$BH$470,51,FALSE)</f>
        <v>4</v>
      </c>
      <c r="T350" s="42">
        <f>VLOOKUP($H350,[1]EDA!$H$6:$BH$470,52,FALSE)</f>
        <v>0</v>
      </c>
      <c r="U350" s="42">
        <f>VLOOKUP($H350,[1]EDA!$H$6:$BH$470,53,FALSE)</f>
        <v>0</v>
      </c>
      <c r="V350" s="13"/>
      <c r="W350" s="13">
        <f t="shared" si="44"/>
        <v>49</v>
      </c>
      <c r="X350" s="20">
        <f t="shared" si="45"/>
        <v>0</v>
      </c>
      <c r="Y350" s="42">
        <f>VLOOKUP($H350,[2]EDA!$H$6:$AU$474,29,FALSE)</f>
        <v>0</v>
      </c>
      <c r="Z350" s="42">
        <f>VLOOKUP($H350,[2]EDA!$H$6:$AU$474,30,FALSE)</f>
        <v>0</v>
      </c>
      <c r="AA350" s="42">
        <f>VLOOKUP($H350,[2]EDA!$H$6:$AU$474,31,FALSE)</f>
        <v>0</v>
      </c>
      <c r="AB350" s="42">
        <f>VLOOKUP($H350,[2]EDA!$H$6:$AU$474,32,FALSE)</f>
        <v>0</v>
      </c>
      <c r="AC350" s="42">
        <f>VLOOKUP($H350,[2]EDA!$H$6:$AU$474,33,FALSE)</f>
        <v>0</v>
      </c>
      <c r="AD350" s="42">
        <f>VLOOKUP($H350,[2]EDA!$H$6:$AU$474,34,FALSE)</f>
        <v>0</v>
      </c>
      <c r="AE350" s="42">
        <f>VLOOKUP($H350,[2]EDA!$H$6:$AU$474,35,FALSE)</f>
        <v>0</v>
      </c>
      <c r="AF350" s="42">
        <f>VLOOKUP($H350,[2]EDA!$H$6:$AU$474,36,FALSE)</f>
        <v>0</v>
      </c>
      <c r="AG350" s="42">
        <f>VLOOKUP($H350,[2]EDA!$H$6:$AU$474,37,FALSE)</f>
        <v>0</v>
      </c>
      <c r="AH350" s="42">
        <f>VLOOKUP($H350,[2]EDA!$H$6:$AU$474,38,FALSE)</f>
        <v>1</v>
      </c>
      <c r="AI350" s="42">
        <f>VLOOKUP($H350,[2]EDA!$H$6:$AU$474,39,FALSE)</f>
        <v>0</v>
      </c>
      <c r="AJ350" s="42">
        <f>VLOOKUP($H350,[2]EDA!$H$6:$AU$474,40,FALSE)</f>
        <v>0</v>
      </c>
      <c r="AK350" s="23"/>
      <c r="AL350" s="45">
        <f t="shared" si="46"/>
        <v>1</v>
      </c>
      <c r="AM350" s="20">
        <f t="shared" si="47"/>
        <v>0</v>
      </c>
      <c r="AN350" s="42">
        <f>VLOOKUP($H350,[3]IRA!$H$6:$BH$470,42,FALSE)</f>
        <v>0</v>
      </c>
      <c r="AO350" s="42">
        <f>VLOOKUP($H350,[3]IRA!$H$6:$BH$470,43,FALSE)</f>
        <v>0</v>
      </c>
      <c r="AP350" s="42">
        <f>VLOOKUP($H350,[3]IRA!$H$6:$BH$470,44,FALSE)</f>
        <v>0</v>
      </c>
      <c r="AQ350" s="42">
        <f>VLOOKUP($H350,[3]IRA!$H$6:$BH$470,45,FALSE)</f>
        <v>0</v>
      </c>
      <c r="AR350" s="42">
        <f>VLOOKUP($H350,[3]IRA!$H$6:$BH$470,46,FALSE)</f>
        <v>0</v>
      </c>
      <c r="AS350" s="42">
        <f>VLOOKUP($H350,[3]IRA!$H$6:$BH$470,47,FALSE)</f>
        <v>0</v>
      </c>
      <c r="AT350" s="42">
        <f>VLOOKUP($H350,[3]IRA!$H$6:$BH$470,48,FALSE)</f>
        <v>0</v>
      </c>
      <c r="AU350" s="42">
        <f>VLOOKUP($H350,[3]IRA!$H$6:$BH$470,49,FALSE)</f>
        <v>0</v>
      </c>
      <c r="AV350" s="42">
        <f>VLOOKUP($H350,[3]IRA!$H$6:$BH$470,50,FALSE)</f>
        <v>0</v>
      </c>
      <c r="AW350" s="42">
        <f>VLOOKUP($H350,[3]IRA!$H$6:$BH$470,51,FALSE)</f>
        <v>0</v>
      </c>
      <c r="AX350" s="42">
        <f>VLOOKUP($H350,[3]IRA!$H$6:$BH$470,52,FALSE)</f>
        <v>0</v>
      </c>
      <c r="AY350" s="42">
        <f>VLOOKUP($H350,[3]IRA!$H$6:$BH$470,53,FALSE)</f>
        <v>0</v>
      </c>
      <c r="AZ350" s="23"/>
      <c r="BA350" s="23">
        <f t="shared" si="48"/>
        <v>0</v>
      </c>
      <c r="BB350" s="20">
        <f t="shared" si="49"/>
        <v>0</v>
      </c>
      <c r="BC350" s="42">
        <f>VLOOKUP($H350,[4]IRA!$H$7:$CH$471,68,FALSE)</f>
        <v>1</v>
      </c>
      <c r="BD350" s="42">
        <f>VLOOKUP($H350,[4]IRA!$H$7:$CH$471,69,FALSE)</f>
        <v>3</v>
      </c>
      <c r="BE350" s="42">
        <f>VLOOKUP($H350,[4]IRA!$H$7:$CH$471,70,FALSE)</f>
        <v>9</v>
      </c>
      <c r="BF350" s="42">
        <f>VLOOKUP($H350,[4]IRA!$H$7:$CH$471,71,FALSE)</f>
        <v>8</v>
      </c>
      <c r="BG350" s="42">
        <f>VLOOKUP($H350,[4]IRA!$H$7:$CH$471,72,FALSE)</f>
        <v>4</v>
      </c>
      <c r="BH350" s="42">
        <f>VLOOKUP($H350,[4]IRA!$H$7:$CH$471,73,FALSE)</f>
        <v>7</v>
      </c>
      <c r="BI350" s="42">
        <f>VLOOKUP($H350,[4]IRA!$H$7:$CH$471,74,FALSE)</f>
        <v>2</v>
      </c>
      <c r="BJ350" s="42">
        <f>VLOOKUP($H350,[4]IRA!$H$7:$CH$471,75,FALSE)</f>
        <v>0</v>
      </c>
      <c r="BK350" s="42">
        <f>VLOOKUP($H350,[4]IRA!$H$7:$CH$471,76,FALSE)</f>
        <v>1</v>
      </c>
      <c r="BL350" s="42">
        <f>VLOOKUP($H350,[4]IRA!$H$7:$CH$471,77,FALSE)</f>
        <v>1</v>
      </c>
      <c r="BM350" s="42">
        <f>VLOOKUP($H350,[4]IRA!$H$7:$CH$471,78,FALSE)</f>
        <v>0</v>
      </c>
      <c r="BN350" s="42">
        <f>VLOOKUP($H350,[4]IRA!$H$7:$CH$471,79,FALSE)</f>
        <v>0</v>
      </c>
      <c r="BO350" s="13"/>
      <c r="BP350" s="13">
        <f t="shared" si="50"/>
        <v>36</v>
      </c>
      <c r="BQ350" s="20">
        <f t="shared" si="51"/>
        <v>0</v>
      </c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9"/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  <c r="DH350" s="99"/>
      <c r="DI350" s="99"/>
      <c r="DJ350" s="99"/>
      <c r="DK350" s="99"/>
      <c r="DL350" s="99"/>
      <c r="DM350" s="99"/>
      <c r="DN350" s="99"/>
    </row>
    <row r="351" spans="1:118" s="100" customFormat="1" ht="10.199999999999999" x14ac:dyDescent="0.2">
      <c r="A351" s="17" t="s">
        <v>434</v>
      </c>
      <c r="B351" s="17" t="s">
        <v>22</v>
      </c>
      <c r="C351" s="42">
        <v>401</v>
      </c>
      <c r="D351" s="16" t="s">
        <v>377</v>
      </c>
      <c r="E351" s="16" t="s">
        <v>434</v>
      </c>
      <c r="F351" s="17" t="s">
        <v>22</v>
      </c>
      <c r="G351" s="17" t="s">
        <v>824</v>
      </c>
      <c r="H351" s="17">
        <v>9729</v>
      </c>
      <c r="I351" s="17" t="s">
        <v>21</v>
      </c>
      <c r="J351" s="43">
        <f>VLOOKUP($H351,[1]EDA!$H$6:$BH$470,42,FALSE)</f>
        <v>0</v>
      </c>
      <c r="K351" s="42">
        <f>VLOOKUP($H351,[1]EDA!$H$6:$BH$470,43,FALSE)</f>
        <v>0</v>
      </c>
      <c r="L351" s="42">
        <f>VLOOKUP($H351,[1]EDA!$H$6:$BH$470,44,FALSE)</f>
        <v>5</v>
      </c>
      <c r="M351" s="42">
        <f>VLOOKUP($H351,[1]EDA!$H$6:$BH$470,45,FALSE)</f>
        <v>2</v>
      </c>
      <c r="N351" s="42">
        <f>VLOOKUP($H351,[1]EDA!$H$6:$BH$470,46,FALSE)</f>
        <v>0</v>
      </c>
      <c r="O351" s="42">
        <f>VLOOKUP($H351,[1]EDA!$H$6:$BH$470,47,FALSE)</f>
        <v>0</v>
      </c>
      <c r="P351" s="42">
        <f>VLOOKUP($H351,[1]EDA!$H$6:$BH$470,48,FALSE)</f>
        <v>0</v>
      </c>
      <c r="Q351" s="42">
        <f>VLOOKUP($H351,[1]EDA!$H$6:$BH$470,49,FALSE)</f>
        <v>0</v>
      </c>
      <c r="R351" s="42">
        <f>VLOOKUP($H351,[1]EDA!$H$6:$BH$470,50,FALSE)</f>
        <v>0</v>
      </c>
      <c r="S351" s="42">
        <f>VLOOKUP($H351,[1]EDA!$H$6:$BH$470,51,FALSE)</f>
        <v>0</v>
      </c>
      <c r="T351" s="42">
        <f>VLOOKUP($H351,[1]EDA!$H$6:$BH$470,52,FALSE)</f>
        <v>0</v>
      </c>
      <c r="U351" s="42">
        <f>VLOOKUP($H351,[1]EDA!$H$6:$BH$470,53,FALSE)</f>
        <v>0</v>
      </c>
      <c r="V351" s="13"/>
      <c r="W351" s="13">
        <f t="shared" si="44"/>
        <v>7</v>
      </c>
      <c r="X351" s="20">
        <f t="shared" si="45"/>
        <v>0</v>
      </c>
      <c r="Y351" s="42">
        <f>VLOOKUP($H351,[2]EDA!$H$6:$AU$474,29,FALSE)</f>
        <v>0</v>
      </c>
      <c r="Z351" s="42">
        <f>VLOOKUP($H351,[2]EDA!$H$6:$AU$474,30,FALSE)</f>
        <v>0</v>
      </c>
      <c r="AA351" s="42">
        <f>VLOOKUP($H351,[2]EDA!$H$6:$AU$474,31,FALSE)</f>
        <v>0</v>
      </c>
      <c r="AB351" s="42">
        <f>VLOOKUP($H351,[2]EDA!$H$6:$AU$474,32,FALSE)</f>
        <v>0</v>
      </c>
      <c r="AC351" s="42">
        <f>VLOOKUP($H351,[2]EDA!$H$6:$AU$474,33,FALSE)</f>
        <v>0</v>
      </c>
      <c r="AD351" s="42">
        <f>VLOOKUP($H351,[2]EDA!$H$6:$AU$474,34,FALSE)</f>
        <v>0</v>
      </c>
      <c r="AE351" s="42">
        <f>VLOOKUP($H351,[2]EDA!$H$6:$AU$474,35,FALSE)</f>
        <v>0</v>
      </c>
      <c r="AF351" s="42">
        <f>VLOOKUP($H351,[2]EDA!$H$6:$AU$474,36,FALSE)</f>
        <v>0</v>
      </c>
      <c r="AG351" s="42">
        <f>VLOOKUP($H351,[2]EDA!$H$6:$AU$474,37,FALSE)</f>
        <v>0</v>
      </c>
      <c r="AH351" s="42">
        <f>VLOOKUP($H351,[2]EDA!$H$6:$AU$474,38,FALSE)</f>
        <v>0</v>
      </c>
      <c r="AI351" s="42">
        <f>VLOOKUP($H351,[2]EDA!$H$6:$AU$474,39,FALSE)</f>
        <v>0</v>
      </c>
      <c r="AJ351" s="42">
        <f>VLOOKUP($H351,[2]EDA!$H$6:$AU$474,40,FALSE)</f>
        <v>0</v>
      </c>
      <c r="AK351" s="23"/>
      <c r="AL351" s="45">
        <f t="shared" si="46"/>
        <v>0</v>
      </c>
      <c r="AM351" s="20">
        <f t="shared" si="47"/>
        <v>0</v>
      </c>
      <c r="AN351" s="42">
        <f>VLOOKUP($H351,[3]IRA!$H$6:$BH$470,42,FALSE)</f>
        <v>0</v>
      </c>
      <c r="AO351" s="42">
        <f>VLOOKUP($H351,[3]IRA!$H$6:$BH$470,43,FALSE)</f>
        <v>0</v>
      </c>
      <c r="AP351" s="42">
        <f>VLOOKUP($H351,[3]IRA!$H$6:$BH$470,44,FALSE)</f>
        <v>0</v>
      </c>
      <c r="AQ351" s="42">
        <f>VLOOKUP($H351,[3]IRA!$H$6:$BH$470,45,FALSE)</f>
        <v>0</v>
      </c>
      <c r="AR351" s="42">
        <f>VLOOKUP($H351,[3]IRA!$H$6:$BH$470,46,FALSE)</f>
        <v>0</v>
      </c>
      <c r="AS351" s="42">
        <f>VLOOKUP($H351,[3]IRA!$H$6:$BH$470,47,FALSE)</f>
        <v>0</v>
      </c>
      <c r="AT351" s="42">
        <f>VLOOKUP($H351,[3]IRA!$H$6:$BH$470,48,FALSE)</f>
        <v>0</v>
      </c>
      <c r="AU351" s="42">
        <f>VLOOKUP($H351,[3]IRA!$H$6:$BH$470,49,FALSE)</f>
        <v>0</v>
      </c>
      <c r="AV351" s="42">
        <f>VLOOKUP($H351,[3]IRA!$H$6:$BH$470,50,FALSE)</f>
        <v>0</v>
      </c>
      <c r="AW351" s="42">
        <f>VLOOKUP($H351,[3]IRA!$H$6:$BH$470,51,FALSE)</f>
        <v>0</v>
      </c>
      <c r="AX351" s="42">
        <f>VLOOKUP($H351,[3]IRA!$H$6:$BH$470,52,FALSE)</f>
        <v>0</v>
      </c>
      <c r="AY351" s="42">
        <f>VLOOKUP($H351,[3]IRA!$H$6:$BH$470,53,FALSE)</f>
        <v>0</v>
      </c>
      <c r="AZ351" s="23"/>
      <c r="BA351" s="23">
        <f t="shared" si="48"/>
        <v>0</v>
      </c>
      <c r="BB351" s="20">
        <f t="shared" si="49"/>
        <v>0</v>
      </c>
      <c r="BC351" s="42">
        <f>VLOOKUP($H351,[4]IRA!$H$7:$CH$471,68,FALSE)</f>
        <v>0</v>
      </c>
      <c r="BD351" s="42">
        <f>VLOOKUP($H351,[4]IRA!$H$7:$CH$471,69,FALSE)</f>
        <v>0</v>
      </c>
      <c r="BE351" s="42">
        <f>VLOOKUP($H351,[4]IRA!$H$7:$CH$471,70,FALSE)</f>
        <v>2</v>
      </c>
      <c r="BF351" s="42">
        <f>VLOOKUP($H351,[4]IRA!$H$7:$CH$471,71,FALSE)</f>
        <v>0</v>
      </c>
      <c r="BG351" s="42">
        <f>VLOOKUP($H351,[4]IRA!$H$7:$CH$471,72,FALSE)</f>
        <v>0</v>
      </c>
      <c r="BH351" s="42">
        <f>VLOOKUP($H351,[4]IRA!$H$7:$CH$471,73,FALSE)</f>
        <v>0</v>
      </c>
      <c r="BI351" s="42">
        <f>VLOOKUP($H351,[4]IRA!$H$7:$CH$471,74,FALSE)</f>
        <v>0</v>
      </c>
      <c r="BJ351" s="42">
        <f>VLOOKUP($H351,[4]IRA!$H$7:$CH$471,75,FALSE)</f>
        <v>0</v>
      </c>
      <c r="BK351" s="42">
        <f>VLOOKUP($H351,[4]IRA!$H$7:$CH$471,76,FALSE)</f>
        <v>0</v>
      </c>
      <c r="BL351" s="42">
        <f>VLOOKUP($H351,[4]IRA!$H$7:$CH$471,77,FALSE)</f>
        <v>0</v>
      </c>
      <c r="BM351" s="42">
        <f>VLOOKUP($H351,[4]IRA!$H$7:$CH$471,78,FALSE)</f>
        <v>0</v>
      </c>
      <c r="BN351" s="42">
        <f>VLOOKUP($H351,[4]IRA!$H$7:$CH$471,79,FALSE)</f>
        <v>0</v>
      </c>
      <c r="BO351" s="13"/>
      <c r="BP351" s="13">
        <f t="shared" si="50"/>
        <v>2</v>
      </c>
      <c r="BQ351" s="20">
        <f t="shared" si="51"/>
        <v>0</v>
      </c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9"/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  <c r="DH351" s="99"/>
      <c r="DI351" s="99"/>
      <c r="DJ351" s="99"/>
      <c r="DK351" s="99"/>
      <c r="DL351" s="99"/>
      <c r="DM351" s="99"/>
      <c r="DN351" s="99"/>
    </row>
    <row r="352" spans="1:118" s="100" customFormat="1" ht="10.199999999999999" x14ac:dyDescent="0.2">
      <c r="A352" s="17" t="s">
        <v>434</v>
      </c>
      <c r="B352" s="17" t="s">
        <v>22</v>
      </c>
      <c r="C352" s="42">
        <v>401</v>
      </c>
      <c r="D352" s="16" t="s">
        <v>377</v>
      </c>
      <c r="E352" s="16" t="s">
        <v>434</v>
      </c>
      <c r="F352" s="17" t="s">
        <v>377</v>
      </c>
      <c r="G352" s="17" t="s">
        <v>824</v>
      </c>
      <c r="H352" s="17">
        <v>10259</v>
      </c>
      <c r="I352" s="17" t="s">
        <v>24</v>
      </c>
      <c r="J352" s="43">
        <f>VLOOKUP($H352,[1]EDA!$H$6:$BH$470,42,FALSE)</f>
        <v>1</v>
      </c>
      <c r="K352" s="42">
        <f>VLOOKUP($H352,[1]EDA!$H$6:$BH$470,43,FALSE)</f>
        <v>4</v>
      </c>
      <c r="L352" s="42">
        <f>VLOOKUP($H352,[1]EDA!$H$6:$BH$470,44,FALSE)</f>
        <v>2</v>
      </c>
      <c r="M352" s="42">
        <f>VLOOKUP($H352,[1]EDA!$H$6:$BH$470,45,FALSE)</f>
        <v>3</v>
      </c>
      <c r="N352" s="42">
        <f>VLOOKUP($H352,[1]EDA!$H$6:$BH$470,46,FALSE)</f>
        <v>2</v>
      </c>
      <c r="O352" s="42">
        <f>VLOOKUP($H352,[1]EDA!$H$6:$BH$470,47,FALSE)</f>
        <v>4</v>
      </c>
      <c r="P352" s="42">
        <f>VLOOKUP($H352,[1]EDA!$H$6:$BH$470,48,FALSE)</f>
        <v>3</v>
      </c>
      <c r="Q352" s="42">
        <f>VLOOKUP($H352,[1]EDA!$H$6:$BH$470,49,FALSE)</f>
        <v>6</v>
      </c>
      <c r="R352" s="42">
        <f>VLOOKUP($H352,[1]EDA!$H$6:$BH$470,50,FALSE)</f>
        <v>2</v>
      </c>
      <c r="S352" s="42">
        <f>VLOOKUP($H352,[1]EDA!$H$6:$BH$470,51,FALSE)</f>
        <v>2</v>
      </c>
      <c r="T352" s="42">
        <f>VLOOKUP($H352,[1]EDA!$H$6:$BH$470,52,FALSE)</f>
        <v>0</v>
      </c>
      <c r="U352" s="42">
        <f>VLOOKUP($H352,[1]EDA!$H$6:$BH$470,53,FALSE)</f>
        <v>0</v>
      </c>
      <c r="V352" s="13"/>
      <c r="W352" s="13">
        <f t="shared" si="44"/>
        <v>29</v>
      </c>
      <c r="X352" s="20">
        <f t="shared" si="45"/>
        <v>0</v>
      </c>
      <c r="Y352" s="42">
        <f>VLOOKUP($H352,[2]EDA!$H$6:$AU$474,29,FALSE)</f>
        <v>0</v>
      </c>
      <c r="Z352" s="42">
        <f>VLOOKUP($H352,[2]EDA!$H$6:$AU$474,30,FALSE)</f>
        <v>0</v>
      </c>
      <c r="AA352" s="42">
        <f>VLOOKUP($H352,[2]EDA!$H$6:$AU$474,31,FALSE)</f>
        <v>0</v>
      </c>
      <c r="AB352" s="42">
        <f>VLOOKUP($H352,[2]EDA!$H$6:$AU$474,32,FALSE)</f>
        <v>0</v>
      </c>
      <c r="AC352" s="42">
        <f>VLOOKUP($H352,[2]EDA!$H$6:$AU$474,33,FALSE)</f>
        <v>0</v>
      </c>
      <c r="AD352" s="42">
        <f>VLOOKUP($H352,[2]EDA!$H$6:$AU$474,34,FALSE)</f>
        <v>0</v>
      </c>
      <c r="AE352" s="42">
        <f>VLOOKUP($H352,[2]EDA!$H$6:$AU$474,35,FALSE)</f>
        <v>0</v>
      </c>
      <c r="AF352" s="42">
        <f>VLOOKUP($H352,[2]EDA!$H$6:$AU$474,36,FALSE)</f>
        <v>0</v>
      </c>
      <c r="AG352" s="42">
        <f>VLOOKUP($H352,[2]EDA!$H$6:$AU$474,37,FALSE)</f>
        <v>0</v>
      </c>
      <c r="AH352" s="42">
        <f>VLOOKUP($H352,[2]EDA!$H$6:$AU$474,38,FALSE)</f>
        <v>0</v>
      </c>
      <c r="AI352" s="42">
        <f>VLOOKUP($H352,[2]EDA!$H$6:$AU$474,39,FALSE)</f>
        <v>0</v>
      </c>
      <c r="AJ352" s="42">
        <f>VLOOKUP($H352,[2]EDA!$H$6:$AU$474,40,FALSE)</f>
        <v>0</v>
      </c>
      <c r="AK352" s="23"/>
      <c r="AL352" s="45">
        <f t="shared" si="46"/>
        <v>0</v>
      </c>
      <c r="AM352" s="20">
        <f t="shared" si="47"/>
        <v>0</v>
      </c>
      <c r="AN352" s="42">
        <f>VLOOKUP($H352,[3]IRA!$H$6:$BH$470,42,FALSE)</f>
        <v>0</v>
      </c>
      <c r="AO352" s="42">
        <f>VLOOKUP($H352,[3]IRA!$H$6:$BH$470,43,FALSE)</f>
        <v>0</v>
      </c>
      <c r="AP352" s="42">
        <f>VLOOKUP($H352,[3]IRA!$H$6:$BH$470,44,FALSE)</f>
        <v>0</v>
      </c>
      <c r="AQ352" s="42">
        <f>VLOOKUP($H352,[3]IRA!$H$6:$BH$470,45,FALSE)</f>
        <v>0</v>
      </c>
      <c r="AR352" s="42">
        <f>VLOOKUP($H352,[3]IRA!$H$6:$BH$470,46,FALSE)</f>
        <v>0</v>
      </c>
      <c r="AS352" s="42">
        <f>VLOOKUP($H352,[3]IRA!$H$6:$BH$470,47,FALSE)</f>
        <v>0</v>
      </c>
      <c r="AT352" s="42">
        <f>VLOOKUP($H352,[3]IRA!$H$6:$BH$470,48,FALSE)</f>
        <v>0</v>
      </c>
      <c r="AU352" s="42">
        <f>VLOOKUP($H352,[3]IRA!$H$6:$BH$470,49,FALSE)</f>
        <v>0</v>
      </c>
      <c r="AV352" s="42">
        <f>VLOOKUP($H352,[3]IRA!$H$6:$BH$470,50,FALSE)</f>
        <v>0</v>
      </c>
      <c r="AW352" s="42">
        <f>VLOOKUP($H352,[3]IRA!$H$6:$BH$470,51,FALSE)</f>
        <v>0</v>
      </c>
      <c r="AX352" s="42">
        <f>VLOOKUP($H352,[3]IRA!$H$6:$BH$470,52,FALSE)</f>
        <v>0</v>
      </c>
      <c r="AY352" s="42">
        <f>VLOOKUP($H352,[3]IRA!$H$6:$BH$470,53,FALSE)</f>
        <v>0</v>
      </c>
      <c r="AZ352" s="23"/>
      <c r="BA352" s="23">
        <f t="shared" si="48"/>
        <v>0</v>
      </c>
      <c r="BB352" s="20">
        <f t="shared" si="49"/>
        <v>0</v>
      </c>
      <c r="BC352" s="42">
        <f>VLOOKUP($H352,[4]IRA!$H$7:$CH$471,68,FALSE)</f>
        <v>2</v>
      </c>
      <c r="BD352" s="42">
        <f>VLOOKUP($H352,[4]IRA!$H$7:$CH$471,69,FALSE)</f>
        <v>5</v>
      </c>
      <c r="BE352" s="42">
        <f>VLOOKUP($H352,[4]IRA!$H$7:$CH$471,70,FALSE)</f>
        <v>3</v>
      </c>
      <c r="BF352" s="42">
        <f>VLOOKUP($H352,[4]IRA!$H$7:$CH$471,71,FALSE)</f>
        <v>2</v>
      </c>
      <c r="BG352" s="42">
        <f>VLOOKUP($H352,[4]IRA!$H$7:$CH$471,72,FALSE)</f>
        <v>1</v>
      </c>
      <c r="BH352" s="42">
        <f>VLOOKUP($H352,[4]IRA!$H$7:$CH$471,73,FALSE)</f>
        <v>6</v>
      </c>
      <c r="BI352" s="42">
        <f>VLOOKUP($H352,[4]IRA!$H$7:$CH$471,74,FALSE)</f>
        <v>4</v>
      </c>
      <c r="BJ352" s="42">
        <f>VLOOKUP($H352,[4]IRA!$H$7:$CH$471,75,FALSE)</f>
        <v>2</v>
      </c>
      <c r="BK352" s="42">
        <f>VLOOKUP($H352,[4]IRA!$H$7:$CH$471,76,FALSE)</f>
        <v>3</v>
      </c>
      <c r="BL352" s="42">
        <f>VLOOKUP($H352,[4]IRA!$H$7:$CH$471,77,FALSE)</f>
        <v>2</v>
      </c>
      <c r="BM352" s="42">
        <f>VLOOKUP($H352,[4]IRA!$H$7:$CH$471,78,FALSE)</f>
        <v>0</v>
      </c>
      <c r="BN352" s="42">
        <f>VLOOKUP($H352,[4]IRA!$H$7:$CH$471,79,FALSE)</f>
        <v>0</v>
      </c>
      <c r="BO352" s="13"/>
      <c r="BP352" s="13">
        <f t="shared" si="50"/>
        <v>30</v>
      </c>
      <c r="BQ352" s="20">
        <f t="shared" si="51"/>
        <v>0</v>
      </c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9"/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  <c r="DH352" s="99"/>
      <c r="DI352" s="99"/>
      <c r="DJ352" s="99"/>
      <c r="DK352" s="99"/>
      <c r="DL352" s="99"/>
      <c r="DM352" s="99"/>
      <c r="DN352" s="99"/>
    </row>
    <row r="353" spans="1:118" s="100" customFormat="1" ht="10.199999999999999" x14ac:dyDescent="0.2">
      <c r="A353" s="17" t="s">
        <v>245</v>
      </c>
      <c r="B353" s="17" t="s">
        <v>419</v>
      </c>
      <c r="C353" s="42">
        <v>400</v>
      </c>
      <c r="D353" s="16" t="s">
        <v>547</v>
      </c>
      <c r="E353" s="16" t="s">
        <v>245</v>
      </c>
      <c r="F353" s="17" t="s">
        <v>419</v>
      </c>
      <c r="G353" s="17" t="s">
        <v>824</v>
      </c>
      <c r="H353" s="17">
        <v>10488</v>
      </c>
      <c r="I353" s="17" t="s">
        <v>218</v>
      </c>
      <c r="J353" s="43">
        <f>VLOOKUP($H353,[1]EDA!$H$6:$BH$470,42,FALSE)</f>
        <v>2</v>
      </c>
      <c r="K353" s="42">
        <f>VLOOKUP($H353,[1]EDA!$H$6:$BH$470,43,FALSE)</f>
        <v>1</v>
      </c>
      <c r="L353" s="42">
        <f>VLOOKUP($H353,[1]EDA!$H$6:$BH$470,44,FALSE)</f>
        <v>4</v>
      </c>
      <c r="M353" s="42">
        <f>VLOOKUP($H353,[1]EDA!$H$6:$BH$470,45,FALSE)</f>
        <v>12</v>
      </c>
      <c r="N353" s="42">
        <f>VLOOKUP($H353,[1]EDA!$H$6:$BH$470,46,FALSE)</f>
        <v>11</v>
      </c>
      <c r="O353" s="42">
        <f>VLOOKUP($H353,[1]EDA!$H$6:$BH$470,47,FALSE)</f>
        <v>18</v>
      </c>
      <c r="P353" s="42">
        <f>VLOOKUP($H353,[1]EDA!$H$6:$BH$470,48,FALSE)</f>
        <v>3</v>
      </c>
      <c r="Q353" s="42">
        <f>VLOOKUP($H353,[1]EDA!$H$6:$BH$470,49,FALSE)</f>
        <v>10</v>
      </c>
      <c r="R353" s="42">
        <f>VLOOKUP($H353,[1]EDA!$H$6:$BH$470,50,FALSE)</f>
        <v>12</v>
      </c>
      <c r="S353" s="42">
        <f>VLOOKUP($H353,[1]EDA!$H$6:$BH$470,51,FALSE)</f>
        <v>8</v>
      </c>
      <c r="T353" s="42">
        <f>VLOOKUP($H353,[1]EDA!$H$6:$BH$470,52,FALSE)</f>
        <v>0</v>
      </c>
      <c r="U353" s="42">
        <f>VLOOKUP($H353,[1]EDA!$H$6:$BH$470,53,FALSE)</f>
        <v>0</v>
      </c>
      <c r="V353" s="13"/>
      <c r="W353" s="13">
        <f t="shared" si="44"/>
        <v>81</v>
      </c>
      <c r="X353" s="20">
        <f t="shared" si="45"/>
        <v>0</v>
      </c>
      <c r="Y353" s="42">
        <f>VLOOKUP($H353,[2]EDA!$H$6:$AU$474,29,FALSE)</f>
        <v>0</v>
      </c>
      <c r="Z353" s="42">
        <f>VLOOKUP($H353,[2]EDA!$H$6:$AU$474,30,FALSE)</f>
        <v>0</v>
      </c>
      <c r="AA353" s="42">
        <f>VLOOKUP($H353,[2]EDA!$H$6:$AU$474,31,FALSE)</f>
        <v>0</v>
      </c>
      <c r="AB353" s="42">
        <f>VLOOKUP($H353,[2]EDA!$H$6:$AU$474,32,FALSE)</f>
        <v>0</v>
      </c>
      <c r="AC353" s="42">
        <f>VLOOKUP($H353,[2]EDA!$H$6:$AU$474,33,FALSE)</f>
        <v>0</v>
      </c>
      <c r="AD353" s="42">
        <f>VLOOKUP($H353,[2]EDA!$H$6:$AU$474,34,FALSE)</f>
        <v>0</v>
      </c>
      <c r="AE353" s="42">
        <f>VLOOKUP($H353,[2]EDA!$H$6:$AU$474,35,FALSE)</f>
        <v>0</v>
      </c>
      <c r="AF353" s="42">
        <f>VLOOKUP($H353,[2]EDA!$H$6:$AU$474,36,FALSE)</f>
        <v>0</v>
      </c>
      <c r="AG353" s="42">
        <f>VLOOKUP($H353,[2]EDA!$H$6:$AU$474,37,FALSE)</f>
        <v>0</v>
      </c>
      <c r="AH353" s="42">
        <f>VLOOKUP($H353,[2]EDA!$H$6:$AU$474,38,FALSE)</f>
        <v>0</v>
      </c>
      <c r="AI353" s="42">
        <f>VLOOKUP($H353,[2]EDA!$H$6:$AU$474,39,FALSE)</f>
        <v>0</v>
      </c>
      <c r="AJ353" s="42">
        <f>VLOOKUP($H353,[2]EDA!$H$6:$AU$474,40,FALSE)</f>
        <v>0</v>
      </c>
      <c r="AK353" s="23"/>
      <c r="AL353" s="45">
        <f t="shared" si="46"/>
        <v>0</v>
      </c>
      <c r="AM353" s="20">
        <f t="shared" si="47"/>
        <v>0</v>
      </c>
      <c r="AN353" s="42">
        <f>VLOOKUP($H353,[3]IRA!$H$6:$BH$470,42,FALSE)</f>
        <v>0</v>
      </c>
      <c r="AO353" s="42">
        <f>VLOOKUP($H353,[3]IRA!$H$6:$BH$470,43,FALSE)</f>
        <v>0</v>
      </c>
      <c r="AP353" s="42">
        <f>VLOOKUP($H353,[3]IRA!$H$6:$BH$470,44,FALSE)</f>
        <v>0</v>
      </c>
      <c r="AQ353" s="42">
        <f>VLOOKUP($H353,[3]IRA!$H$6:$BH$470,45,FALSE)</f>
        <v>0</v>
      </c>
      <c r="AR353" s="42">
        <f>VLOOKUP($H353,[3]IRA!$H$6:$BH$470,46,FALSE)</f>
        <v>0</v>
      </c>
      <c r="AS353" s="42">
        <f>VLOOKUP($H353,[3]IRA!$H$6:$BH$470,47,FALSE)</f>
        <v>0</v>
      </c>
      <c r="AT353" s="42">
        <f>VLOOKUP($H353,[3]IRA!$H$6:$BH$470,48,FALSE)</f>
        <v>0</v>
      </c>
      <c r="AU353" s="42">
        <f>VLOOKUP($H353,[3]IRA!$H$6:$BH$470,49,FALSE)</f>
        <v>0</v>
      </c>
      <c r="AV353" s="42">
        <f>VLOOKUP($H353,[3]IRA!$H$6:$BH$470,50,FALSE)</f>
        <v>0</v>
      </c>
      <c r="AW353" s="42">
        <f>VLOOKUP($H353,[3]IRA!$H$6:$BH$470,51,FALSE)</f>
        <v>0</v>
      </c>
      <c r="AX353" s="42">
        <f>VLOOKUP($H353,[3]IRA!$H$6:$BH$470,52,FALSE)</f>
        <v>0</v>
      </c>
      <c r="AY353" s="42">
        <f>VLOOKUP($H353,[3]IRA!$H$6:$BH$470,53,FALSE)</f>
        <v>0</v>
      </c>
      <c r="AZ353" s="23"/>
      <c r="BA353" s="23">
        <f t="shared" si="48"/>
        <v>0</v>
      </c>
      <c r="BB353" s="20">
        <f t="shared" si="49"/>
        <v>0</v>
      </c>
      <c r="BC353" s="42">
        <f>VLOOKUP($H353,[4]IRA!$H$7:$CH$471,68,FALSE)</f>
        <v>41</v>
      </c>
      <c r="BD353" s="42">
        <f>VLOOKUP($H353,[4]IRA!$H$7:$CH$471,69,FALSE)</f>
        <v>4</v>
      </c>
      <c r="BE353" s="42">
        <f>VLOOKUP($H353,[4]IRA!$H$7:$CH$471,70,FALSE)</f>
        <v>18</v>
      </c>
      <c r="BF353" s="42">
        <f>VLOOKUP($H353,[4]IRA!$H$7:$CH$471,71,FALSE)</f>
        <v>34</v>
      </c>
      <c r="BG353" s="42">
        <f>VLOOKUP($H353,[4]IRA!$H$7:$CH$471,72,FALSE)</f>
        <v>24</v>
      </c>
      <c r="BH353" s="42">
        <f>VLOOKUP($H353,[4]IRA!$H$7:$CH$471,73,FALSE)</f>
        <v>46</v>
      </c>
      <c r="BI353" s="42">
        <f>VLOOKUP($H353,[4]IRA!$H$7:$CH$471,74,FALSE)</f>
        <v>53</v>
      </c>
      <c r="BJ353" s="42">
        <f>VLOOKUP($H353,[4]IRA!$H$7:$CH$471,75,FALSE)</f>
        <v>36</v>
      </c>
      <c r="BK353" s="42">
        <f>VLOOKUP($H353,[4]IRA!$H$7:$CH$471,76,FALSE)</f>
        <v>6</v>
      </c>
      <c r="BL353" s="42">
        <f>VLOOKUP($H353,[4]IRA!$H$7:$CH$471,77,FALSE)</f>
        <v>4</v>
      </c>
      <c r="BM353" s="42">
        <f>VLOOKUP($H353,[4]IRA!$H$7:$CH$471,78,FALSE)</f>
        <v>0</v>
      </c>
      <c r="BN353" s="42">
        <f>VLOOKUP($H353,[4]IRA!$H$7:$CH$471,79,FALSE)</f>
        <v>0</v>
      </c>
      <c r="BO353" s="13"/>
      <c r="BP353" s="13">
        <f t="shared" si="50"/>
        <v>266</v>
      </c>
      <c r="BQ353" s="20">
        <f t="shared" si="51"/>
        <v>0</v>
      </c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9"/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  <c r="DH353" s="99"/>
      <c r="DI353" s="99"/>
      <c r="DJ353" s="99"/>
      <c r="DK353" s="99"/>
      <c r="DL353" s="99"/>
      <c r="DM353" s="99"/>
      <c r="DN353" s="99"/>
    </row>
    <row r="354" spans="1:118" s="100" customFormat="1" ht="10.199999999999999" x14ac:dyDescent="0.2">
      <c r="A354" s="17" t="s">
        <v>434</v>
      </c>
      <c r="B354" s="17" t="s">
        <v>377</v>
      </c>
      <c r="C354" s="42">
        <v>401</v>
      </c>
      <c r="D354" s="16" t="s">
        <v>377</v>
      </c>
      <c r="E354" s="16" t="s">
        <v>434</v>
      </c>
      <c r="F354" s="17" t="s">
        <v>377</v>
      </c>
      <c r="G354" s="17" t="s">
        <v>824</v>
      </c>
      <c r="H354" s="17">
        <v>11579</v>
      </c>
      <c r="I354" s="17" t="s">
        <v>392</v>
      </c>
      <c r="J354" s="43">
        <f>VLOOKUP($H354,[1]EDA!$H$6:$BH$470,42,FALSE)</f>
        <v>0</v>
      </c>
      <c r="K354" s="42">
        <f>VLOOKUP($H354,[1]EDA!$H$6:$BH$470,43,FALSE)</f>
        <v>1</v>
      </c>
      <c r="L354" s="42">
        <f>VLOOKUP($H354,[1]EDA!$H$6:$BH$470,44,FALSE)</f>
        <v>0</v>
      </c>
      <c r="M354" s="42">
        <f>VLOOKUP($H354,[1]EDA!$H$6:$BH$470,45,FALSE)</f>
        <v>0</v>
      </c>
      <c r="N354" s="42">
        <f>VLOOKUP($H354,[1]EDA!$H$6:$BH$470,46,FALSE)</f>
        <v>3</v>
      </c>
      <c r="O354" s="42">
        <f>VLOOKUP($H354,[1]EDA!$H$6:$BH$470,47,FALSE)</f>
        <v>1</v>
      </c>
      <c r="P354" s="42">
        <f>VLOOKUP($H354,[1]EDA!$H$6:$BH$470,48,FALSE)</f>
        <v>1</v>
      </c>
      <c r="Q354" s="42">
        <f>VLOOKUP($H354,[1]EDA!$H$6:$BH$470,49,FALSE)</f>
        <v>1</v>
      </c>
      <c r="R354" s="42">
        <f>VLOOKUP($H354,[1]EDA!$H$6:$BH$470,50,FALSE)</f>
        <v>0</v>
      </c>
      <c r="S354" s="42">
        <f>VLOOKUP($H354,[1]EDA!$H$6:$BH$470,51,FALSE)</f>
        <v>1</v>
      </c>
      <c r="T354" s="42">
        <f>VLOOKUP($H354,[1]EDA!$H$6:$BH$470,52,FALSE)</f>
        <v>0</v>
      </c>
      <c r="U354" s="42">
        <f>VLOOKUP($H354,[1]EDA!$H$6:$BH$470,53,FALSE)</f>
        <v>0</v>
      </c>
      <c r="V354" s="13"/>
      <c r="W354" s="13">
        <f t="shared" si="44"/>
        <v>8</v>
      </c>
      <c r="X354" s="20">
        <f t="shared" si="45"/>
        <v>0</v>
      </c>
      <c r="Y354" s="42">
        <f>VLOOKUP($H354,[2]EDA!$H$6:$AU$474,29,FALSE)</f>
        <v>0</v>
      </c>
      <c r="Z354" s="42">
        <f>VLOOKUP($H354,[2]EDA!$H$6:$AU$474,30,FALSE)</f>
        <v>0</v>
      </c>
      <c r="AA354" s="42">
        <f>VLOOKUP($H354,[2]EDA!$H$6:$AU$474,31,FALSE)</f>
        <v>0</v>
      </c>
      <c r="AB354" s="42">
        <f>VLOOKUP($H354,[2]EDA!$H$6:$AU$474,32,FALSE)</f>
        <v>0</v>
      </c>
      <c r="AC354" s="42">
        <f>VLOOKUP($H354,[2]EDA!$H$6:$AU$474,33,FALSE)</f>
        <v>0</v>
      </c>
      <c r="AD354" s="42">
        <f>VLOOKUP($H354,[2]EDA!$H$6:$AU$474,34,FALSE)</f>
        <v>0</v>
      </c>
      <c r="AE354" s="42">
        <f>VLOOKUP($H354,[2]EDA!$H$6:$AU$474,35,FALSE)</f>
        <v>0</v>
      </c>
      <c r="AF354" s="42">
        <f>VLOOKUP($H354,[2]EDA!$H$6:$AU$474,36,FALSE)</f>
        <v>0</v>
      </c>
      <c r="AG354" s="42">
        <f>VLOOKUP($H354,[2]EDA!$H$6:$AU$474,37,FALSE)</f>
        <v>0</v>
      </c>
      <c r="AH354" s="42">
        <f>VLOOKUP($H354,[2]EDA!$H$6:$AU$474,38,FALSE)</f>
        <v>0</v>
      </c>
      <c r="AI354" s="42">
        <f>VLOOKUP($H354,[2]EDA!$H$6:$AU$474,39,FALSE)</f>
        <v>0</v>
      </c>
      <c r="AJ354" s="42">
        <f>VLOOKUP($H354,[2]EDA!$H$6:$AU$474,40,FALSE)</f>
        <v>0</v>
      </c>
      <c r="AK354" s="23"/>
      <c r="AL354" s="45">
        <f t="shared" si="46"/>
        <v>0</v>
      </c>
      <c r="AM354" s="20">
        <f t="shared" si="47"/>
        <v>0</v>
      </c>
      <c r="AN354" s="42">
        <f>VLOOKUP($H354,[3]IRA!$H$6:$BH$470,42,FALSE)</f>
        <v>0</v>
      </c>
      <c r="AO354" s="42">
        <f>VLOOKUP($H354,[3]IRA!$H$6:$BH$470,43,FALSE)</f>
        <v>0</v>
      </c>
      <c r="AP354" s="42">
        <f>VLOOKUP($H354,[3]IRA!$H$6:$BH$470,44,FALSE)</f>
        <v>0</v>
      </c>
      <c r="AQ354" s="42">
        <f>VLOOKUP($H354,[3]IRA!$H$6:$BH$470,45,FALSE)</f>
        <v>0</v>
      </c>
      <c r="AR354" s="42">
        <f>VLOOKUP($H354,[3]IRA!$H$6:$BH$470,46,FALSE)</f>
        <v>0</v>
      </c>
      <c r="AS354" s="42">
        <f>VLOOKUP($H354,[3]IRA!$H$6:$BH$470,47,FALSE)</f>
        <v>0</v>
      </c>
      <c r="AT354" s="42">
        <f>VLOOKUP($H354,[3]IRA!$H$6:$BH$470,48,FALSE)</f>
        <v>0</v>
      </c>
      <c r="AU354" s="42">
        <f>VLOOKUP($H354,[3]IRA!$H$6:$BH$470,49,FALSE)</f>
        <v>0</v>
      </c>
      <c r="AV354" s="42">
        <f>VLOOKUP($H354,[3]IRA!$H$6:$BH$470,50,FALSE)</f>
        <v>0</v>
      </c>
      <c r="AW354" s="42">
        <f>VLOOKUP($H354,[3]IRA!$H$6:$BH$470,51,FALSE)</f>
        <v>0</v>
      </c>
      <c r="AX354" s="42">
        <f>VLOOKUP($H354,[3]IRA!$H$6:$BH$470,52,FALSE)</f>
        <v>0</v>
      </c>
      <c r="AY354" s="42">
        <f>VLOOKUP($H354,[3]IRA!$H$6:$BH$470,53,FALSE)</f>
        <v>0</v>
      </c>
      <c r="AZ354" s="23"/>
      <c r="BA354" s="23">
        <f t="shared" si="48"/>
        <v>0</v>
      </c>
      <c r="BB354" s="20">
        <f t="shared" si="49"/>
        <v>0</v>
      </c>
      <c r="BC354" s="42">
        <f>VLOOKUP($H354,[4]IRA!$H$7:$CH$471,68,FALSE)</f>
        <v>5</v>
      </c>
      <c r="BD354" s="42">
        <f>VLOOKUP($H354,[4]IRA!$H$7:$CH$471,69,FALSE)</f>
        <v>1</v>
      </c>
      <c r="BE354" s="42">
        <f>VLOOKUP($H354,[4]IRA!$H$7:$CH$471,70,FALSE)</f>
        <v>3</v>
      </c>
      <c r="BF354" s="42">
        <f>VLOOKUP($H354,[4]IRA!$H$7:$CH$471,71,FALSE)</f>
        <v>2</v>
      </c>
      <c r="BG354" s="42">
        <f>VLOOKUP($H354,[4]IRA!$H$7:$CH$471,72,FALSE)</f>
        <v>3</v>
      </c>
      <c r="BH354" s="42">
        <f>VLOOKUP($H354,[4]IRA!$H$7:$CH$471,73,FALSE)</f>
        <v>2</v>
      </c>
      <c r="BI354" s="42">
        <f>VLOOKUP($H354,[4]IRA!$H$7:$CH$471,74,FALSE)</f>
        <v>2</v>
      </c>
      <c r="BJ354" s="42">
        <f>VLOOKUP($H354,[4]IRA!$H$7:$CH$471,75,FALSE)</f>
        <v>2</v>
      </c>
      <c r="BK354" s="42">
        <f>VLOOKUP($H354,[4]IRA!$H$7:$CH$471,76,FALSE)</f>
        <v>3</v>
      </c>
      <c r="BL354" s="42">
        <f>VLOOKUP($H354,[4]IRA!$H$7:$CH$471,77,FALSE)</f>
        <v>2</v>
      </c>
      <c r="BM354" s="42">
        <f>VLOOKUP($H354,[4]IRA!$H$7:$CH$471,78,FALSE)</f>
        <v>0</v>
      </c>
      <c r="BN354" s="42">
        <f>VLOOKUP($H354,[4]IRA!$H$7:$CH$471,79,FALSE)</f>
        <v>0</v>
      </c>
      <c r="BO354" s="13"/>
      <c r="BP354" s="13">
        <f t="shared" si="50"/>
        <v>25</v>
      </c>
      <c r="BQ354" s="20">
        <f t="shared" si="51"/>
        <v>0</v>
      </c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9"/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  <c r="DH354" s="99"/>
      <c r="DI354" s="99"/>
      <c r="DJ354" s="99"/>
      <c r="DK354" s="99"/>
      <c r="DL354" s="99"/>
      <c r="DM354" s="99"/>
      <c r="DN354" s="99"/>
    </row>
    <row r="355" spans="1:118" s="100" customFormat="1" ht="10.199999999999999" x14ac:dyDescent="0.2">
      <c r="A355" s="17" t="s">
        <v>434</v>
      </c>
      <c r="B355" s="17" t="s">
        <v>22</v>
      </c>
      <c r="C355" s="42">
        <v>401</v>
      </c>
      <c r="D355" s="16" t="s">
        <v>377</v>
      </c>
      <c r="E355" s="16" t="s">
        <v>434</v>
      </c>
      <c r="F355" s="17" t="s">
        <v>22</v>
      </c>
      <c r="G355" s="17" t="s">
        <v>824</v>
      </c>
      <c r="H355" s="17">
        <v>11687</v>
      </c>
      <c r="I355" s="17" t="s">
        <v>33</v>
      </c>
      <c r="J355" s="43">
        <f>VLOOKUP($H355,[1]EDA!$H$6:$BH$470,42,FALSE)</f>
        <v>0</v>
      </c>
      <c r="K355" s="42">
        <f>VLOOKUP($H355,[1]EDA!$H$6:$BH$470,43,FALSE)</f>
        <v>0</v>
      </c>
      <c r="L355" s="42">
        <f>VLOOKUP($H355,[1]EDA!$H$6:$BH$470,44,FALSE)</f>
        <v>2</v>
      </c>
      <c r="M355" s="42">
        <f>VLOOKUP($H355,[1]EDA!$H$6:$BH$470,45,FALSE)</f>
        <v>0</v>
      </c>
      <c r="N355" s="42">
        <f>VLOOKUP($H355,[1]EDA!$H$6:$BH$470,46,FALSE)</f>
        <v>1</v>
      </c>
      <c r="O355" s="42">
        <f>VLOOKUP($H355,[1]EDA!$H$6:$BH$470,47,FALSE)</f>
        <v>0</v>
      </c>
      <c r="P355" s="42">
        <f>VLOOKUP($H355,[1]EDA!$H$6:$BH$470,48,FALSE)</f>
        <v>0</v>
      </c>
      <c r="Q355" s="42">
        <f>VLOOKUP($H355,[1]EDA!$H$6:$BH$470,49,FALSE)</f>
        <v>0</v>
      </c>
      <c r="R355" s="42">
        <f>VLOOKUP($H355,[1]EDA!$H$6:$BH$470,50,FALSE)</f>
        <v>1</v>
      </c>
      <c r="S355" s="42">
        <f>VLOOKUP($H355,[1]EDA!$H$6:$BH$470,51,FALSE)</f>
        <v>0</v>
      </c>
      <c r="T355" s="42">
        <f>VLOOKUP($H355,[1]EDA!$H$6:$BH$470,52,FALSE)</f>
        <v>0</v>
      </c>
      <c r="U355" s="42">
        <f>VLOOKUP($H355,[1]EDA!$H$6:$BH$470,53,FALSE)</f>
        <v>0</v>
      </c>
      <c r="V355" s="13"/>
      <c r="W355" s="13">
        <f t="shared" si="44"/>
        <v>4</v>
      </c>
      <c r="X355" s="20">
        <f t="shared" si="45"/>
        <v>0</v>
      </c>
      <c r="Y355" s="42">
        <f>VLOOKUP($H355,[2]EDA!$H$6:$AU$474,29,FALSE)</f>
        <v>0</v>
      </c>
      <c r="Z355" s="42">
        <f>VLOOKUP($H355,[2]EDA!$H$6:$AU$474,30,FALSE)</f>
        <v>0</v>
      </c>
      <c r="AA355" s="42">
        <f>VLOOKUP($H355,[2]EDA!$H$6:$AU$474,31,FALSE)</f>
        <v>0</v>
      </c>
      <c r="AB355" s="42">
        <f>VLOOKUP($H355,[2]EDA!$H$6:$AU$474,32,FALSE)</f>
        <v>0</v>
      </c>
      <c r="AC355" s="42">
        <f>VLOOKUP($H355,[2]EDA!$H$6:$AU$474,33,FALSE)</f>
        <v>0</v>
      </c>
      <c r="AD355" s="42">
        <f>VLOOKUP($H355,[2]EDA!$H$6:$AU$474,34,FALSE)</f>
        <v>0</v>
      </c>
      <c r="AE355" s="42">
        <f>VLOOKUP($H355,[2]EDA!$H$6:$AU$474,35,FALSE)</f>
        <v>0</v>
      </c>
      <c r="AF355" s="42">
        <f>VLOOKUP($H355,[2]EDA!$H$6:$AU$474,36,FALSE)</f>
        <v>0</v>
      </c>
      <c r="AG355" s="42">
        <f>VLOOKUP($H355,[2]EDA!$H$6:$AU$474,37,FALSE)</f>
        <v>0</v>
      </c>
      <c r="AH355" s="42">
        <f>VLOOKUP($H355,[2]EDA!$H$6:$AU$474,38,FALSE)</f>
        <v>0</v>
      </c>
      <c r="AI355" s="42">
        <f>VLOOKUP($H355,[2]EDA!$H$6:$AU$474,39,FALSE)</f>
        <v>0</v>
      </c>
      <c r="AJ355" s="42">
        <f>VLOOKUP($H355,[2]EDA!$H$6:$AU$474,40,FALSE)</f>
        <v>0</v>
      </c>
      <c r="AK355" s="23"/>
      <c r="AL355" s="45">
        <f t="shared" si="46"/>
        <v>0</v>
      </c>
      <c r="AM355" s="20">
        <f t="shared" si="47"/>
        <v>0</v>
      </c>
      <c r="AN355" s="42">
        <f>VLOOKUP($H355,[3]IRA!$H$6:$BH$470,42,FALSE)</f>
        <v>0</v>
      </c>
      <c r="AO355" s="42">
        <f>VLOOKUP($H355,[3]IRA!$H$6:$BH$470,43,FALSE)</f>
        <v>0</v>
      </c>
      <c r="AP355" s="42">
        <f>VLOOKUP($H355,[3]IRA!$H$6:$BH$470,44,FALSE)</f>
        <v>0</v>
      </c>
      <c r="AQ355" s="42">
        <f>VLOOKUP($H355,[3]IRA!$H$6:$BH$470,45,FALSE)</f>
        <v>0</v>
      </c>
      <c r="AR355" s="42">
        <f>VLOOKUP($H355,[3]IRA!$H$6:$BH$470,46,FALSE)</f>
        <v>0</v>
      </c>
      <c r="AS355" s="42">
        <f>VLOOKUP($H355,[3]IRA!$H$6:$BH$470,47,FALSE)</f>
        <v>0</v>
      </c>
      <c r="AT355" s="42">
        <f>VLOOKUP($H355,[3]IRA!$H$6:$BH$470,48,FALSE)</f>
        <v>0</v>
      </c>
      <c r="AU355" s="42">
        <f>VLOOKUP($H355,[3]IRA!$H$6:$BH$470,49,FALSE)</f>
        <v>0</v>
      </c>
      <c r="AV355" s="42">
        <f>VLOOKUP($H355,[3]IRA!$H$6:$BH$470,50,FALSE)</f>
        <v>0</v>
      </c>
      <c r="AW355" s="42">
        <f>VLOOKUP($H355,[3]IRA!$H$6:$BH$470,51,FALSE)</f>
        <v>0</v>
      </c>
      <c r="AX355" s="42">
        <f>VLOOKUP($H355,[3]IRA!$H$6:$BH$470,52,FALSE)</f>
        <v>0</v>
      </c>
      <c r="AY355" s="42">
        <f>VLOOKUP($H355,[3]IRA!$H$6:$BH$470,53,FALSE)</f>
        <v>0</v>
      </c>
      <c r="AZ355" s="23"/>
      <c r="BA355" s="23">
        <f t="shared" si="48"/>
        <v>0</v>
      </c>
      <c r="BB355" s="20">
        <f t="shared" si="49"/>
        <v>0</v>
      </c>
      <c r="BC355" s="42">
        <f>VLOOKUP($H355,[4]IRA!$H$7:$CH$471,68,FALSE)</f>
        <v>0</v>
      </c>
      <c r="BD355" s="42">
        <f>VLOOKUP($H355,[4]IRA!$H$7:$CH$471,69,FALSE)</f>
        <v>0</v>
      </c>
      <c r="BE355" s="42">
        <f>VLOOKUP($H355,[4]IRA!$H$7:$CH$471,70,FALSE)</f>
        <v>3</v>
      </c>
      <c r="BF355" s="42">
        <f>VLOOKUP($H355,[4]IRA!$H$7:$CH$471,71,FALSE)</f>
        <v>10</v>
      </c>
      <c r="BG355" s="42">
        <f>VLOOKUP($H355,[4]IRA!$H$7:$CH$471,72,FALSE)</f>
        <v>5</v>
      </c>
      <c r="BH355" s="42">
        <f>VLOOKUP($H355,[4]IRA!$H$7:$CH$471,73,FALSE)</f>
        <v>0</v>
      </c>
      <c r="BI355" s="42">
        <f>VLOOKUP($H355,[4]IRA!$H$7:$CH$471,74,FALSE)</f>
        <v>3</v>
      </c>
      <c r="BJ355" s="42">
        <f>VLOOKUP($H355,[4]IRA!$H$7:$CH$471,75,FALSE)</f>
        <v>0</v>
      </c>
      <c r="BK355" s="42">
        <f>VLOOKUP($H355,[4]IRA!$H$7:$CH$471,76,FALSE)</f>
        <v>5</v>
      </c>
      <c r="BL355" s="42">
        <f>VLOOKUP($H355,[4]IRA!$H$7:$CH$471,77,FALSE)</f>
        <v>0</v>
      </c>
      <c r="BM355" s="42">
        <f>VLOOKUP($H355,[4]IRA!$H$7:$CH$471,78,FALSE)</f>
        <v>0</v>
      </c>
      <c r="BN355" s="42">
        <f>VLOOKUP($H355,[4]IRA!$H$7:$CH$471,79,FALSE)</f>
        <v>0</v>
      </c>
      <c r="BO355" s="13"/>
      <c r="BP355" s="13">
        <f t="shared" si="50"/>
        <v>26</v>
      </c>
      <c r="BQ355" s="20">
        <f t="shared" si="51"/>
        <v>0</v>
      </c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9"/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  <c r="DH355" s="99"/>
      <c r="DI355" s="99"/>
      <c r="DJ355" s="99"/>
      <c r="DK355" s="99"/>
      <c r="DL355" s="99"/>
      <c r="DM355" s="99"/>
      <c r="DN355" s="99"/>
    </row>
    <row r="356" spans="1:118" s="100" customFormat="1" ht="10.199999999999999" x14ac:dyDescent="0.2">
      <c r="A356" s="17" t="s">
        <v>434</v>
      </c>
      <c r="B356" s="17" t="s">
        <v>22</v>
      </c>
      <c r="C356" s="42">
        <v>401</v>
      </c>
      <c r="D356" s="16" t="s">
        <v>377</v>
      </c>
      <c r="E356" s="16" t="s">
        <v>434</v>
      </c>
      <c r="F356" s="17" t="s">
        <v>377</v>
      </c>
      <c r="G356" s="17" t="s">
        <v>824</v>
      </c>
      <c r="H356" s="17">
        <v>11689</v>
      </c>
      <c r="I356" s="17" t="s">
        <v>31</v>
      </c>
      <c r="J356" s="43">
        <f>VLOOKUP($H356,[1]EDA!$H$6:$BH$470,42,FALSE)</f>
        <v>1</v>
      </c>
      <c r="K356" s="42">
        <f>VLOOKUP($H356,[1]EDA!$H$6:$BH$470,43,FALSE)</f>
        <v>4</v>
      </c>
      <c r="L356" s="42">
        <f>VLOOKUP($H356,[1]EDA!$H$6:$BH$470,44,FALSE)</f>
        <v>4</v>
      </c>
      <c r="M356" s="42">
        <f>VLOOKUP($H356,[1]EDA!$H$6:$BH$470,45,FALSE)</f>
        <v>0</v>
      </c>
      <c r="N356" s="42">
        <f>VLOOKUP($H356,[1]EDA!$H$6:$BH$470,46,FALSE)</f>
        <v>2</v>
      </c>
      <c r="O356" s="42">
        <f>VLOOKUP($H356,[1]EDA!$H$6:$BH$470,47,FALSE)</f>
        <v>4</v>
      </c>
      <c r="P356" s="42">
        <f>VLOOKUP($H356,[1]EDA!$H$6:$BH$470,48,FALSE)</f>
        <v>1</v>
      </c>
      <c r="Q356" s="42">
        <f>VLOOKUP($H356,[1]EDA!$H$6:$BH$470,49,FALSE)</f>
        <v>0</v>
      </c>
      <c r="R356" s="42">
        <f>VLOOKUP($H356,[1]EDA!$H$6:$BH$470,50,FALSE)</f>
        <v>0</v>
      </c>
      <c r="S356" s="42">
        <f>VLOOKUP($H356,[1]EDA!$H$6:$BH$470,51,FALSE)</f>
        <v>4</v>
      </c>
      <c r="T356" s="42">
        <f>VLOOKUP($H356,[1]EDA!$H$6:$BH$470,52,FALSE)</f>
        <v>0</v>
      </c>
      <c r="U356" s="42">
        <f>VLOOKUP($H356,[1]EDA!$H$6:$BH$470,53,FALSE)</f>
        <v>0</v>
      </c>
      <c r="V356" s="13"/>
      <c r="W356" s="13">
        <f t="shared" si="44"/>
        <v>20</v>
      </c>
      <c r="X356" s="20">
        <f t="shared" si="45"/>
        <v>0</v>
      </c>
      <c r="Y356" s="42">
        <f>VLOOKUP($H356,[2]EDA!$H$6:$AU$474,29,FALSE)</f>
        <v>0</v>
      </c>
      <c r="Z356" s="42">
        <f>VLOOKUP($H356,[2]EDA!$H$6:$AU$474,30,FALSE)</f>
        <v>0</v>
      </c>
      <c r="AA356" s="42">
        <f>VLOOKUP($H356,[2]EDA!$H$6:$AU$474,31,FALSE)</f>
        <v>0</v>
      </c>
      <c r="AB356" s="42">
        <f>VLOOKUP($H356,[2]EDA!$H$6:$AU$474,32,FALSE)</f>
        <v>0</v>
      </c>
      <c r="AC356" s="42">
        <f>VLOOKUP($H356,[2]EDA!$H$6:$AU$474,33,FALSE)</f>
        <v>0</v>
      </c>
      <c r="AD356" s="42">
        <f>VLOOKUP($H356,[2]EDA!$H$6:$AU$474,34,FALSE)</f>
        <v>0</v>
      </c>
      <c r="AE356" s="42">
        <f>VLOOKUP($H356,[2]EDA!$H$6:$AU$474,35,FALSE)</f>
        <v>0</v>
      </c>
      <c r="AF356" s="42">
        <f>VLOOKUP($H356,[2]EDA!$H$6:$AU$474,36,FALSE)</f>
        <v>0</v>
      </c>
      <c r="AG356" s="42">
        <f>VLOOKUP($H356,[2]EDA!$H$6:$AU$474,37,FALSE)</f>
        <v>0</v>
      </c>
      <c r="AH356" s="42">
        <f>VLOOKUP($H356,[2]EDA!$H$6:$AU$474,38,FALSE)</f>
        <v>0</v>
      </c>
      <c r="AI356" s="42">
        <f>VLOOKUP($H356,[2]EDA!$H$6:$AU$474,39,FALSE)</f>
        <v>0</v>
      </c>
      <c r="AJ356" s="42">
        <f>VLOOKUP($H356,[2]EDA!$H$6:$AU$474,40,FALSE)</f>
        <v>0</v>
      </c>
      <c r="AK356" s="23"/>
      <c r="AL356" s="45">
        <f t="shared" si="46"/>
        <v>0</v>
      </c>
      <c r="AM356" s="20">
        <f t="shared" si="47"/>
        <v>0</v>
      </c>
      <c r="AN356" s="42">
        <f>VLOOKUP($H356,[3]IRA!$H$6:$BH$470,42,FALSE)</f>
        <v>0</v>
      </c>
      <c r="AO356" s="42">
        <f>VLOOKUP($H356,[3]IRA!$H$6:$BH$470,43,FALSE)</f>
        <v>0</v>
      </c>
      <c r="AP356" s="42">
        <f>VLOOKUP($H356,[3]IRA!$H$6:$BH$470,44,FALSE)</f>
        <v>0</v>
      </c>
      <c r="AQ356" s="42">
        <f>VLOOKUP($H356,[3]IRA!$H$6:$BH$470,45,FALSE)</f>
        <v>0</v>
      </c>
      <c r="AR356" s="42">
        <f>VLOOKUP($H356,[3]IRA!$H$6:$BH$470,46,FALSE)</f>
        <v>0</v>
      </c>
      <c r="AS356" s="42">
        <f>VLOOKUP($H356,[3]IRA!$H$6:$BH$470,47,FALSE)</f>
        <v>0</v>
      </c>
      <c r="AT356" s="42">
        <f>VLOOKUP($H356,[3]IRA!$H$6:$BH$470,48,FALSE)</f>
        <v>0</v>
      </c>
      <c r="AU356" s="42">
        <f>VLOOKUP($H356,[3]IRA!$H$6:$BH$470,49,FALSE)</f>
        <v>0</v>
      </c>
      <c r="AV356" s="42">
        <f>VLOOKUP($H356,[3]IRA!$H$6:$BH$470,50,FALSE)</f>
        <v>0</v>
      </c>
      <c r="AW356" s="42">
        <f>VLOOKUP($H356,[3]IRA!$H$6:$BH$470,51,FALSE)</f>
        <v>0</v>
      </c>
      <c r="AX356" s="42">
        <f>VLOOKUP($H356,[3]IRA!$H$6:$BH$470,52,FALSE)</f>
        <v>0</v>
      </c>
      <c r="AY356" s="42">
        <f>VLOOKUP($H356,[3]IRA!$H$6:$BH$470,53,FALSE)</f>
        <v>0</v>
      </c>
      <c r="AZ356" s="23"/>
      <c r="BA356" s="23">
        <f t="shared" si="48"/>
        <v>0</v>
      </c>
      <c r="BB356" s="20">
        <f t="shared" si="49"/>
        <v>0</v>
      </c>
      <c r="BC356" s="42">
        <f>VLOOKUP($H356,[4]IRA!$H$7:$CH$471,68,FALSE)</f>
        <v>0</v>
      </c>
      <c r="BD356" s="42">
        <f>VLOOKUP($H356,[4]IRA!$H$7:$CH$471,69,FALSE)</f>
        <v>0</v>
      </c>
      <c r="BE356" s="42">
        <f>VLOOKUP($H356,[4]IRA!$H$7:$CH$471,70,FALSE)</f>
        <v>3</v>
      </c>
      <c r="BF356" s="42">
        <f>VLOOKUP($H356,[4]IRA!$H$7:$CH$471,71,FALSE)</f>
        <v>0</v>
      </c>
      <c r="BG356" s="42">
        <f>VLOOKUP($H356,[4]IRA!$H$7:$CH$471,72,FALSE)</f>
        <v>4</v>
      </c>
      <c r="BH356" s="42">
        <f>VLOOKUP($H356,[4]IRA!$H$7:$CH$471,73,FALSE)</f>
        <v>4</v>
      </c>
      <c r="BI356" s="42">
        <f>VLOOKUP($H356,[4]IRA!$H$7:$CH$471,74,FALSE)</f>
        <v>0</v>
      </c>
      <c r="BJ356" s="42">
        <f>VLOOKUP($H356,[4]IRA!$H$7:$CH$471,75,FALSE)</f>
        <v>0</v>
      </c>
      <c r="BK356" s="42">
        <f>VLOOKUP($H356,[4]IRA!$H$7:$CH$471,76,FALSE)</f>
        <v>0</v>
      </c>
      <c r="BL356" s="42">
        <f>VLOOKUP($H356,[4]IRA!$H$7:$CH$471,77,FALSE)</f>
        <v>0</v>
      </c>
      <c r="BM356" s="42">
        <f>VLOOKUP($H356,[4]IRA!$H$7:$CH$471,78,FALSE)</f>
        <v>0</v>
      </c>
      <c r="BN356" s="42">
        <f>VLOOKUP($H356,[4]IRA!$H$7:$CH$471,79,FALSE)</f>
        <v>0</v>
      </c>
      <c r="BO356" s="13"/>
      <c r="BP356" s="13">
        <f t="shared" si="50"/>
        <v>11</v>
      </c>
      <c r="BQ356" s="20">
        <f t="shared" si="51"/>
        <v>0</v>
      </c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9"/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  <c r="DH356" s="99"/>
      <c r="DI356" s="99"/>
      <c r="DJ356" s="99"/>
      <c r="DK356" s="99"/>
      <c r="DL356" s="99"/>
      <c r="DM356" s="99"/>
      <c r="DN356" s="99"/>
    </row>
    <row r="357" spans="1:118" s="100" customFormat="1" ht="10.199999999999999" x14ac:dyDescent="0.2">
      <c r="A357" s="17" t="s">
        <v>636</v>
      </c>
      <c r="B357" s="17" t="s">
        <v>205</v>
      </c>
      <c r="C357" s="42">
        <v>404</v>
      </c>
      <c r="D357" s="16" t="s">
        <v>844</v>
      </c>
      <c r="E357" s="16" t="s">
        <v>636</v>
      </c>
      <c r="F357" s="17" t="s">
        <v>205</v>
      </c>
      <c r="G357" s="17" t="s">
        <v>824</v>
      </c>
      <c r="H357" s="17">
        <v>11690</v>
      </c>
      <c r="I357" s="17" t="s">
        <v>209</v>
      </c>
      <c r="J357" s="43">
        <f>VLOOKUP($H357,[1]EDA!$H$6:$BH$470,42,FALSE)</f>
        <v>3</v>
      </c>
      <c r="K357" s="42">
        <f>VLOOKUP($H357,[1]EDA!$H$6:$BH$470,43,FALSE)</f>
        <v>0</v>
      </c>
      <c r="L357" s="42">
        <f>VLOOKUP($H357,[1]EDA!$H$6:$BH$470,44,FALSE)</f>
        <v>5</v>
      </c>
      <c r="M357" s="42">
        <f>VLOOKUP($H357,[1]EDA!$H$6:$BH$470,45,FALSE)</f>
        <v>5</v>
      </c>
      <c r="N357" s="42">
        <f>VLOOKUP($H357,[1]EDA!$H$6:$BH$470,46,FALSE)</f>
        <v>0</v>
      </c>
      <c r="O357" s="42">
        <f>VLOOKUP($H357,[1]EDA!$H$6:$BH$470,47,FALSE)</f>
        <v>0</v>
      </c>
      <c r="P357" s="42">
        <f>VLOOKUP($H357,[1]EDA!$H$6:$BH$470,48,FALSE)</f>
        <v>0</v>
      </c>
      <c r="Q357" s="42">
        <f>VLOOKUP($H357,[1]EDA!$H$6:$BH$470,49,FALSE)</f>
        <v>9</v>
      </c>
      <c r="R357" s="42">
        <f>VLOOKUP($H357,[1]EDA!$H$6:$BH$470,50,FALSE)</f>
        <v>9</v>
      </c>
      <c r="S357" s="42">
        <f>VLOOKUP($H357,[1]EDA!$H$6:$BH$470,51,FALSE)</f>
        <v>6</v>
      </c>
      <c r="T357" s="42">
        <f>VLOOKUP($H357,[1]EDA!$H$6:$BH$470,52,FALSE)</f>
        <v>0</v>
      </c>
      <c r="U357" s="42">
        <f>VLOOKUP($H357,[1]EDA!$H$6:$BH$470,53,FALSE)</f>
        <v>0</v>
      </c>
      <c r="V357" s="13"/>
      <c r="W357" s="13">
        <f t="shared" si="44"/>
        <v>37</v>
      </c>
      <c r="X357" s="20">
        <f t="shared" si="45"/>
        <v>0</v>
      </c>
      <c r="Y357" s="42">
        <f>VLOOKUP($H357,[2]EDA!$H$6:$AU$474,29,FALSE)</f>
        <v>0</v>
      </c>
      <c r="Z357" s="42">
        <f>VLOOKUP($H357,[2]EDA!$H$6:$AU$474,30,FALSE)</f>
        <v>0</v>
      </c>
      <c r="AA357" s="42">
        <f>VLOOKUP($H357,[2]EDA!$H$6:$AU$474,31,FALSE)</f>
        <v>0</v>
      </c>
      <c r="AB357" s="42">
        <f>VLOOKUP($H357,[2]EDA!$H$6:$AU$474,32,FALSE)</f>
        <v>0</v>
      </c>
      <c r="AC357" s="42">
        <f>VLOOKUP($H357,[2]EDA!$H$6:$AU$474,33,FALSE)</f>
        <v>0</v>
      </c>
      <c r="AD357" s="42">
        <f>VLOOKUP($H357,[2]EDA!$H$6:$AU$474,34,FALSE)</f>
        <v>0</v>
      </c>
      <c r="AE357" s="42">
        <f>VLOOKUP($H357,[2]EDA!$H$6:$AU$474,35,FALSE)</f>
        <v>0</v>
      </c>
      <c r="AF357" s="42">
        <f>VLOOKUP($H357,[2]EDA!$H$6:$AU$474,36,FALSE)</f>
        <v>0</v>
      </c>
      <c r="AG357" s="42">
        <f>VLOOKUP($H357,[2]EDA!$H$6:$AU$474,37,FALSE)</f>
        <v>0</v>
      </c>
      <c r="AH357" s="42">
        <f>VLOOKUP($H357,[2]EDA!$H$6:$AU$474,38,FALSE)</f>
        <v>0</v>
      </c>
      <c r="AI357" s="42">
        <f>VLOOKUP($H357,[2]EDA!$H$6:$AU$474,39,FALSE)</f>
        <v>0</v>
      </c>
      <c r="AJ357" s="42">
        <f>VLOOKUP($H357,[2]EDA!$H$6:$AU$474,40,FALSE)</f>
        <v>0</v>
      </c>
      <c r="AK357" s="23"/>
      <c r="AL357" s="45">
        <f t="shared" si="46"/>
        <v>0</v>
      </c>
      <c r="AM357" s="20">
        <f t="shared" si="47"/>
        <v>0</v>
      </c>
      <c r="AN357" s="42">
        <f>VLOOKUP($H357,[3]IRA!$H$6:$BH$470,42,FALSE)</f>
        <v>0</v>
      </c>
      <c r="AO357" s="42">
        <f>VLOOKUP($H357,[3]IRA!$H$6:$BH$470,43,FALSE)</f>
        <v>0</v>
      </c>
      <c r="AP357" s="42">
        <f>VLOOKUP($H357,[3]IRA!$H$6:$BH$470,44,FALSE)</f>
        <v>0</v>
      </c>
      <c r="AQ357" s="42">
        <f>VLOOKUP($H357,[3]IRA!$H$6:$BH$470,45,FALSE)</f>
        <v>0</v>
      </c>
      <c r="AR357" s="42">
        <f>VLOOKUP($H357,[3]IRA!$H$6:$BH$470,46,FALSE)</f>
        <v>0</v>
      </c>
      <c r="AS357" s="42">
        <f>VLOOKUP($H357,[3]IRA!$H$6:$BH$470,47,FALSE)</f>
        <v>0</v>
      </c>
      <c r="AT357" s="42">
        <f>VLOOKUP($H357,[3]IRA!$H$6:$BH$470,48,FALSE)</f>
        <v>0</v>
      </c>
      <c r="AU357" s="42">
        <f>VLOOKUP($H357,[3]IRA!$H$6:$BH$470,49,FALSE)</f>
        <v>0</v>
      </c>
      <c r="AV357" s="42">
        <f>VLOOKUP($H357,[3]IRA!$H$6:$BH$470,50,FALSE)</f>
        <v>0</v>
      </c>
      <c r="AW357" s="42">
        <f>VLOOKUP($H357,[3]IRA!$H$6:$BH$470,51,FALSE)</f>
        <v>0</v>
      </c>
      <c r="AX357" s="42">
        <f>VLOOKUP($H357,[3]IRA!$H$6:$BH$470,52,FALSE)</f>
        <v>0</v>
      </c>
      <c r="AY357" s="42">
        <f>VLOOKUP($H357,[3]IRA!$H$6:$BH$470,53,FALSE)</f>
        <v>0</v>
      </c>
      <c r="AZ357" s="23"/>
      <c r="BA357" s="23">
        <f t="shared" si="48"/>
        <v>0</v>
      </c>
      <c r="BB357" s="20">
        <f t="shared" si="49"/>
        <v>0</v>
      </c>
      <c r="BC357" s="42">
        <f>VLOOKUP($H357,[4]IRA!$H$7:$CH$471,68,FALSE)</f>
        <v>20</v>
      </c>
      <c r="BD357" s="42">
        <f>VLOOKUP($H357,[4]IRA!$H$7:$CH$471,69,FALSE)</f>
        <v>8</v>
      </c>
      <c r="BE357" s="42">
        <f>VLOOKUP($H357,[4]IRA!$H$7:$CH$471,70,FALSE)</f>
        <v>4</v>
      </c>
      <c r="BF357" s="42">
        <f>VLOOKUP($H357,[4]IRA!$H$7:$CH$471,71,FALSE)</f>
        <v>8</v>
      </c>
      <c r="BG357" s="42">
        <f>VLOOKUP($H357,[4]IRA!$H$7:$CH$471,72,FALSE)</f>
        <v>0</v>
      </c>
      <c r="BH357" s="42">
        <f>VLOOKUP($H357,[4]IRA!$H$7:$CH$471,73,FALSE)</f>
        <v>0</v>
      </c>
      <c r="BI357" s="42">
        <f>VLOOKUP($H357,[4]IRA!$H$7:$CH$471,74,FALSE)</f>
        <v>0</v>
      </c>
      <c r="BJ357" s="42">
        <f>VLOOKUP($H357,[4]IRA!$H$7:$CH$471,75,FALSE)</f>
        <v>28</v>
      </c>
      <c r="BK357" s="42">
        <f>VLOOKUP($H357,[4]IRA!$H$7:$CH$471,76,FALSE)</f>
        <v>6</v>
      </c>
      <c r="BL357" s="42">
        <f>VLOOKUP($H357,[4]IRA!$H$7:$CH$471,77,FALSE)</f>
        <v>9</v>
      </c>
      <c r="BM357" s="42">
        <f>VLOOKUP($H357,[4]IRA!$H$7:$CH$471,78,FALSE)</f>
        <v>0</v>
      </c>
      <c r="BN357" s="42">
        <f>VLOOKUP($H357,[4]IRA!$H$7:$CH$471,79,FALSE)</f>
        <v>0</v>
      </c>
      <c r="BO357" s="13"/>
      <c r="BP357" s="13">
        <f t="shared" si="50"/>
        <v>83</v>
      </c>
      <c r="BQ357" s="20">
        <f t="shared" si="51"/>
        <v>0</v>
      </c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9"/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  <c r="DH357" s="99"/>
      <c r="DI357" s="99"/>
      <c r="DJ357" s="99"/>
      <c r="DK357" s="99"/>
      <c r="DL357" s="99"/>
      <c r="DM357" s="99"/>
      <c r="DN357" s="99"/>
    </row>
    <row r="358" spans="1:118" s="100" customFormat="1" ht="10.199999999999999" x14ac:dyDescent="0.2">
      <c r="A358" s="17" t="s">
        <v>636</v>
      </c>
      <c r="B358" s="17" t="s">
        <v>160</v>
      </c>
      <c r="C358" s="42">
        <v>404</v>
      </c>
      <c r="D358" s="16" t="s">
        <v>844</v>
      </c>
      <c r="E358" s="16" t="s">
        <v>636</v>
      </c>
      <c r="F358" s="17" t="s">
        <v>160</v>
      </c>
      <c r="G358" s="17" t="s">
        <v>824</v>
      </c>
      <c r="H358" s="17">
        <v>11691</v>
      </c>
      <c r="I358" s="17" t="s">
        <v>162</v>
      </c>
      <c r="J358" s="43">
        <f>VLOOKUP($H358,[1]EDA!$H$6:$BH$470,42,FALSE)</f>
        <v>13</v>
      </c>
      <c r="K358" s="42">
        <f>VLOOKUP($H358,[1]EDA!$H$6:$BH$470,43,FALSE)</f>
        <v>11</v>
      </c>
      <c r="L358" s="42">
        <f>VLOOKUP($H358,[1]EDA!$H$6:$BH$470,44,FALSE)</f>
        <v>6</v>
      </c>
      <c r="M358" s="42">
        <f>VLOOKUP($H358,[1]EDA!$H$6:$BH$470,45,FALSE)</f>
        <v>0</v>
      </c>
      <c r="N358" s="42">
        <f>VLOOKUP($H358,[1]EDA!$H$6:$BH$470,46,FALSE)</f>
        <v>1</v>
      </c>
      <c r="O358" s="42">
        <f>VLOOKUP($H358,[1]EDA!$H$6:$BH$470,47,FALSE)</f>
        <v>0</v>
      </c>
      <c r="P358" s="42">
        <f>VLOOKUP($H358,[1]EDA!$H$6:$BH$470,48,FALSE)</f>
        <v>0</v>
      </c>
      <c r="Q358" s="42">
        <f>VLOOKUP($H358,[1]EDA!$H$6:$BH$470,49,FALSE)</f>
        <v>0</v>
      </c>
      <c r="R358" s="42">
        <f>VLOOKUP($H358,[1]EDA!$H$6:$BH$470,50,FALSE)</f>
        <v>0</v>
      </c>
      <c r="S358" s="42">
        <f>VLOOKUP($H358,[1]EDA!$H$6:$BH$470,51,FALSE)</f>
        <v>0</v>
      </c>
      <c r="T358" s="42">
        <f>VLOOKUP($H358,[1]EDA!$H$6:$BH$470,52,FALSE)</f>
        <v>0</v>
      </c>
      <c r="U358" s="42">
        <f>VLOOKUP($H358,[1]EDA!$H$6:$BH$470,53,FALSE)</f>
        <v>0</v>
      </c>
      <c r="V358" s="13"/>
      <c r="W358" s="13">
        <f t="shared" si="44"/>
        <v>31</v>
      </c>
      <c r="X358" s="20">
        <f t="shared" si="45"/>
        <v>0</v>
      </c>
      <c r="Y358" s="42">
        <f>VLOOKUP($H358,[2]EDA!$H$6:$AU$474,29,FALSE)</f>
        <v>0</v>
      </c>
      <c r="Z358" s="42">
        <f>VLOOKUP($H358,[2]EDA!$H$6:$AU$474,30,FALSE)</f>
        <v>0</v>
      </c>
      <c r="AA358" s="42">
        <f>VLOOKUP($H358,[2]EDA!$H$6:$AU$474,31,FALSE)</f>
        <v>0</v>
      </c>
      <c r="AB358" s="42">
        <f>VLOOKUP($H358,[2]EDA!$H$6:$AU$474,32,FALSE)</f>
        <v>0</v>
      </c>
      <c r="AC358" s="42">
        <f>VLOOKUP($H358,[2]EDA!$H$6:$AU$474,33,FALSE)</f>
        <v>0</v>
      </c>
      <c r="AD358" s="42">
        <f>VLOOKUP($H358,[2]EDA!$H$6:$AU$474,34,FALSE)</f>
        <v>0</v>
      </c>
      <c r="AE358" s="42">
        <f>VLOOKUP($H358,[2]EDA!$H$6:$AU$474,35,FALSE)</f>
        <v>0</v>
      </c>
      <c r="AF358" s="42">
        <f>VLOOKUP($H358,[2]EDA!$H$6:$AU$474,36,FALSE)</f>
        <v>0</v>
      </c>
      <c r="AG358" s="42">
        <f>VLOOKUP($H358,[2]EDA!$H$6:$AU$474,37,FALSE)</f>
        <v>0</v>
      </c>
      <c r="AH358" s="42">
        <f>VLOOKUP($H358,[2]EDA!$H$6:$AU$474,38,FALSE)</f>
        <v>0</v>
      </c>
      <c r="AI358" s="42">
        <f>VLOOKUP($H358,[2]EDA!$H$6:$AU$474,39,FALSE)</f>
        <v>0</v>
      </c>
      <c r="AJ358" s="42">
        <f>VLOOKUP($H358,[2]EDA!$H$6:$AU$474,40,FALSE)</f>
        <v>0</v>
      </c>
      <c r="AK358" s="23"/>
      <c r="AL358" s="45">
        <f t="shared" si="46"/>
        <v>0</v>
      </c>
      <c r="AM358" s="20">
        <f t="shared" si="47"/>
        <v>0</v>
      </c>
      <c r="AN358" s="42">
        <f>VLOOKUP($H358,[3]IRA!$H$6:$BH$470,42,FALSE)</f>
        <v>0</v>
      </c>
      <c r="AO358" s="42">
        <f>VLOOKUP($H358,[3]IRA!$H$6:$BH$470,43,FALSE)</f>
        <v>0</v>
      </c>
      <c r="AP358" s="42">
        <f>VLOOKUP($H358,[3]IRA!$H$6:$BH$470,44,FALSE)</f>
        <v>0</v>
      </c>
      <c r="AQ358" s="42">
        <f>VLOOKUP($H358,[3]IRA!$H$6:$BH$470,45,FALSE)</f>
        <v>0</v>
      </c>
      <c r="AR358" s="42">
        <f>VLOOKUP($H358,[3]IRA!$H$6:$BH$470,46,FALSE)</f>
        <v>0</v>
      </c>
      <c r="AS358" s="42">
        <f>VLOOKUP($H358,[3]IRA!$H$6:$BH$470,47,FALSE)</f>
        <v>0</v>
      </c>
      <c r="AT358" s="42">
        <f>VLOOKUP($H358,[3]IRA!$H$6:$BH$470,48,FALSE)</f>
        <v>0</v>
      </c>
      <c r="AU358" s="42">
        <f>VLOOKUP($H358,[3]IRA!$H$6:$BH$470,49,FALSE)</f>
        <v>0</v>
      </c>
      <c r="AV358" s="42">
        <f>VLOOKUP($H358,[3]IRA!$H$6:$BH$470,50,FALSE)</f>
        <v>0</v>
      </c>
      <c r="AW358" s="42">
        <f>VLOOKUP($H358,[3]IRA!$H$6:$BH$470,51,FALSE)</f>
        <v>0</v>
      </c>
      <c r="AX358" s="42">
        <f>VLOOKUP($H358,[3]IRA!$H$6:$BH$470,52,FALSE)</f>
        <v>0</v>
      </c>
      <c r="AY358" s="42">
        <f>VLOOKUP($H358,[3]IRA!$H$6:$BH$470,53,FALSE)</f>
        <v>0</v>
      </c>
      <c r="AZ358" s="23"/>
      <c r="BA358" s="23">
        <f t="shared" si="48"/>
        <v>0</v>
      </c>
      <c r="BB358" s="20">
        <f t="shared" si="49"/>
        <v>0</v>
      </c>
      <c r="BC358" s="42">
        <f>VLOOKUP($H358,[4]IRA!$H$7:$CH$471,68,FALSE)</f>
        <v>22</v>
      </c>
      <c r="BD358" s="42">
        <f>VLOOKUP($H358,[4]IRA!$H$7:$CH$471,69,FALSE)</f>
        <v>7</v>
      </c>
      <c r="BE358" s="42">
        <f>VLOOKUP($H358,[4]IRA!$H$7:$CH$471,70,FALSE)</f>
        <v>6</v>
      </c>
      <c r="BF358" s="42">
        <f>VLOOKUP($H358,[4]IRA!$H$7:$CH$471,71,FALSE)</f>
        <v>0</v>
      </c>
      <c r="BG358" s="42">
        <f>VLOOKUP($H358,[4]IRA!$H$7:$CH$471,72,FALSE)</f>
        <v>6</v>
      </c>
      <c r="BH358" s="42">
        <f>VLOOKUP($H358,[4]IRA!$H$7:$CH$471,73,FALSE)</f>
        <v>4</v>
      </c>
      <c r="BI358" s="42">
        <f>VLOOKUP($H358,[4]IRA!$H$7:$CH$471,74,FALSE)</f>
        <v>0</v>
      </c>
      <c r="BJ358" s="42">
        <f>VLOOKUP($H358,[4]IRA!$H$7:$CH$471,75,FALSE)</f>
        <v>1</v>
      </c>
      <c r="BK358" s="42">
        <f>VLOOKUP($H358,[4]IRA!$H$7:$CH$471,76,FALSE)</f>
        <v>0</v>
      </c>
      <c r="BL358" s="42">
        <f>VLOOKUP($H358,[4]IRA!$H$7:$CH$471,77,FALSE)</f>
        <v>0</v>
      </c>
      <c r="BM358" s="42">
        <f>VLOOKUP($H358,[4]IRA!$H$7:$CH$471,78,FALSE)</f>
        <v>0</v>
      </c>
      <c r="BN358" s="42">
        <f>VLOOKUP($H358,[4]IRA!$H$7:$CH$471,79,FALSE)</f>
        <v>0</v>
      </c>
      <c r="BO358" s="13"/>
      <c r="BP358" s="13">
        <f t="shared" si="50"/>
        <v>46</v>
      </c>
      <c r="BQ358" s="20">
        <f t="shared" si="51"/>
        <v>0</v>
      </c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</row>
    <row r="359" spans="1:118" s="100" customFormat="1" ht="10.199999999999999" x14ac:dyDescent="0.2">
      <c r="A359" s="17" t="s">
        <v>2</v>
      </c>
      <c r="B359" s="17" t="s">
        <v>152</v>
      </c>
      <c r="C359" s="42">
        <v>400</v>
      </c>
      <c r="D359" s="16" t="s">
        <v>547</v>
      </c>
      <c r="E359" s="16" t="s">
        <v>519</v>
      </c>
      <c r="F359" s="17" t="s">
        <v>152</v>
      </c>
      <c r="G359" s="17" t="s">
        <v>824</v>
      </c>
      <c r="H359" s="17">
        <v>13005</v>
      </c>
      <c r="I359" s="17" t="s">
        <v>154</v>
      </c>
      <c r="J359" s="43">
        <f>VLOOKUP($H359,[1]EDA!$H$6:$BH$470,42,FALSE)</f>
        <v>4</v>
      </c>
      <c r="K359" s="42">
        <f>VLOOKUP($H359,[1]EDA!$H$6:$BH$470,43,FALSE)</f>
        <v>2</v>
      </c>
      <c r="L359" s="42">
        <f>VLOOKUP($H359,[1]EDA!$H$6:$BH$470,44,FALSE)</f>
        <v>1</v>
      </c>
      <c r="M359" s="42">
        <f>VLOOKUP($H359,[1]EDA!$H$6:$BH$470,45,FALSE)</f>
        <v>0</v>
      </c>
      <c r="N359" s="42">
        <f>VLOOKUP($H359,[1]EDA!$H$6:$BH$470,46,FALSE)</f>
        <v>0</v>
      </c>
      <c r="O359" s="42">
        <f>VLOOKUP($H359,[1]EDA!$H$6:$BH$470,47,FALSE)</f>
        <v>7</v>
      </c>
      <c r="P359" s="42">
        <f>VLOOKUP($H359,[1]EDA!$H$6:$BH$470,48,FALSE)</f>
        <v>2</v>
      </c>
      <c r="Q359" s="42">
        <f>VLOOKUP($H359,[1]EDA!$H$6:$BH$470,49,FALSE)</f>
        <v>7</v>
      </c>
      <c r="R359" s="42">
        <f>VLOOKUP($H359,[1]EDA!$H$6:$BH$470,50,FALSE)</f>
        <v>4</v>
      </c>
      <c r="S359" s="42">
        <f>VLOOKUP($H359,[1]EDA!$H$6:$BH$470,51,FALSE)</f>
        <v>4</v>
      </c>
      <c r="T359" s="42">
        <f>VLOOKUP($H359,[1]EDA!$H$6:$BH$470,52,FALSE)</f>
        <v>0</v>
      </c>
      <c r="U359" s="42">
        <f>VLOOKUP($H359,[1]EDA!$H$6:$BH$470,53,FALSE)</f>
        <v>0</v>
      </c>
      <c r="V359" s="13"/>
      <c r="W359" s="13">
        <f t="shared" si="44"/>
        <v>31</v>
      </c>
      <c r="X359" s="20">
        <f t="shared" si="45"/>
        <v>0</v>
      </c>
      <c r="Y359" s="42">
        <f>VLOOKUP($H359,[2]EDA!$H$6:$AU$474,29,FALSE)</f>
        <v>0</v>
      </c>
      <c r="Z359" s="42">
        <f>VLOOKUP($H359,[2]EDA!$H$6:$AU$474,30,FALSE)</f>
        <v>0</v>
      </c>
      <c r="AA359" s="42">
        <f>VLOOKUP($H359,[2]EDA!$H$6:$AU$474,31,FALSE)</f>
        <v>0</v>
      </c>
      <c r="AB359" s="42">
        <f>VLOOKUP($H359,[2]EDA!$H$6:$AU$474,32,FALSE)</f>
        <v>0</v>
      </c>
      <c r="AC359" s="42">
        <f>VLOOKUP($H359,[2]EDA!$H$6:$AU$474,33,FALSE)</f>
        <v>0</v>
      </c>
      <c r="AD359" s="42">
        <f>VLOOKUP($H359,[2]EDA!$H$6:$AU$474,34,FALSE)</f>
        <v>0</v>
      </c>
      <c r="AE359" s="42">
        <f>VLOOKUP($H359,[2]EDA!$H$6:$AU$474,35,FALSE)</f>
        <v>0</v>
      </c>
      <c r="AF359" s="42">
        <f>VLOOKUP($H359,[2]EDA!$H$6:$AU$474,36,FALSE)</f>
        <v>0</v>
      </c>
      <c r="AG359" s="42">
        <f>VLOOKUP($H359,[2]EDA!$H$6:$AU$474,37,FALSE)</f>
        <v>0</v>
      </c>
      <c r="AH359" s="42">
        <f>VLOOKUP($H359,[2]EDA!$H$6:$AU$474,38,FALSE)</f>
        <v>0</v>
      </c>
      <c r="AI359" s="42">
        <f>VLOOKUP($H359,[2]EDA!$H$6:$AU$474,39,FALSE)</f>
        <v>0</v>
      </c>
      <c r="AJ359" s="42">
        <f>VLOOKUP($H359,[2]EDA!$H$6:$AU$474,40,FALSE)</f>
        <v>0</v>
      </c>
      <c r="AK359" s="23"/>
      <c r="AL359" s="45">
        <f t="shared" si="46"/>
        <v>0</v>
      </c>
      <c r="AM359" s="20">
        <f t="shared" si="47"/>
        <v>0</v>
      </c>
      <c r="AN359" s="42">
        <f>VLOOKUP($H359,[3]IRA!$H$6:$BH$470,42,FALSE)</f>
        <v>2</v>
      </c>
      <c r="AO359" s="42">
        <f>VLOOKUP($H359,[3]IRA!$H$6:$BH$470,43,FALSE)</f>
        <v>0</v>
      </c>
      <c r="AP359" s="42">
        <f>VLOOKUP($H359,[3]IRA!$H$6:$BH$470,44,FALSE)</f>
        <v>0</v>
      </c>
      <c r="AQ359" s="42">
        <f>VLOOKUP($H359,[3]IRA!$H$6:$BH$470,45,FALSE)</f>
        <v>0</v>
      </c>
      <c r="AR359" s="42">
        <f>VLOOKUP($H359,[3]IRA!$H$6:$BH$470,46,FALSE)</f>
        <v>0</v>
      </c>
      <c r="AS359" s="42">
        <f>VLOOKUP($H359,[3]IRA!$H$6:$BH$470,47,FALSE)</f>
        <v>0</v>
      </c>
      <c r="AT359" s="42">
        <f>VLOOKUP($H359,[3]IRA!$H$6:$BH$470,48,FALSE)</f>
        <v>0</v>
      </c>
      <c r="AU359" s="42">
        <f>VLOOKUP($H359,[3]IRA!$H$6:$BH$470,49,FALSE)</f>
        <v>0</v>
      </c>
      <c r="AV359" s="42">
        <f>VLOOKUP($H359,[3]IRA!$H$6:$BH$470,50,FALSE)</f>
        <v>0</v>
      </c>
      <c r="AW359" s="42">
        <f>VLOOKUP($H359,[3]IRA!$H$6:$BH$470,51,FALSE)</f>
        <v>0</v>
      </c>
      <c r="AX359" s="42">
        <f>VLOOKUP($H359,[3]IRA!$H$6:$BH$470,52,FALSE)</f>
        <v>0</v>
      </c>
      <c r="AY359" s="42">
        <f>VLOOKUP($H359,[3]IRA!$H$6:$BH$470,53,FALSE)</f>
        <v>0</v>
      </c>
      <c r="AZ359" s="23"/>
      <c r="BA359" s="23">
        <f t="shared" si="48"/>
        <v>2</v>
      </c>
      <c r="BB359" s="20">
        <f t="shared" si="49"/>
        <v>0</v>
      </c>
      <c r="BC359" s="42">
        <f>VLOOKUP($H359,[4]IRA!$H$7:$CH$471,68,FALSE)</f>
        <v>15</v>
      </c>
      <c r="BD359" s="42">
        <f>VLOOKUP($H359,[4]IRA!$H$7:$CH$471,69,FALSE)</f>
        <v>4</v>
      </c>
      <c r="BE359" s="42">
        <f>VLOOKUP($H359,[4]IRA!$H$7:$CH$471,70,FALSE)</f>
        <v>14</v>
      </c>
      <c r="BF359" s="42">
        <f>VLOOKUP($H359,[4]IRA!$H$7:$CH$471,71,FALSE)</f>
        <v>9</v>
      </c>
      <c r="BG359" s="42">
        <f>VLOOKUP($H359,[4]IRA!$H$7:$CH$471,72,FALSE)</f>
        <v>3</v>
      </c>
      <c r="BH359" s="42">
        <f>VLOOKUP($H359,[4]IRA!$H$7:$CH$471,73,FALSE)</f>
        <v>16</v>
      </c>
      <c r="BI359" s="42">
        <f>VLOOKUP($H359,[4]IRA!$H$7:$CH$471,74,FALSE)</f>
        <v>10</v>
      </c>
      <c r="BJ359" s="42">
        <f>VLOOKUP($H359,[4]IRA!$H$7:$CH$471,75,FALSE)</f>
        <v>10</v>
      </c>
      <c r="BK359" s="42">
        <f>VLOOKUP($H359,[4]IRA!$H$7:$CH$471,76,FALSE)</f>
        <v>16</v>
      </c>
      <c r="BL359" s="42">
        <f>VLOOKUP($H359,[4]IRA!$H$7:$CH$471,77,FALSE)</f>
        <v>3</v>
      </c>
      <c r="BM359" s="42">
        <f>VLOOKUP($H359,[4]IRA!$H$7:$CH$471,78,FALSE)</f>
        <v>0</v>
      </c>
      <c r="BN359" s="42">
        <f>VLOOKUP($H359,[4]IRA!$H$7:$CH$471,79,FALSE)</f>
        <v>0</v>
      </c>
      <c r="BO359" s="13"/>
      <c r="BP359" s="13">
        <f t="shared" si="50"/>
        <v>100</v>
      </c>
      <c r="BQ359" s="20">
        <f t="shared" si="51"/>
        <v>0</v>
      </c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9"/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  <c r="DH359" s="99"/>
      <c r="DI359" s="99"/>
      <c r="DJ359" s="99"/>
      <c r="DK359" s="99"/>
      <c r="DL359" s="99"/>
      <c r="DM359" s="99"/>
      <c r="DN359" s="99"/>
    </row>
    <row r="360" spans="1:118" s="100" customFormat="1" ht="10.199999999999999" x14ac:dyDescent="0.2">
      <c r="A360" s="17" t="s">
        <v>2</v>
      </c>
      <c r="B360" s="17" t="s">
        <v>93</v>
      </c>
      <c r="C360" s="42">
        <v>400</v>
      </c>
      <c r="D360" s="16" t="s">
        <v>547</v>
      </c>
      <c r="E360" s="16" t="s">
        <v>855</v>
      </c>
      <c r="F360" s="17" t="s">
        <v>855</v>
      </c>
      <c r="G360" s="17" t="s">
        <v>856</v>
      </c>
      <c r="H360" s="17">
        <v>14090</v>
      </c>
      <c r="I360" s="17" t="s">
        <v>857</v>
      </c>
      <c r="J360" s="43">
        <f>VLOOKUP($H360,[1]EDA!$H$6:$BH$470,42,FALSE)</f>
        <v>0</v>
      </c>
      <c r="K360" s="42">
        <f>VLOOKUP($H360,[1]EDA!$H$6:$BH$470,43,FALSE)</f>
        <v>0</v>
      </c>
      <c r="L360" s="42">
        <f>VLOOKUP($H360,[1]EDA!$H$6:$BH$470,44,FALSE)</f>
        <v>0</v>
      </c>
      <c r="M360" s="42">
        <f>VLOOKUP($H360,[1]EDA!$H$6:$BH$470,45,FALSE)</f>
        <v>0</v>
      </c>
      <c r="N360" s="42">
        <f>VLOOKUP($H360,[1]EDA!$H$6:$BH$470,46,FALSE)</f>
        <v>0</v>
      </c>
      <c r="O360" s="42">
        <f>VLOOKUP($H360,[1]EDA!$H$6:$BH$470,47,FALSE)</f>
        <v>0</v>
      </c>
      <c r="P360" s="42">
        <f>VLOOKUP($H360,[1]EDA!$H$6:$BH$470,48,FALSE)</f>
        <v>0</v>
      </c>
      <c r="Q360" s="42">
        <f>VLOOKUP($H360,[1]EDA!$H$6:$BH$470,49,FALSE)</f>
        <v>0</v>
      </c>
      <c r="R360" s="42">
        <f>VLOOKUP($H360,[1]EDA!$H$6:$BH$470,50,FALSE)</f>
        <v>0</v>
      </c>
      <c r="S360" s="42">
        <f>VLOOKUP($H360,[1]EDA!$H$6:$BH$470,51,FALSE)</f>
        <v>0</v>
      </c>
      <c r="T360" s="42">
        <f>VLOOKUP($H360,[1]EDA!$H$6:$BH$470,52,FALSE)</f>
        <v>0</v>
      </c>
      <c r="U360" s="42">
        <f>VLOOKUP($H360,[1]EDA!$H$6:$BH$470,53,FALSE)</f>
        <v>0</v>
      </c>
      <c r="V360" s="13"/>
      <c r="W360" s="13">
        <f t="shared" si="44"/>
        <v>0</v>
      </c>
      <c r="X360" s="20">
        <f t="shared" si="45"/>
        <v>0</v>
      </c>
      <c r="Y360" s="42">
        <f>VLOOKUP($H360,[2]EDA!$H$6:$AU$474,29,FALSE)</f>
        <v>0</v>
      </c>
      <c r="Z360" s="42">
        <f>VLOOKUP($H360,[2]EDA!$H$6:$AU$474,30,FALSE)</f>
        <v>0</v>
      </c>
      <c r="AA360" s="42">
        <f>VLOOKUP($H360,[2]EDA!$H$6:$AU$474,31,FALSE)</f>
        <v>0</v>
      </c>
      <c r="AB360" s="42">
        <f>VLOOKUP($H360,[2]EDA!$H$6:$AU$474,32,FALSE)</f>
        <v>0</v>
      </c>
      <c r="AC360" s="42">
        <f>VLOOKUP($H360,[2]EDA!$H$6:$AU$474,33,FALSE)</f>
        <v>0</v>
      </c>
      <c r="AD360" s="42">
        <f>VLOOKUP($H360,[2]EDA!$H$6:$AU$474,34,FALSE)</f>
        <v>0</v>
      </c>
      <c r="AE360" s="42">
        <f>VLOOKUP($H360,[2]EDA!$H$6:$AU$474,35,FALSE)</f>
        <v>0</v>
      </c>
      <c r="AF360" s="42">
        <f>VLOOKUP($H360,[2]EDA!$H$6:$AU$474,36,FALSE)</f>
        <v>0</v>
      </c>
      <c r="AG360" s="42">
        <f>VLOOKUP($H360,[2]EDA!$H$6:$AU$474,37,FALSE)</f>
        <v>0</v>
      </c>
      <c r="AH360" s="42">
        <f>VLOOKUP($H360,[2]EDA!$H$6:$AU$474,38,FALSE)</f>
        <v>0</v>
      </c>
      <c r="AI360" s="42">
        <f>VLOOKUP($H360,[2]EDA!$H$6:$AU$474,39,FALSE)</f>
        <v>0</v>
      </c>
      <c r="AJ360" s="42">
        <f>VLOOKUP($H360,[2]EDA!$H$6:$AU$474,40,FALSE)</f>
        <v>0</v>
      </c>
      <c r="AK360" s="23"/>
      <c r="AL360" s="45">
        <f t="shared" si="46"/>
        <v>0</v>
      </c>
      <c r="AM360" s="20">
        <f t="shared" si="47"/>
        <v>0</v>
      </c>
      <c r="AN360" s="42">
        <f>VLOOKUP($H360,[3]IRA!$H$6:$BH$470,42,FALSE)</f>
        <v>0</v>
      </c>
      <c r="AO360" s="42">
        <f>VLOOKUP($H360,[3]IRA!$H$6:$BH$470,43,FALSE)</f>
        <v>0</v>
      </c>
      <c r="AP360" s="42">
        <f>VLOOKUP($H360,[3]IRA!$H$6:$BH$470,44,FALSE)</f>
        <v>0</v>
      </c>
      <c r="AQ360" s="42">
        <f>VLOOKUP($H360,[3]IRA!$H$6:$BH$470,45,FALSE)</f>
        <v>0</v>
      </c>
      <c r="AR360" s="42">
        <f>VLOOKUP($H360,[3]IRA!$H$6:$BH$470,46,FALSE)</f>
        <v>0</v>
      </c>
      <c r="AS360" s="42">
        <f>VLOOKUP($H360,[3]IRA!$H$6:$BH$470,47,FALSE)</f>
        <v>0</v>
      </c>
      <c r="AT360" s="42">
        <f>VLOOKUP($H360,[3]IRA!$H$6:$BH$470,48,FALSE)</f>
        <v>0</v>
      </c>
      <c r="AU360" s="42">
        <f>VLOOKUP($H360,[3]IRA!$H$6:$BH$470,49,FALSE)</f>
        <v>0</v>
      </c>
      <c r="AV360" s="42">
        <f>VLOOKUP($H360,[3]IRA!$H$6:$BH$470,50,FALSE)</f>
        <v>0</v>
      </c>
      <c r="AW360" s="42">
        <f>VLOOKUP($H360,[3]IRA!$H$6:$BH$470,51,FALSE)</f>
        <v>0</v>
      </c>
      <c r="AX360" s="42">
        <f>VLOOKUP($H360,[3]IRA!$H$6:$BH$470,52,FALSE)</f>
        <v>0</v>
      </c>
      <c r="AY360" s="42">
        <f>VLOOKUP($H360,[3]IRA!$H$6:$BH$470,53,FALSE)</f>
        <v>0</v>
      </c>
      <c r="AZ360" s="23"/>
      <c r="BA360" s="23">
        <f t="shared" si="48"/>
        <v>0</v>
      </c>
      <c r="BB360" s="20">
        <f t="shared" si="49"/>
        <v>0</v>
      </c>
      <c r="BC360" s="42">
        <f>VLOOKUP($H360,[4]IRA!$H$7:$CH$471,68,FALSE)</f>
        <v>0</v>
      </c>
      <c r="BD360" s="42">
        <f>VLOOKUP($H360,[4]IRA!$H$7:$CH$471,69,FALSE)</f>
        <v>0</v>
      </c>
      <c r="BE360" s="42">
        <f>VLOOKUP($H360,[4]IRA!$H$7:$CH$471,70,FALSE)</f>
        <v>0</v>
      </c>
      <c r="BF360" s="42">
        <f>VLOOKUP($H360,[4]IRA!$H$7:$CH$471,71,FALSE)</f>
        <v>0</v>
      </c>
      <c r="BG360" s="42">
        <f>VLOOKUP($H360,[4]IRA!$H$7:$CH$471,72,FALSE)</f>
        <v>0</v>
      </c>
      <c r="BH360" s="42">
        <f>VLOOKUP($H360,[4]IRA!$H$7:$CH$471,73,FALSE)</f>
        <v>0</v>
      </c>
      <c r="BI360" s="42">
        <f>VLOOKUP($H360,[4]IRA!$H$7:$CH$471,74,FALSE)</f>
        <v>0</v>
      </c>
      <c r="BJ360" s="42">
        <f>VLOOKUP($H360,[4]IRA!$H$7:$CH$471,75,FALSE)</f>
        <v>0</v>
      </c>
      <c r="BK360" s="42">
        <f>VLOOKUP($H360,[4]IRA!$H$7:$CH$471,76,FALSE)</f>
        <v>0</v>
      </c>
      <c r="BL360" s="42">
        <f>VLOOKUP($H360,[4]IRA!$H$7:$CH$471,77,FALSE)</f>
        <v>0</v>
      </c>
      <c r="BM360" s="42">
        <f>VLOOKUP($H360,[4]IRA!$H$7:$CH$471,78,FALSE)</f>
        <v>0</v>
      </c>
      <c r="BN360" s="42">
        <f>VLOOKUP($H360,[4]IRA!$H$7:$CH$471,79,FALSE)</f>
        <v>0</v>
      </c>
      <c r="BO360" s="13"/>
      <c r="BP360" s="13">
        <f t="shared" si="50"/>
        <v>0</v>
      </c>
      <c r="BQ360" s="20">
        <f t="shared" si="51"/>
        <v>0</v>
      </c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9"/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  <c r="DH360" s="99"/>
      <c r="DI360" s="99"/>
      <c r="DJ360" s="99"/>
      <c r="DK360" s="99"/>
      <c r="DL360" s="99"/>
      <c r="DM360" s="99"/>
      <c r="DN360" s="99"/>
    </row>
    <row r="361" spans="1:118" s="100" customFormat="1" ht="10.199999999999999" x14ac:dyDescent="0.2">
      <c r="A361" s="17" t="s">
        <v>58</v>
      </c>
      <c r="B361" s="17" t="s">
        <v>197</v>
      </c>
      <c r="C361" s="42">
        <v>406</v>
      </c>
      <c r="D361" s="16" t="s">
        <v>542</v>
      </c>
      <c r="E361" s="16" t="s">
        <v>58</v>
      </c>
      <c r="F361" s="17" t="s">
        <v>59</v>
      </c>
      <c r="G361" s="17" t="s">
        <v>824</v>
      </c>
      <c r="H361" s="17">
        <v>14253</v>
      </c>
      <c r="I361" s="17" t="s">
        <v>199</v>
      </c>
      <c r="J361" s="43">
        <f>VLOOKUP($H361,[1]EDA!$H$6:$BH$470,42,FALSE)</f>
        <v>0</v>
      </c>
      <c r="K361" s="42">
        <f>VLOOKUP($H361,[1]EDA!$H$6:$BH$470,43,FALSE)</f>
        <v>11</v>
      </c>
      <c r="L361" s="42">
        <f>VLOOKUP($H361,[1]EDA!$H$6:$BH$470,44,FALSE)</f>
        <v>0</v>
      </c>
      <c r="M361" s="42">
        <f>VLOOKUP($H361,[1]EDA!$H$6:$BH$470,45,FALSE)</f>
        <v>0</v>
      </c>
      <c r="N361" s="42">
        <f>VLOOKUP($H361,[1]EDA!$H$6:$BH$470,46,FALSE)</f>
        <v>8</v>
      </c>
      <c r="O361" s="42">
        <f>VLOOKUP($H361,[1]EDA!$H$6:$BH$470,47,FALSE)</f>
        <v>1</v>
      </c>
      <c r="P361" s="42">
        <f>VLOOKUP($H361,[1]EDA!$H$6:$BH$470,48,FALSE)</f>
        <v>0</v>
      </c>
      <c r="Q361" s="42">
        <f>VLOOKUP($H361,[1]EDA!$H$6:$BH$470,49,FALSE)</f>
        <v>0</v>
      </c>
      <c r="R361" s="42">
        <f>VLOOKUP($H361,[1]EDA!$H$6:$BH$470,50,FALSE)</f>
        <v>0</v>
      </c>
      <c r="S361" s="42">
        <f>VLOOKUP($H361,[1]EDA!$H$6:$BH$470,51,FALSE)</f>
        <v>0</v>
      </c>
      <c r="T361" s="42">
        <f>VLOOKUP($H361,[1]EDA!$H$6:$BH$470,52,FALSE)</f>
        <v>0</v>
      </c>
      <c r="U361" s="42">
        <f>VLOOKUP($H361,[1]EDA!$H$6:$BH$470,53,FALSE)</f>
        <v>0</v>
      </c>
      <c r="V361" s="13"/>
      <c r="W361" s="13">
        <f t="shared" si="44"/>
        <v>20</v>
      </c>
      <c r="X361" s="20">
        <f t="shared" si="45"/>
        <v>0</v>
      </c>
      <c r="Y361" s="42">
        <f>VLOOKUP($H361,[2]EDA!$H$6:$AU$474,29,FALSE)</f>
        <v>0</v>
      </c>
      <c r="Z361" s="42">
        <f>VLOOKUP($H361,[2]EDA!$H$6:$AU$474,30,FALSE)</f>
        <v>0</v>
      </c>
      <c r="AA361" s="42">
        <f>VLOOKUP($H361,[2]EDA!$H$6:$AU$474,31,FALSE)</f>
        <v>0</v>
      </c>
      <c r="AB361" s="42">
        <f>VLOOKUP($H361,[2]EDA!$H$6:$AU$474,32,FALSE)</f>
        <v>0</v>
      </c>
      <c r="AC361" s="42">
        <f>VLOOKUP($H361,[2]EDA!$H$6:$AU$474,33,FALSE)</f>
        <v>0</v>
      </c>
      <c r="AD361" s="42">
        <f>VLOOKUP($H361,[2]EDA!$H$6:$AU$474,34,FALSE)</f>
        <v>0</v>
      </c>
      <c r="AE361" s="42">
        <f>VLOOKUP($H361,[2]EDA!$H$6:$AU$474,35,FALSE)</f>
        <v>0</v>
      </c>
      <c r="AF361" s="42">
        <f>VLOOKUP($H361,[2]EDA!$H$6:$AU$474,36,FALSE)</f>
        <v>0</v>
      </c>
      <c r="AG361" s="42">
        <f>VLOOKUP($H361,[2]EDA!$H$6:$AU$474,37,FALSE)</f>
        <v>0</v>
      </c>
      <c r="AH361" s="42">
        <f>VLOOKUP($H361,[2]EDA!$H$6:$AU$474,38,FALSE)</f>
        <v>0</v>
      </c>
      <c r="AI361" s="42">
        <f>VLOOKUP($H361,[2]EDA!$H$6:$AU$474,39,FALSE)</f>
        <v>0</v>
      </c>
      <c r="AJ361" s="42">
        <f>VLOOKUP($H361,[2]EDA!$H$6:$AU$474,40,FALSE)</f>
        <v>0</v>
      </c>
      <c r="AK361" s="23"/>
      <c r="AL361" s="45">
        <f t="shared" si="46"/>
        <v>0</v>
      </c>
      <c r="AM361" s="20">
        <f t="shared" si="47"/>
        <v>0</v>
      </c>
      <c r="AN361" s="42">
        <f>VLOOKUP($H361,[3]IRA!$H$6:$BH$470,42,FALSE)</f>
        <v>0</v>
      </c>
      <c r="AO361" s="42">
        <f>VLOOKUP($H361,[3]IRA!$H$6:$BH$470,43,FALSE)</f>
        <v>0</v>
      </c>
      <c r="AP361" s="42">
        <f>VLOOKUP($H361,[3]IRA!$H$6:$BH$470,44,FALSE)</f>
        <v>0</v>
      </c>
      <c r="AQ361" s="42">
        <f>VLOOKUP($H361,[3]IRA!$H$6:$BH$470,45,FALSE)</f>
        <v>0</v>
      </c>
      <c r="AR361" s="42">
        <f>VLOOKUP($H361,[3]IRA!$H$6:$BH$470,46,FALSE)</f>
        <v>0</v>
      </c>
      <c r="AS361" s="42">
        <f>VLOOKUP($H361,[3]IRA!$H$6:$BH$470,47,FALSE)</f>
        <v>0</v>
      </c>
      <c r="AT361" s="42">
        <f>VLOOKUP($H361,[3]IRA!$H$6:$BH$470,48,FALSE)</f>
        <v>0</v>
      </c>
      <c r="AU361" s="42">
        <f>VLOOKUP($H361,[3]IRA!$H$6:$BH$470,49,FALSE)</f>
        <v>0</v>
      </c>
      <c r="AV361" s="42">
        <f>VLOOKUP($H361,[3]IRA!$H$6:$BH$470,50,FALSE)</f>
        <v>0</v>
      </c>
      <c r="AW361" s="42">
        <f>VLOOKUP($H361,[3]IRA!$H$6:$BH$470,51,FALSE)</f>
        <v>0</v>
      </c>
      <c r="AX361" s="42">
        <f>VLOOKUP($H361,[3]IRA!$H$6:$BH$470,52,FALSE)</f>
        <v>0</v>
      </c>
      <c r="AY361" s="42">
        <f>VLOOKUP($H361,[3]IRA!$H$6:$BH$470,53,FALSE)</f>
        <v>0</v>
      </c>
      <c r="AZ361" s="23"/>
      <c r="BA361" s="23">
        <f t="shared" si="48"/>
        <v>0</v>
      </c>
      <c r="BB361" s="20">
        <f t="shared" si="49"/>
        <v>0</v>
      </c>
      <c r="BC361" s="42">
        <f>VLOOKUP($H361,[4]IRA!$H$7:$CH$471,68,FALSE)</f>
        <v>0</v>
      </c>
      <c r="BD361" s="42">
        <f>VLOOKUP($H361,[4]IRA!$H$7:$CH$471,69,FALSE)</f>
        <v>20</v>
      </c>
      <c r="BE361" s="42">
        <f>VLOOKUP($H361,[4]IRA!$H$7:$CH$471,70,FALSE)</f>
        <v>0</v>
      </c>
      <c r="BF361" s="42">
        <f>VLOOKUP($H361,[4]IRA!$H$7:$CH$471,71,FALSE)</f>
        <v>0</v>
      </c>
      <c r="BG361" s="42">
        <f>VLOOKUP($H361,[4]IRA!$H$7:$CH$471,72,FALSE)</f>
        <v>4</v>
      </c>
      <c r="BH361" s="42">
        <f>VLOOKUP($H361,[4]IRA!$H$7:$CH$471,73,FALSE)</f>
        <v>1</v>
      </c>
      <c r="BI361" s="42">
        <f>VLOOKUP($H361,[4]IRA!$H$7:$CH$471,74,FALSE)</f>
        <v>0</v>
      </c>
      <c r="BJ361" s="42">
        <f>VLOOKUP($H361,[4]IRA!$H$7:$CH$471,75,FALSE)</f>
        <v>0</v>
      </c>
      <c r="BK361" s="42">
        <f>VLOOKUP($H361,[4]IRA!$H$7:$CH$471,76,FALSE)</f>
        <v>0</v>
      </c>
      <c r="BL361" s="42">
        <f>VLOOKUP($H361,[4]IRA!$H$7:$CH$471,77,FALSE)</f>
        <v>0</v>
      </c>
      <c r="BM361" s="42">
        <f>VLOOKUP($H361,[4]IRA!$H$7:$CH$471,78,FALSE)</f>
        <v>0</v>
      </c>
      <c r="BN361" s="42">
        <f>VLOOKUP($H361,[4]IRA!$H$7:$CH$471,79,FALSE)</f>
        <v>0</v>
      </c>
      <c r="BO361" s="13"/>
      <c r="BP361" s="13">
        <f t="shared" si="50"/>
        <v>25</v>
      </c>
      <c r="BQ361" s="20">
        <f t="shared" si="51"/>
        <v>0</v>
      </c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9"/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  <c r="DH361" s="99"/>
      <c r="DI361" s="99"/>
      <c r="DJ361" s="99"/>
      <c r="DK361" s="99"/>
      <c r="DL361" s="99"/>
      <c r="DM361" s="99"/>
      <c r="DN361" s="99"/>
    </row>
    <row r="362" spans="1:118" s="100" customFormat="1" ht="10.199999999999999" x14ac:dyDescent="0.2">
      <c r="A362" s="17" t="s">
        <v>2</v>
      </c>
      <c r="B362" s="17" t="s">
        <v>171</v>
      </c>
      <c r="C362" s="42">
        <v>400</v>
      </c>
      <c r="D362" s="16" t="s">
        <v>547</v>
      </c>
      <c r="E362" s="16" t="s">
        <v>519</v>
      </c>
      <c r="F362" s="17" t="s">
        <v>170</v>
      </c>
      <c r="G362" s="17" t="s">
        <v>824</v>
      </c>
      <c r="H362" s="17">
        <v>14370</v>
      </c>
      <c r="I362" s="17" t="s">
        <v>179</v>
      </c>
      <c r="J362" s="43">
        <f>VLOOKUP($H362,[1]EDA!$H$6:$BH$470,42,FALSE)</f>
        <v>0</v>
      </c>
      <c r="K362" s="42">
        <f>VLOOKUP($H362,[1]EDA!$H$6:$BH$470,43,FALSE)</f>
        <v>0</v>
      </c>
      <c r="L362" s="42">
        <f>VLOOKUP($H362,[1]EDA!$H$6:$BH$470,44,FALSE)</f>
        <v>2</v>
      </c>
      <c r="M362" s="42">
        <f>VLOOKUP($H362,[1]EDA!$H$6:$BH$470,45,FALSE)</f>
        <v>1</v>
      </c>
      <c r="N362" s="42">
        <f>VLOOKUP($H362,[1]EDA!$H$6:$BH$470,46,FALSE)</f>
        <v>0</v>
      </c>
      <c r="O362" s="42">
        <f>VLOOKUP($H362,[1]EDA!$H$6:$BH$470,47,FALSE)</f>
        <v>3</v>
      </c>
      <c r="P362" s="42">
        <f>VLOOKUP($H362,[1]EDA!$H$6:$BH$470,48,FALSE)</f>
        <v>3</v>
      </c>
      <c r="Q362" s="42">
        <f>VLOOKUP($H362,[1]EDA!$H$6:$BH$470,49,FALSE)</f>
        <v>0</v>
      </c>
      <c r="R362" s="42">
        <f>VLOOKUP($H362,[1]EDA!$H$6:$BH$470,50,FALSE)</f>
        <v>3</v>
      </c>
      <c r="S362" s="42">
        <f>VLOOKUP($H362,[1]EDA!$H$6:$BH$470,51,FALSE)</f>
        <v>0</v>
      </c>
      <c r="T362" s="42">
        <f>VLOOKUP($H362,[1]EDA!$H$6:$BH$470,52,FALSE)</f>
        <v>0</v>
      </c>
      <c r="U362" s="42">
        <f>VLOOKUP($H362,[1]EDA!$H$6:$BH$470,53,FALSE)</f>
        <v>0</v>
      </c>
      <c r="V362" s="13"/>
      <c r="W362" s="13">
        <f t="shared" si="44"/>
        <v>12</v>
      </c>
      <c r="X362" s="20">
        <f t="shared" si="45"/>
        <v>0</v>
      </c>
      <c r="Y362" s="42">
        <f>VLOOKUP($H362,[2]EDA!$H$6:$AU$474,29,FALSE)</f>
        <v>0</v>
      </c>
      <c r="Z362" s="42">
        <f>VLOOKUP($H362,[2]EDA!$H$6:$AU$474,30,FALSE)</f>
        <v>0</v>
      </c>
      <c r="AA362" s="42">
        <f>VLOOKUP($H362,[2]EDA!$H$6:$AU$474,31,FALSE)</f>
        <v>0</v>
      </c>
      <c r="AB362" s="42">
        <f>VLOOKUP($H362,[2]EDA!$H$6:$AU$474,32,FALSE)</f>
        <v>0</v>
      </c>
      <c r="AC362" s="42">
        <f>VLOOKUP($H362,[2]EDA!$H$6:$AU$474,33,FALSE)</f>
        <v>0</v>
      </c>
      <c r="AD362" s="42">
        <f>VLOOKUP($H362,[2]EDA!$H$6:$AU$474,34,FALSE)</f>
        <v>0</v>
      </c>
      <c r="AE362" s="42">
        <f>VLOOKUP($H362,[2]EDA!$H$6:$AU$474,35,FALSE)</f>
        <v>0</v>
      </c>
      <c r="AF362" s="42">
        <f>VLOOKUP($H362,[2]EDA!$H$6:$AU$474,36,FALSE)</f>
        <v>0</v>
      </c>
      <c r="AG362" s="42">
        <f>VLOOKUP($H362,[2]EDA!$H$6:$AU$474,37,FALSE)</f>
        <v>0</v>
      </c>
      <c r="AH362" s="42">
        <f>VLOOKUP($H362,[2]EDA!$H$6:$AU$474,38,FALSE)</f>
        <v>0</v>
      </c>
      <c r="AI362" s="42">
        <f>VLOOKUP($H362,[2]EDA!$H$6:$AU$474,39,FALSE)</f>
        <v>0</v>
      </c>
      <c r="AJ362" s="42">
        <f>VLOOKUP($H362,[2]EDA!$H$6:$AU$474,40,FALSE)</f>
        <v>0</v>
      </c>
      <c r="AK362" s="23"/>
      <c r="AL362" s="45">
        <f t="shared" si="46"/>
        <v>0</v>
      </c>
      <c r="AM362" s="20">
        <f t="shared" si="47"/>
        <v>0</v>
      </c>
      <c r="AN362" s="42">
        <f>VLOOKUP($H362,[3]IRA!$H$6:$BH$470,42,FALSE)</f>
        <v>0</v>
      </c>
      <c r="AO362" s="42">
        <f>VLOOKUP($H362,[3]IRA!$H$6:$BH$470,43,FALSE)</f>
        <v>0</v>
      </c>
      <c r="AP362" s="42">
        <f>VLOOKUP($H362,[3]IRA!$H$6:$BH$470,44,FALSE)</f>
        <v>0</v>
      </c>
      <c r="AQ362" s="42">
        <f>VLOOKUP($H362,[3]IRA!$H$6:$BH$470,45,FALSE)</f>
        <v>0</v>
      </c>
      <c r="AR362" s="42">
        <f>VLOOKUP($H362,[3]IRA!$H$6:$BH$470,46,FALSE)</f>
        <v>0</v>
      </c>
      <c r="AS362" s="42">
        <f>VLOOKUP($H362,[3]IRA!$H$6:$BH$470,47,FALSE)</f>
        <v>0</v>
      </c>
      <c r="AT362" s="42">
        <f>VLOOKUP($H362,[3]IRA!$H$6:$BH$470,48,FALSE)</f>
        <v>0</v>
      </c>
      <c r="AU362" s="42">
        <f>VLOOKUP($H362,[3]IRA!$H$6:$BH$470,49,FALSE)</f>
        <v>0</v>
      </c>
      <c r="AV362" s="42">
        <f>VLOOKUP($H362,[3]IRA!$H$6:$BH$470,50,FALSE)</f>
        <v>0</v>
      </c>
      <c r="AW362" s="42">
        <f>VLOOKUP($H362,[3]IRA!$H$6:$BH$470,51,FALSE)</f>
        <v>0</v>
      </c>
      <c r="AX362" s="42">
        <f>VLOOKUP($H362,[3]IRA!$H$6:$BH$470,52,FALSE)</f>
        <v>0</v>
      </c>
      <c r="AY362" s="42">
        <f>VLOOKUP($H362,[3]IRA!$H$6:$BH$470,53,FALSE)</f>
        <v>0</v>
      </c>
      <c r="AZ362" s="23"/>
      <c r="BA362" s="23">
        <f t="shared" si="48"/>
        <v>0</v>
      </c>
      <c r="BB362" s="20">
        <f t="shared" si="49"/>
        <v>0</v>
      </c>
      <c r="BC362" s="42">
        <f>VLOOKUP($H362,[4]IRA!$H$7:$CH$471,68,FALSE)</f>
        <v>5</v>
      </c>
      <c r="BD362" s="42">
        <f>VLOOKUP($H362,[4]IRA!$H$7:$CH$471,69,FALSE)</f>
        <v>0</v>
      </c>
      <c r="BE362" s="42">
        <f>VLOOKUP($H362,[4]IRA!$H$7:$CH$471,70,FALSE)</f>
        <v>4</v>
      </c>
      <c r="BF362" s="42">
        <f>VLOOKUP($H362,[4]IRA!$H$7:$CH$471,71,FALSE)</f>
        <v>2</v>
      </c>
      <c r="BG362" s="42">
        <f>VLOOKUP($H362,[4]IRA!$H$7:$CH$471,72,FALSE)</f>
        <v>0</v>
      </c>
      <c r="BH362" s="42">
        <f>VLOOKUP($H362,[4]IRA!$H$7:$CH$471,73,FALSE)</f>
        <v>4</v>
      </c>
      <c r="BI362" s="42">
        <f>VLOOKUP($H362,[4]IRA!$H$7:$CH$471,74,FALSE)</f>
        <v>2</v>
      </c>
      <c r="BJ362" s="42">
        <f>VLOOKUP($H362,[4]IRA!$H$7:$CH$471,75,FALSE)</f>
        <v>4</v>
      </c>
      <c r="BK362" s="42">
        <f>VLOOKUP($H362,[4]IRA!$H$7:$CH$471,76,FALSE)</f>
        <v>3</v>
      </c>
      <c r="BL362" s="42">
        <f>VLOOKUP($H362,[4]IRA!$H$7:$CH$471,77,FALSE)</f>
        <v>0</v>
      </c>
      <c r="BM362" s="42">
        <f>VLOOKUP($H362,[4]IRA!$H$7:$CH$471,78,FALSE)</f>
        <v>0</v>
      </c>
      <c r="BN362" s="42">
        <f>VLOOKUP($H362,[4]IRA!$H$7:$CH$471,79,FALSE)</f>
        <v>0</v>
      </c>
      <c r="BO362" s="13"/>
      <c r="BP362" s="13">
        <f t="shared" si="50"/>
        <v>24</v>
      </c>
      <c r="BQ362" s="20">
        <f t="shared" si="51"/>
        <v>0</v>
      </c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9"/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  <c r="DH362" s="99"/>
      <c r="DI362" s="99"/>
      <c r="DJ362" s="99"/>
      <c r="DK362" s="99"/>
      <c r="DL362" s="99"/>
      <c r="DM362" s="99"/>
      <c r="DN362" s="99"/>
    </row>
    <row r="363" spans="1:118" s="100" customFormat="1" ht="10.199999999999999" x14ac:dyDescent="0.2">
      <c r="A363" s="17" t="s">
        <v>181</v>
      </c>
      <c r="B363" s="17" t="s">
        <v>329</v>
      </c>
      <c r="C363" s="42">
        <v>407</v>
      </c>
      <c r="D363" s="16" t="s">
        <v>584</v>
      </c>
      <c r="E363" s="16" t="s">
        <v>181</v>
      </c>
      <c r="F363" s="17" t="s">
        <v>333</v>
      </c>
      <c r="G363" s="17" t="s">
        <v>824</v>
      </c>
      <c r="H363" s="17">
        <v>14717</v>
      </c>
      <c r="I363" s="17" t="s">
        <v>330</v>
      </c>
      <c r="J363" s="43">
        <f>VLOOKUP($H363,[1]EDA!$H$6:$BH$470,42,FALSE)</f>
        <v>0</v>
      </c>
      <c r="K363" s="42">
        <f>VLOOKUP($H363,[1]EDA!$H$6:$BH$470,43,FALSE)</f>
        <v>18</v>
      </c>
      <c r="L363" s="42">
        <f>VLOOKUP($H363,[1]EDA!$H$6:$BH$470,44,FALSE)</f>
        <v>6</v>
      </c>
      <c r="M363" s="42">
        <f>VLOOKUP($H363,[1]EDA!$H$6:$BH$470,45,FALSE)</f>
        <v>3</v>
      </c>
      <c r="N363" s="42">
        <f>VLOOKUP($H363,[1]EDA!$H$6:$BH$470,46,FALSE)</f>
        <v>2</v>
      </c>
      <c r="O363" s="42">
        <f>VLOOKUP($H363,[1]EDA!$H$6:$BH$470,47,FALSE)</f>
        <v>6</v>
      </c>
      <c r="P363" s="42">
        <f>VLOOKUP($H363,[1]EDA!$H$6:$BH$470,48,FALSE)</f>
        <v>7</v>
      </c>
      <c r="Q363" s="42">
        <f>VLOOKUP($H363,[1]EDA!$H$6:$BH$470,49,FALSE)</f>
        <v>2</v>
      </c>
      <c r="R363" s="42">
        <f>VLOOKUP($H363,[1]EDA!$H$6:$BH$470,50,FALSE)</f>
        <v>0</v>
      </c>
      <c r="S363" s="42">
        <f>VLOOKUP($H363,[1]EDA!$H$6:$BH$470,51,FALSE)</f>
        <v>0</v>
      </c>
      <c r="T363" s="42">
        <f>VLOOKUP($H363,[1]EDA!$H$6:$BH$470,52,FALSE)</f>
        <v>0</v>
      </c>
      <c r="U363" s="42">
        <f>VLOOKUP($H363,[1]EDA!$H$6:$BH$470,53,FALSE)</f>
        <v>0</v>
      </c>
      <c r="V363" s="13"/>
      <c r="W363" s="13">
        <f t="shared" si="44"/>
        <v>44</v>
      </c>
      <c r="X363" s="20">
        <f t="shared" si="45"/>
        <v>0</v>
      </c>
      <c r="Y363" s="42">
        <f>VLOOKUP($H363,[2]EDA!$H$6:$AU$474,29,FALSE)</f>
        <v>0</v>
      </c>
      <c r="Z363" s="42">
        <f>VLOOKUP($H363,[2]EDA!$H$6:$AU$474,30,FALSE)</f>
        <v>0</v>
      </c>
      <c r="AA363" s="42">
        <f>VLOOKUP($H363,[2]EDA!$H$6:$AU$474,31,FALSE)</f>
        <v>0</v>
      </c>
      <c r="AB363" s="42">
        <f>VLOOKUP($H363,[2]EDA!$H$6:$AU$474,32,FALSE)</f>
        <v>0</v>
      </c>
      <c r="AC363" s="42">
        <f>VLOOKUP($H363,[2]EDA!$H$6:$AU$474,33,FALSE)</f>
        <v>0</v>
      </c>
      <c r="AD363" s="42">
        <f>VLOOKUP($H363,[2]EDA!$H$6:$AU$474,34,FALSE)</f>
        <v>0</v>
      </c>
      <c r="AE363" s="42">
        <f>VLOOKUP($H363,[2]EDA!$H$6:$AU$474,35,FALSE)</f>
        <v>0</v>
      </c>
      <c r="AF363" s="42">
        <f>VLOOKUP($H363,[2]EDA!$H$6:$AU$474,36,FALSE)</f>
        <v>0</v>
      </c>
      <c r="AG363" s="42">
        <f>VLOOKUP($H363,[2]EDA!$H$6:$AU$474,37,FALSE)</f>
        <v>0</v>
      </c>
      <c r="AH363" s="42">
        <f>VLOOKUP($H363,[2]EDA!$H$6:$AU$474,38,FALSE)</f>
        <v>0</v>
      </c>
      <c r="AI363" s="42">
        <f>VLOOKUP($H363,[2]EDA!$H$6:$AU$474,39,FALSE)</f>
        <v>0</v>
      </c>
      <c r="AJ363" s="42">
        <f>VLOOKUP($H363,[2]EDA!$H$6:$AU$474,40,FALSE)</f>
        <v>0</v>
      </c>
      <c r="AK363" s="23"/>
      <c r="AL363" s="45">
        <f t="shared" si="46"/>
        <v>0</v>
      </c>
      <c r="AM363" s="20">
        <f t="shared" si="47"/>
        <v>0</v>
      </c>
      <c r="AN363" s="42">
        <f>VLOOKUP($H363,[3]IRA!$H$6:$BH$470,42,FALSE)</f>
        <v>0</v>
      </c>
      <c r="AO363" s="42">
        <f>VLOOKUP($H363,[3]IRA!$H$6:$BH$470,43,FALSE)</f>
        <v>0</v>
      </c>
      <c r="AP363" s="42">
        <f>VLOOKUP($H363,[3]IRA!$H$6:$BH$470,44,FALSE)</f>
        <v>0</v>
      </c>
      <c r="AQ363" s="42">
        <f>VLOOKUP($H363,[3]IRA!$H$6:$BH$470,45,FALSE)</f>
        <v>0</v>
      </c>
      <c r="AR363" s="42">
        <f>VLOOKUP($H363,[3]IRA!$H$6:$BH$470,46,FALSE)</f>
        <v>0</v>
      </c>
      <c r="AS363" s="42">
        <f>VLOOKUP($H363,[3]IRA!$H$6:$BH$470,47,FALSE)</f>
        <v>0</v>
      </c>
      <c r="AT363" s="42">
        <f>VLOOKUP($H363,[3]IRA!$H$6:$BH$470,48,FALSE)</f>
        <v>0</v>
      </c>
      <c r="AU363" s="42">
        <f>VLOOKUP($H363,[3]IRA!$H$6:$BH$470,49,FALSE)</f>
        <v>1</v>
      </c>
      <c r="AV363" s="42">
        <f>VLOOKUP($H363,[3]IRA!$H$6:$BH$470,50,FALSE)</f>
        <v>0</v>
      </c>
      <c r="AW363" s="42">
        <f>VLOOKUP($H363,[3]IRA!$H$6:$BH$470,51,FALSE)</f>
        <v>0</v>
      </c>
      <c r="AX363" s="42">
        <f>VLOOKUP($H363,[3]IRA!$H$6:$BH$470,52,FALSE)</f>
        <v>0</v>
      </c>
      <c r="AY363" s="42">
        <f>VLOOKUP($H363,[3]IRA!$H$6:$BH$470,53,FALSE)</f>
        <v>0</v>
      </c>
      <c r="AZ363" s="23"/>
      <c r="BA363" s="23">
        <f t="shared" si="48"/>
        <v>1</v>
      </c>
      <c r="BB363" s="20">
        <f t="shared" si="49"/>
        <v>0</v>
      </c>
      <c r="BC363" s="42">
        <f>VLOOKUP($H363,[4]IRA!$H$7:$CH$471,68,FALSE)</f>
        <v>0</v>
      </c>
      <c r="BD363" s="42">
        <f>VLOOKUP($H363,[4]IRA!$H$7:$CH$471,69,FALSE)</f>
        <v>6</v>
      </c>
      <c r="BE363" s="42">
        <f>VLOOKUP($H363,[4]IRA!$H$7:$CH$471,70,FALSE)</f>
        <v>2</v>
      </c>
      <c r="BF363" s="42">
        <f>VLOOKUP($H363,[4]IRA!$H$7:$CH$471,71,FALSE)</f>
        <v>6</v>
      </c>
      <c r="BG363" s="42">
        <f>VLOOKUP($H363,[4]IRA!$H$7:$CH$471,72,FALSE)</f>
        <v>5</v>
      </c>
      <c r="BH363" s="42">
        <f>VLOOKUP($H363,[4]IRA!$H$7:$CH$471,73,FALSE)</f>
        <v>6</v>
      </c>
      <c r="BI363" s="42">
        <f>VLOOKUP($H363,[4]IRA!$H$7:$CH$471,74,FALSE)</f>
        <v>3</v>
      </c>
      <c r="BJ363" s="42">
        <f>VLOOKUP($H363,[4]IRA!$H$7:$CH$471,75,FALSE)</f>
        <v>6</v>
      </c>
      <c r="BK363" s="42">
        <f>VLOOKUP($H363,[4]IRA!$H$7:$CH$471,76,FALSE)</f>
        <v>0</v>
      </c>
      <c r="BL363" s="42">
        <f>VLOOKUP($H363,[4]IRA!$H$7:$CH$471,77,FALSE)</f>
        <v>0</v>
      </c>
      <c r="BM363" s="42">
        <f>VLOOKUP($H363,[4]IRA!$H$7:$CH$471,78,FALSE)</f>
        <v>0</v>
      </c>
      <c r="BN363" s="42">
        <f>VLOOKUP($H363,[4]IRA!$H$7:$CH$471,79,FALSE)</f>
        <v>0</v>
      </c>
      <c r="BO363" s="13"/>
      <c r="BP363" s="13">
        <f t="shared" si="50"/>
        <v>34</v>
      </c>
      <c r="BQ363" s="20">
        <f t="shared" si="51"/>
        <v>0</v>
      </c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9"/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  <c r="DH363" s="99"/>
      <c r="DI363" s="99"/>
      <c r="DJ363" s="99"/>
      <c r="DK363" s="99"/>
      <c r="DL363" s="99"/>
      <c r="DM363" s="99"/>
      <c r="DN363" s="99"/>
    </row>
    <row r="364" spans="1:118" s="100" customFormat="1" ht="10.199999999999999" x14ac:dyDescent="0.2">
      <c r="A364" s="17" t="s">
        <v>636</v>
      </c>
      <c r="B364" s="17" t="s">
        <v>205</v>
      </c>
      <c r="C364" s="42">
        <v>404</v>
      </c>
      <c r="D364" s="16" t="s">
        <v>844</v>
      </c>
      <c r="E364" s="16" t="s">
        <v>636</v>
      </c>
      <c r="F364" s="17" t="s">
        <v>205</v>
      </c>
      <c r="G364" s="17" t="s">
        <v>824</v>
      </c>
      <c r="H364" s="17">
        <v>15140</v>
      </c>
      <c r="I364" s="17" t="s">
        <v>206</v>
      </c>
      <c r="J364" s="43">
        <f>VLOOKUP($H364,[1]EDA!$H$6:$BH$470,42,FALSE)</f>
        <v>0</v>
      </c>
      <c r="K364" s="42">
        <f>VLOOKUP($H364,[1]EDA!$H$6:$BH$470,43,FALSE)</f>
        <v>0</v>
      </c>
      <c r="L364" s="42">
        <f>VLOOKUP($H364,[1]EDA!$H$6:$BH$470,44,FALSE)</f>
        <v>0</v>
      </c>
      <c r="M364" s="42">
        <f>VLOOKUP($H364,[1]EDA!$H$6:$BH$470,45,FALSE)</f>
        <v>0</v>
      </c>
      <c r="N364" s="42">
        <f>VLOOKUP($H364,[1]EDA!$H$6:$BH$470,46,FALSE)</f>
        <v>2</v>
      </c>
      <c r="O364" s="42">
        <f>VLOOKUP($H364,[1]EDA!$H$6:$BH$470,47,FALSE)</f>
        <v>0</v>
      </c>
      <c r="P364" s="42">
        <f>VLOOKUP($H364,[1]EDA!$H$6:$BH$470,48,FALSE)</f>
        <v>0</v>
      </c>
      <c r="Q364" s="42">
        <f>VLOOKUP($H364,[1]EDA!$H$6:$BH$470,49,FALSE)</f>
        <v>0</v>
      </c>
      <c r="R364" s="42">
        <f>VLOOKUP($H364,[1]EDA!$H$6:$BH$470,50,FALSE)</f>
        <v>0</v>
      </c>
      <c r="S364" s="42">
        <f>VLOOKUP($H364,[1]EDA!$H$6:$BH$470,51,FALSE)</f>
        <v>0</v>
      </c>
      <c r="T364" s="42">
        <f>VLOOKUP($H364,[1]EDA!$H$6:$BH$470,52,FALSE)</f>
        <v>0</v>
      </c>
      <c r="U364" s="42">
        <f>VLOOKUP($H364,[1]EDA!$H$6:$BH$470,53,FALSE)</f>
        <v>0</v>
      </c>
      <c r="V364" s="13"/>
      <c r="W364" s="13">
        <f t="shared" si="44"/>
        <v>2</v>
      </c>
      <c r="X364" s="20">
        <f t="shared" si="45"/>
        <v>0</v>
      </c>
      <c r="Y364" s="42">
        <f>VLOOKUP($H364,[2]EDA!$H$6:$AU$474,29,FALSE)</f>
        <v>0</v>
      </c>
      <c r="Z364" s="42">
        <f>VLOOKUP($H364,[2]EDA!$H$6:$AU$474,30,FALSE)</f>
        <v>0</v>
      </c>
      <c r="AA364" s="42">
        <f>VLOOKUP($H364,[2]EDA!$H$6:$AU$474,31,FALSE)</f>
        <v>0</v>
      </c>
      <c r="AB364" s="42">
        <f>VLOOKUP($H364,[2]EDA!$H$6:$AU$474,32,FALSE)</f>
        <v>0</v>
      </c>
      <c r="AC364" s="42">
        <f>VLOOKUP($H364,[2]EDA!$H$6:$AU$474,33,FALSE)</f>
        <v>0</v>
      </c>
      <c r="AD364" s="42">
        <f>VLOOKUP($H364,[2]EDA!$H$6:$AU$474,34,FALSE)</f>
        <v>0</v>
      </c>
      <c r="AE364" s="42">
        <f>VLOOKUP($H364,[2]EDA!$H$6:$AU$474,35,FALSE)</f>
        <v>0</v>
      </c>
      <c r="AF364" s="42">
        <f>VLOOKUP($H364,[2]EDA!$H$6:$AU$474,36,FALSE)</f>
        <v>0</v>
      </c>
      <c r="AG364" s="42">
        <f>VLOOKUP($H364,[2]EDA!$H$6:$AU$474,37,FALSE)</f>
        <v>0</v>
      </c>
      <c r="AH364" s="42">
        <f>VLOOKUP($H364,[2]EDA!$H$6:$AU$474,38,FALSE)</f>
        <v>0</v>
      </c>
      <c r="AI364" s="42">
        <f>VLOOKUP($H364,[2]EDA!$H$6:$AU$474,39,FALSE)</f>
        <v>0</v>
      </c>
      <c r="AJ364" s="42">
        <f>VLOOKUP($H364,[2]EDA!$H$6:$AU$474,40,FALSE)</f>
        <v>0</v>
      </c>
      <c r="AK364" s="23"/>
      <c r="AL364" s="45">
        <f t="shared" si="46"/>
        <v>0</v>
      </c>
      <c r="AM364" s="20">
        <f t="shared" si="47"/>
        <v>0</v>
      </c>
      <c r="AN364" s="42">
        <f>VLOOKUP($H364,[3]IRA!$H$6:$BH$470,42,FALSE)</f>
        <v>0</v>
      </c>
      <c r="AO364" s="42">
        <f>VLOOKUP($H364,[3]IRA!$H$6:$BH$470,43,FALSE)</f>
        <v>0</v>
      </c>
      <c r="AP364" s="42">
        <f>VLOOKUP($H364,[3]IRA!$H$6:$BH$470,44,FALSE)</f>
        <v>0</v>
      </c>
      <c r="AQ364" s="42">
        <f>VLOOKUP($H364,[3]IRA!$H$6:$BH$470,45,FALSE)</f>
        <v>0</v>
      </c>
      <c r="AR364" s="42">
        <f>VLOOKUP($H364,[3]IRA!$H$6:$BH$470,46,FALSE)</f>
        <v>0</v>
      </c>
      <c r="AS364" s="42">
        <f>VLOOKUP($H364,[3]IRA!$H$6:$BH$470,47,FALSE)</f>
        <v>0</v>
      </c>
      <c r="AT364" s="42">
        <f>VLOOKUP($H364,[3]IRA!$H$6:$BH$470,48,FALSE)</f>
        <v>0</v>
      </c>
      <c r="AU364" s="42">
        <f>VLOOKUP($H364,[3]IRA!$H$6:$BH$470,49,FALSE)</f>
        <v>0</v>
      </c>
      <c r="AV364" s="42">
        <f>VLOOKUP($H364,[3]IRA!$H$6:$BH$470,50,FALSE)</f>
        <v>0</v>
      </c>
      <c r="AW364" s="42">
        <f>VLOOKUP($H364,[3]IRA!$H$6:$BH$470,51,FALSE)</f>
        <v>0</v>
      </c>
      <c r="AX364" s="42">
        <f>VLOOKUP($H364,[3]IRA!$H$6:$BH$470,52,FALSE)</f>
        <v>0</v>
      </c>
      <c r="AY364" s="42">
        <f>VLOOKUP($H364,[3]IRA!$H$6:$BH$470,53,FALSE)</f>
        <v>0</v>
      </c>
      <c r="AZ364" s="23"/>
      <c r="BA364" s="23">
        <f t="shared" si="48"/>
        <v>0</v>
      </c>
      <c r="BB364" s="20">
        <f t="shared" si="49"/>
        <v>0</v>
      </c>
      <c r="BC364" s="42">
        <f>VLOOKUP($H364,[4]IRA!$H$7:$CH$471,68,FALSE)</f>
        <v>1</v>
      </c>
      <c r="BD364" s="42">
        <f>VLOOKUP($H364,[4]IRA!$H$7:$CH$471,69,FALSE)</f>
        <v>0</v>
      </c>
      <c r="BE364" s="42">
        <f>VLOOKUP($H364,[4]IRA!$H$7:$CH$471,70,FALSE)</f>
        <v>0</v>
      </c>
      <c r="BF364" s="42">
        <f>VLOOKUP($H364,[4]IRA!$H$7:$CH$471,71,FALSE)</f>
        <v>0</v>
      </c>
      <c r="BG364" s="42">
        <f>VLOOKUP($H364,[4]IRA!$H$7:$CH$471,72,FALSE)</f>
        <v>11</v>
      </c>
      <c r="BH364" s="42">
        <f>VLOOKUP($H364,[4]IRA!$H$7:$CH$471,73,FALSE)</f>
        <v>0</v>
      </c>
      <c r="BI364" s="42">
        <f>VLOOKUP($H364,[4]IRA!$H$7:$CH$471,74,FALSE)</f>
        <v>2</v>
      </c>
      <c r="BJ364" s="42">
        <f>VLOOKUP($H364,[4]IRA!$H$7:$CH$471,75,FALSE)</f>
        <v>0</v>
      </c>
      <c r="BK364" s="42">
        <f>VLOOKUP($H364,[4]IRA!$H$7:$CH$471,76,FALSE)</f>
        <v>0</v>
      </c>
      <c r="BL364" s="42">
        <f>VLOOKUP($H364,[4]IRA!$H$7:$CH$471,77,FALSE)</f>
        <v>0</v>
      </c>
      <c r="BM364" s="42">
        <f>VLOOKUP($H364,[4]IRA!$H$7:$CH$471,78,FALSE)</f>
        <v>0</v>
      </c>
      <c r="BN364" s="42">
        <f>VLOOKUP($H364,[4]IRA!$H$7:$CH$471,79,FALSE)</f>
        <v>0</v>
      </c>
      <c r="BO364" s="13"/>
      <c r="BP364" s="13">
        <f t="shared" si="50"/>
        <v>14</v>
      </c>
      <c r="BQ364" s="20">
        <f t="shared" si="51"/>
        <v>0</v>
      </c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9"/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  <c r="DH364" s="99"/>
      <c r="DI364" s="99"/>
      <c r="DJ364" s="99"/>
      <c r="DK364" s="99"/>
      <c r="DL364" s="99"/>
      <c r="DM364" s="99"/>
      <c r="DN364" s="99"/>
    </row>
    <row r="365" spans="1:118" s="100" customFormat="1" ht="10.199999999999999" x14ac:dyDescent="0.2">
      <c r="A365" s="17" t="s">
        <v>181</v>
      </c>
      <c r="B365" s="17" t="s">
        <v>342</v>
      </c>
      <c r="C365" s="42">
        <v>407</v>
      </c>
      <c r="D365" s="16" t="s">
        <v>584</v>
      </c>
      <c r="E365" s="16" t="s">
        <v>181</v>
      </c>
      <c r="F365" s="17" t="s">
        <v>587</v>
      </c>
      <c r="G365" s="17" t="s">
        <v>824</v>
      </c>
      <c r="H365" s="17">
        <v>15291</v>
      </c>
      <c r="I365" s="17" t="s">
        <v>349</v>
      </c>
      <c r="J365" s="43">
        <f>VLOOKUP($H365,[1]EDA!$H$6:$BH$470,42,FALSE)</f>
        <v>0</v>
      </c>
      <c r="K365" s="42">
        <f>VLOOKUP($H365,[1]EDA!$H$6:$BH$470,43,FALSE)</f>
        <v>0</v>
      </c>
      <c r="L365" s="42">
        <f>VLOOKUP($H365,[1]EDA!$H$6:$BH$470,44,FALSE)</f>
        <v>7</v>
      </c>
      <c r="M365" s="42">
        <f>VLOOKUP($H365,[1]EDA!$H$6:$BH$470,45,FALSE)</f>
        <v>4</v>
      </c>
      <c r="N365" s="42">
        <f>VLOOKUP($H365,[1]EDA!$H$6:$BH$470,46,FALSE)</f>
        <v>10</v>
      </c>
      <c r="O365" s="42">
        <f>VLOOKUP($H365,[1]EDA!$H$6:$BH$470,47,FALSE)</f>
        <v>3</v>
      </c>
      <c r="P365" s="42">
        <f>VLOOKUP($H365,[1]EDA!$H$6:$BH$470,48,FALSE)</f>
        <v>2</v>
      </c>
      <c r="Q365" s="42">
        <f>VLOOKUP($H365,[1]EDA!$H$6:$BH$470,49,FALSE)</f>
        <v>3</v>
      </c>
      <c r="R365" s="42">
        <f>VLOOKUP($H365,[1]EDA!$H$6:$BH$470,50,FALSE)</f>
        <v>5</v>
      </c>
      <c r="S365" s="42">
        <f>VLOOKUP($H365,[1]EDA!$H$6:$BH$470,51,FALSE)</f>
        <v>14</v>
      </c>
      <c r="T365" s="42">
        <f>VLOOKUP($H365,[1]EDA!$H$6:$BH$470,52,FALSE)</f>
        <v>0</v>
      </c>
      <c r="U365" s="42">
        <f>VLOOKUP($H365,[1]EDA!$H$6:$BH$470,53,FALSE)</f>
        <v>0</v>
      </c>
      <c r="V365" s="13"/>
      <c r="W365" s="13">
        <f t="shared" si="44"/>
        <v>48</v>
      </c>
      <c r="X365" s="20">
        <f t="shared" si="45"/>
        <v>0</v>
      </c>
      <c r="Y365" s="42">
        <f>VLOOKUP($H365,[2]EDA!$H$6:$AU$474,29,FALSE)</f>
        <v>0</v>
      </c>
      <c r="Z365" s="42">
        <f>VLOOKUP($H365,[2]EDA!$H$6:$AU$474,30,FALSE)</f>
        <v>0</v>
      </c>
      <c r="AA365" s="42">
        <f>VLOOKUP($H365,[2]EDA!$H$6:$AU$474,31,FALSE)</f>
        <v>0</v>
      </c>
      <c r="AB365" s="42">
        <f>VLOOKUP($H365,[2]EDA!$H$6:$AU$474,32,FALSE)</f>
        <v>0</v>
      </c>
      <c r="AC365" s="42">
        <f>VLOOKUP($H365,[2]EDA!$H$6:$AU$474,33,FALSE)</f>
        <v>0</v>
      </c>
      <c r="AD365" s="42">
        <f>VLOOKUP($H365,[2]EDA!$H$6:$AU$474,34,FALSE)</f>
        <v>0</v>
      </c>
      <c r="AE365" s="42">
        <f>VLOOKUP($H365,[2]EDA!$H$6:$AU$474,35,FALSE)</f>
        <v>1</v>
      </c>
      <c r="AF365" s="42">
        <f>VLOOKUP($H365,[2]EDA!$H$6:$AU$474,36,FALSE)</f>
        <v>0</v>
      </c>
      <c r="AG365" s="42">
        <f>VLOOKUP($H365,[2]EDA!$H$6:$AU$474,37,FALSE)</f>
        <v>2</v>
      </c>
      <c r="AH365" s="42">
        <f>VLOOKUP($H365,[2]EDA!$H$6:$AU$474,38,FALSE)</f>
        <v>8</v>
      </c>
      <c r="AI365" s="42">
        <f>VLOOKUP($H365,[2]EDA!$H$6:$AU$474,39,FALSE)</f>
        <v>0</v>
      </c>
      <c r="AJ365" s="42">
        <f>VLOOKUP($H365,[2]EDA!$H$6:$AU$474,40,FALSE)</f>
        <v>0</v>
      </c>
      <c r="AK365" s="23"/>
      <c r="AL365" s="45">
        <f t="shared" si="46"/>
        <v>11</v>
      </c>
      <c r="AM365" s="20">
        <f t="shared" si="47"/>
        <v>0</v>
      </c>
      <c r="AN365" s="42">
        <f>VLOOKUP($H365,[3]IRA!$H$6:$BH$470,42,FALSE)</f>
        <v>0</v>
      </c>
      <c r="AO365" s="42">
        <f>VLOOKUP($H365,[3]IRA!$H$6:$BH$470,43,FALSE)</f>
        <v>0</v>
      </c>
      <c r="AP365" s="42">
        <f>VLOOKUP($H365,[3]IRA!$H$6:$BH$470,44,FALSE)</f>
        <v>0</v>
      </c>
      <c r="AQ365" s="42">
        <f>VLOOKUP($H365,[3]IRA!$H$6:$BH$470,45,FALSE)</f>
        <v>1</v>
      </c>
      <c r="AR365" s="42">
        <f>VLOOKUP($H365,[3]IRA!$H$6:$BH$470,46,FALSE)</f>
        <v>0</v>
      </c>
      <c r="AS365" s="42">
        <f>VLOOKUP($H365,[3]IRA!$H$6:$BH$470,47,FALSE)</f>
        <v>0</v>
      </c>
      <c r="AT365" s="42">
        <f>VLOOKUP($H365,[3]IRA!$H$6:$BH$470,48,FALSE)</f>
        <v>0</v>
      </c>
      <c r="AU365" s="42">
        <f>VLOOKUP($H365,[3]IRA!$H$6:$BH$470,49,FALSE)</f>
        <v>0</v>
      </c>
      <c r="AV365" s="42">
        <f>VLOOKUP($H365,[3]IRA!$H$6:$BH$470,50,FALSE)</f>
        <v>0</v>
      </c>
      <c r="AW365" s="42">
        <f>VLOOKUP($H365,[3]IRA!$H$6:$BH$470,51,FALSE)</f>
        <v>1</v>
      </c>
      <c r="AX365" s="42">
        <f>VLOOKUP($H365,[3]IRA!$H$6:$BH$470,52,FALSE)</f>
        <v>0</v>
      </c>
      <c r="AY365" s="42">
        <f>VLOOKUP($H365,[3]IRA!$H$6:$BH$470,53,FALSE)</f>
        <v>0</v>
      </c>
      <c r="AZ365" s="23"/>
      <c r="BA365" s="23">
        <f t="shared" si="48"/>
        <v>2</v>
      </c>
      <c r="BB365" s="20">
        <f t="shared" si="49"/>
        <v>0</v>
      </c>
      <c r="BC365" s="42">
        <f>VLOOKUP($H365,[4]IRA!$H$7:$CH$471,68,FALSE)</f>
        <v>1</v>
      </c>
      <c r="BD365" s="42">
        <f>VLOOKUP($H365,[4]IRA!$H$7:$CH$471,69,FALSE)</f>
        <v>4</v>
      </c>
      <c r="BE365" s="42">
        <f>VLOOKUP($H365,[4]IRA!$H$7:$CH$471,70,FALSE)</f>
        <v>0</v>
      </c>
      <c r="BF365" s="42">
        <f>VLOOKUP($H365,[4]IRA!$H$7:$CH$471,71,FALSE)</f>
        <v>3</v>
      </c>
      <c r="BG365" s="42">
        <f>VLOOKUP($H365,[4]IRA!$H$7:$CH$471,72,FALSE)</f>
        <v>4</v>
      </c>
      <c r="BH365" s="42">
        <f>VLOOKUP($H365,[4]IRA!$H$7:$CH$471,73,FALSE)</f>
        <v>3</v>
      </c>
      <c r="BI365" s="42">
        <f>VLOOKUP($H365,[4]IRA!$H$7:$CH$471,74,FALSE)</f>
        <v>1</v>
      </c>
      <c r="BJ365" s="42">
        <f>VLOOKUP($H365,[4]IRA!$H$7:$CH$471,75,FALSE)</f>
        <v>5</v>
      </c>
      <c r="BK365" s="42">
        <f>VLOOKUP($H365,[4]IRA!$H$7:$CH$471,76,FALSE)</f>
        <v>5</v>
      </c>
      <c r="BL365" s="42">
        <f>VLOOKUP($H365,[4]IRA!$H$7:$CH$471,77,FALSE)</f>
        <v>3</v>
      </c>
      <c r="BM365" s="42">
        <f>VLOOKUP($H365,[4]IRA!$H$7:$CH$471,78,FALSE)</f>
        <v>0</v>
      </c>
      <c r="BN365" s="42">
        <f>VLOOKUP($H365,[4]IRA!$H$7:$CH$471,79,FALSE)</f>
        <v>0</v>
      </c>
      <c r="BO365" s="13"/>
      <c r="BP365" s="13">
        <f t="shared" si="50"/>
        <v>29</v>
      </c>
      <c r="BQ365" s="20">
        <f t="shared" si="51"/>
        <v>0</v>
      </c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9"/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  <c r="DH365" s="99"/>
      <c r="DI365" s="99"/>
      <c r="DJ365" s="99"/>
      <c r="DK365" s="99"/>
      <c r="DL365" s="99"/>
      <c r="DM365" s="99"/>
      <c r="DN365" s="99"/>
    </row>
    <row r="366" spans="1:118" s="100" customFormat="1" ht="10.199999999999999" x14ac:dyDescent="0.2">
      <c r="A366" s="17" t="s">
        <v>181</v>
      </c>
      <c r="B366" s="17" t="s">
        <v>180</v>
      </c>
      <c r="C366" s="42">
        <v>407</v>
      </c>
      <c r="D366" s="16" t="s">
        <v>584</v>
      </c>
      <c r="E366" s="16" t="s">
        <v>181</v>
      </c>
      <c r="F366" s="17" t="s">
        <v>180</v>
      </c>
      <c r="G366" s="17" t="s">
        <v>824</v>
      </c>
      <c r="H366" s="17">
        <v>15306</v>
      </c>
      <c r="I366" s="17" t="s">
        <v>182</v>
      </c>
      <c r="J366" s="43">
        <f>VLOOKUP($H366,[1]EDA!$H$6:$BH$470,42,FALSE)</f>
        <v>5</v>
      </c>
      <c r="K366" s="42">
        <f>VLOOKUP($H366,[1]EDA!$H$6:$BH$470,43,FALSE)</f>
        <v>0</v>
      </c>
      <c r="L366" s="42">
        <f>VLOOKUP($H366,[1]EDA!$H$6:$BH$470,44,FALSE)</f>
        <v>5</v>
      </c>
      <c r="M366" s="42">
        <f>VLOOKUP($H366,[1]EDA!$H$6:$BH$470,45,FALSE)</f>
        <v>2</v>
      </c>
      <c r="N366" s="42">
        <f>VLOOKUP($H366,[1]EDA!$H$6:$BH$470,46,FALSE)</f>
        <v>10</v>
      </c>
      <c r="O366" s="42">
        <f>VLOOKUP($H366,[1]EDA!$H$6:$BH$470,47,FALSE)</f>
        <v>3</v>
      </c>
      <c r="P366" s="42">
        <f>VLOOKUP($H366,[1]EDA!$H$6:$BH$470,48,FALSE)</f>
        <v>0</v>
      </c>
      <c r="Q366" s="42">
        <f>VLOOKUP($H366,[1]EDA!$H$6:$BH$470,49,FALSE)</f>
        <v>1</v>
      </c>
      <c r="R366" s="42">
        <f>VLOOKUP($H366,[1]EDA!$H$6:$BH$470,50,FALSE)</f>
        <v>19</v>
      </c>
      <c r="S366" s="42">
        <f>VLOOKUP($H366,[1]EDA!$H$6:$BH$470,51,FALSE)</f>
        <v>0</v>
      </c>
      <c r="T366" s="42">
        <f>VLOOKUP($H366,[1]EDA!$H$6:$BH$470,52,FALSE)</f>
        <v>0</v>
      </c>
      <c r="U366" s="42">
        <f>VLOOKUP($H366,[1]EDA!$H$6:$BH$470,53,FALSE)</f>
        <v>0</v>
      </c>
      <c r="V366" s="13"/>
      <c r="W366" s="13">
        <f t="shared" si="44"/>
        <v>45</v>
      </c>
      <c r="X366" s="20">
        <f t="shared" si="45"/>
        <v>0</v>
      </c>
      <c r="Y366" s="42">
        <f>VLOOKUP($H366,[2]EDA!$H$6:$AU$474,29,FALSE)</f>
        <v>1</v>
      </c>
      <c r="Z366" s="42">
        <f>VLOOKUP($H366,[2]EDA!$H$6:$AU$474,30,FALSE)</f>
        <v>0</v>
      </c>
      <c r="AA366" s="42">
        <f>VLOOKUP($H366,[2]EDA!$H$6:$AU$474,31,FALSE)</f>
        <v>1</v>
      </c>
      <c r="AB366" s="42">
        <f>VLOOKUP($H366,[2]EDA!$H$6:$AU$474,32,FALSE)</f>
        <v>0</v>
      </c>
      <c r="AC366" s="42">
        <f>VLOOKUP($H366,[2]EDA!$H$6:$AU$474,33,FALSE)</f>
        <v>0</v>
      </c>
      <c r="AD366" s="42">
        <f>VLOOKUP($H366,[2]EDA!$H$6:$AU$474,34,FALSE)</f>
        <v>0</v>
      </c>
      <c r="AE366" s="42">
        <f>VLOOKUP($H366,[2]EDA!$H$6:$AU$474,35,FALSE)</f>
        <v>0</v>
      </c>
      <c r="AF366" s="42">
        <f>VLOOKUP($H366,[2]EDA!$H$6:$AU$474,36,FALSE)</f>
        <v>0</v>
      </c>
      <c r="AG366" s="42">
        <f>VLOOKUP($H366,[2]EDA!$H$6:$AU$474,37,FALSE)</f>
        <v>0</v>
      </c>
      <c r="AH366" s="42">
        <f>VLOOKUP($H366,[2]EDA!$H$6:$AU$474,38,FALSE)</f>
        <v>0</v>
      </c>
      <c r="AI366" s="42">
        <f>VLOOKUP($H366,[2]EDA!$H$6:$AU$474,39,FALSE)</f>
        <v>0</v>
      </c>
      <c r="AJ366" s="42">
        <f>VLOOKUP($H366,[2]EDA!$H$6:$AU$474,40,FALSE)</f>
        <v>0</v>
      </c>
      <c r="AK366" s="23"/>
      <c r="AL366" s="45">
        <f t="shared" si="46"/>
        <v>2</v>
      </c>
      <c r="AM366" s="20">
        <f t="shared" si="47"/>
        <v>0</v>
      </c>
      <c r="AN366" s="42">
        <f>VLOOKUP($H366,[3]IRA!$H$6:$BH$470,42,FALSE)</f>
        <v>0</v>
      </c>
      <c r="AO366" s="42">
        <f>VLOOKUP($H366,[3]IRA!$H$6:$BH$470,43,FALSE)</f>
        <v>0</v>
      </c>
      <c r="AP366" s="42">
        <f>VLOOKUP($H366,[3]IRA!$H$6:$BH$470,44,FALSE)</f>
        <v>0</v>
      </c>
      <c r="AQ366" s="42">
        <f>VLOOKUP($H366,[3]IRA!$H$6:$BH$470,45,FALSE)</f>
        <v>0</v>
      </c>
      <c r="AR366" s="42">
        <f>VLOOKUP($H366,[3]IRA!$H$6:$BH$470,46,FALSE)</f>
        <v>0</v>
      </c>
      <c r="AS366" s="42">
        <f>VLOOKUP($H366,[3]IRA!$H$6:$BH$470,47,FALSE)</f>
        <v>0</v>
      </c>
      <c r="AT366" s="42">
        <f>VLOOKUP($H366,[3]IRA!$H$6:$BH$470,48,FALSE)</f>
        <v>0</v>
      </c>
      <c r="AU366" s="42">
        <f>VLOOKUP($H366,[3]IRA!$H$6:$BH$470,49,FALSE)</f>
        <v>0</v>
      </c>
      <c r="AV366" s="42">
        <f>VLOOKUP($H366,[3]IRA!$H$6:$BH$470,50,FALSE)</f>
        <v>15</v>
      </c>
      <c r="AW366" s="42">
        <f>VLOOKUP($H366,[3]IRA!$H$6:$BH$470,51,FALSE)</f>
        <v>0</v>
      </c>
      <c r="AX366" s="42">
        <f>VLOOKUP($H366,[3]IRA!$H$6:$BH$470,52,FALSE)</f>
        <v>0</v>
      </c>
      <c r="AY366" s="42">
        <f>VLOOKUP($H366,[3]IRA!$H$6:$BH$470,53,FALSE)</f>
        <v>0</v>
      </c>
      <c r="AZ366" s="23"/>
      <c r="BA366" s="23">
        <f t="shared" si="48"/>
        <v>15</v>
      </c>
      <c r="BB366" s="20">
        <f t="shared" si="49"/>
        <v>0</v>
      </c>
      <c r="BC366" s="42">
        <f>VLOOKUP($H366,[4]IRA!$H$7:$CH$471,68,FALSE)</f>
        <v>7</v>
      </c>
      <c r="BD366" s="42">
        <f>VLOOKUP($H366,[4]IRA!$H$7:$CH$471,69,FALSE)</f>
        <v>1</v>
      </c>
      <c r="BE366" s="42">
        <f>VLOOKUP($H366,[4]IRA!$H$7:$CH$471,70,FALSE)</f>
        <v>9</v>
      </c>
      <c r="BF366" s="42">
        <f>VLOOKUP($H366,[4]IRA!$H$7:$CH$471,71,FALSE)</f>
        <v>21</v>
      </c>
      <c r="BG366" s="42">
        <f>VLOOKUP($H366,[4]IRA!$H$7:$CH$471,72,FALSE)</f>
        <v>20</v>
      </c>
      <c r="BH366" s="42">
        <f>VLOOKUP($H366,[4]IRA!$H$7:$CH$471,73,FALSE)</f>
        <v>12</v>
      </c>
      <c r="BI366" s="42">
        <f>VLOOKUP($H366,[4]IRA!$H$7:$CH$471,74,FALSE)</f>
        <v>8</v>
      </c>
      <c r="BJ366" s="42">
        <f>VLOOKUP($H366,[4]IRA!$H$7:$CH$471,75,FALSE)</f>
        <v>21</v>
      </c>
      <c r="BK366" s="42">
        <f>VLOOKUP($H366,[4]IRA!$H$7:$CH$471,76,FALSE)</f>
        <v>7</v>
      </c>
      <c r="BL366" s="42">
        <f>VLOOKUP($H366,[4]IRA!$H$7:$CH$471,77,FALSE)</f>
        <v>0</v>
      </c>
      <c r="BM366" s="42">
        <f>VLOOKUP($H366,[4]IRA!$H$7:$CH$471,78,FALSE)</f>
        <v>0</v>
      </c>
      <c r="BN366" s="42">
        <f>VLOOKUP($H366,[4]IRA!$H$7:$CH$471,79,FALSE)</f>
        <v>0</v>
      </c>
      <c r="BO366" s="13"/>
      <c r="BP366" s="13">
        <f t="shared" si="50"/>
        <v>106</v>
      </c>
      <c r="BQ366" s="20">
        <f t="shared" si="51"/>
        <v>0</v>
      </c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9"/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  <c r="DH366" s="99"/>
      <c r="DI366" s="99"/>
      <c r="DJ366" s="99"/>
      <c r="DK366" s="99"/>
      <c r="DL366" s="99"/>
      <c r="DM366" s="99"/>
      <c r="DN366" s="99"/>
    </row>
    <row r="367" spans="1:118" s="100" customFormat="1" ht="10.199999999999999" x14ac:dyDescent="0.2">
      <c r="A367" s="17" t="s">
        <v>434</v>
      </c>
      <c r="B367" s="17" t="s">
        <v>377</v>
      </c>
      <c r="C367" s="42">
        <v>401</v>
      </c>
      <c r="D367" s="16" t="s">
        <v>377</v>
      </c>
      <c r="E367" s="16" t="s">
        <v>434</v>
      </c>
      <c r="F367" s="17" t="s">
        <v>377</v>
      </c>
      <c r="G367" s="17" t="s">
        <v>824</v>
      </c>
      <c r="H367" s="17">
        <v>15311</v>
      </c>
      <c r="I367" s="17" t="s">
        <v>858</v>
      </c>
      <c r="J367" s="43">
        <f>VLOOKUP($H367,[1]EDA!$H$6:$BH$470,42,FALSE)</f>
        <v>0</v>
      </c>
      <c r="K367" s="42">
        <f>VLOOKUP($H367,[1]EDA!$H$6:$BH$470,43,FALSE)</f>
        <v>0</v>
      </c>
      <c r="L367" s="42">
        <f>VLOOKUP($H367,[1]EDA!$H$6:$BH$470,44,FALSE)</f>
        <v>1</v>
      </c>
      <c r="M367" s="42">
        <f>VLOOKUP($H367,[1]EDA!$H$6:$BH$470,45,FALSE)</f>
        <v>4</v>
      </c>
      <c r="N367" s="42">
        <f>VLOOKUP($H367,[1]EDA!$H$6:$BH$470,46,FALSE)</f>
        <v>1</v>
      </c>
      <c r="O367" s="42">
        <f>VLOOKUP($H367,[1]EDA!$H$6:$BH$470,47,FALSE)</f>
        <v>1</v>
      </c>
      <c r="P367" s="42">
        <f>VLOOKUP($H367,[1]EDA!$H$6:$BH$470,48,FALSE)</f>
        <v>2</v>
      </c>
      <c r="Q367" s="42">
        <f>VLOOKUP($H367,[1]EDA!$H$6:$BH$470,49,FALSE)</f>
        <v>2</v>
      </c>
      <c r="R367" s="42">
        <f>VLOOKUP($H367,[1]EDA!$H$6:$BH$470,50,FALSE)</f>
        <v>8</v>
      </c>
      <c r="S367" s="42">
        <f>VLOOKUP($H367,[1]EDA!$H$6:$BH$470,51,FALSE)</f>
        <v>2</v>
      </c>
      <c r="T367" s="42">
        <f>VLOOKUP($H367,[1]EDA!$H$6:$BH$470,52,FALSE)</f>
        <v>0</v>
      </c>
      <c r="U367" s="42">
        <f>VLOOKUP($H367,[1]EDA!$H$6:$BH$470,53,FALSE)</f>
        <v>0</v>
      </c>
      <c r="V367" s="13"/>
      <c r="W367" s="13">
        <f t="shared" si="44"/>
        <v>21</v>
      </c>
      <c r="X367" s="20">
        <f t="shared" si="45"/>
        <v>0</v>
      </c>
      <c r="Y367" s="42">
        <f>VLOOKUP($H367,[2]EDA!$H$6:$AU$474,29,FALSE)</f>
        <v>0</v>
      </c>
      <c r="Z367" s="42">
        <f>VLOOKUP($H367,[2]EDA!$H$6:$AU$474,30,FALSE)</f>
        <v>0</v>
      </c>
      <c r="AA367" s="42">
        <f>VLOOKUP($H367,[2]EDA!$H$6:$AU$474,31,FALSE)</f>
        <v>0</v>
      </c>
      <c r="AB367" s="42">
        <f>VLOOKUP($H367,[2]EDA!$H$6:$AU$474,32,FALSE)</f>
        <v>0</v>
      </c>
      <c r="AC367" s="42">
        <f>VLOOKUP($H367,[2]EDA!$H$6:$AU$474,33,FALSE)</f>
        <v>0</v>
      </c>
      <c r="AD367" s="42">
        <f>VLOOKUP($H367,[2]EDA!$H$6:$AU$474,34,FALSE)</f>
        <v>0</v>
      </c>
      <c r="AE367" s="42">
        <f>VLOOKUP($H367,[2]EDA!$H$6:$AU$474,35,FALSE)</f>
        <v>0</v>
      </c>
      <c r="AF367" s="42">
        <f>VLOOKUP($H367,[2]EDA!$H$6:$AU$474,36,FALSE)</f>
        <v>0</v>
      </c>
      <c r="AG367" s="42">
        <f>VLOOKUP($H367,[2]EDA!$H$6:$AU$474,37,FALSE)</f>
        <v>0</v>
      </c>
      <c r="AH367" s="42">
        <f>VLOOKUP($H367,[2]EDA!$H$6:$AU$474,38,FALSE)</f>
        <v>0</v>
      </c>
      <c r="AI367" s="42">
        <f>VLOOKUP($H367,[2]EDA!$H$6:$AU$474,39,FALSE)</f>
        <v>0</v>
      </c>
      <c r="AJ367" s="42">
        <f>VLOOKUP($H367,[2]EDA!$H$6:$AU$474,40,FALSE)</f>
        <v>0</v>
      </c>
      <c r="AK367" s="23"/>
      <c r="AL367" s="45">
        <f t="shared" si="46"/>
        <v>0</v>
      </c>
      <c r="AM367" s="20">
        <f t="shared" si="47"/>
        <v>0</v>
      </c>
      <c r="AN367" s="42">
        <f>VLOOKUP($H367,[3]IRA!$H$6:$BH$470,42,FALSE)</f>
        <v>0</v>
      </c>
      <c r="AO367" s="42">
        <f>VLOOKUP($H367,[3]IRA!$H$6:$BH$470,43,FALSE)</f>
        <v>1</v>
      </c>
      <c r="AP367" s="42">
        <f>VLOOKUP($H367,[3]IRA!$H$6:$BH$470,44,FALSE)</f>
        <v>0</v>
      </c>
      <c r="AQ367" s="42">
        <f>VLOOKUP($H367,[3]IRA!$H$6:$BH$470,45,FALSE)</f>
        <v>0</v>
      </c>
      <c r="AR367" s="42">
        <f>VLOOKUP($H367,[3]IRA!$H$6:$BH$470,46,FALSE)</f>
        <v>0</v>
      </c>
      <c r="AS367" s="42">
        <f>VLOOKUP($H367,[3]IRA!$H$6:$BH$470,47,FALSE)</f>
        <v>0</v>
      </c>
      <c r="AT367" s="42">
        <f>VLOOKUP($H367,[3]IRA!$H$6:$BH$470,48,FALSE)</f>
        <v>0</v>
      </c>
      <c r="AU367" s="42">
        <f>VLOOKUP($H367,[3]IRA!$H$6:$BH$470,49,FALSE)</f>
        <v>0</v>
      </c>
      <c r="AV367" s="42">
        <f>VLOOKUP($H367,[3]IRA!$H$6:$BH$470,50,FALSE)</f>
        <v>0</v>
      </c>
      <c r="AW367" s="42">
        <f>VLOOKUP($H367,[3]IRA!$H$6:$BH$470,51,FALSE)</f>
        <v>0</v>
      </c>
      <c r="AX367" s="42">
        <f>VLOOKUP($H367,[3]IRA!$H$6:$BH$470,52,FALSE)</f>
        <v>0</v>
      </c>
      <c r="AY367" s="42">
        <f>VLOOKUP($H367,[3]IRA!$H$6:$BH$470,53,FALSE)</f>
        <v>0</v>
      </c>
      <c r="AZ367" s="23"/>
      <c r="BA367" s="23">
        <f t="shared" si="48"/>
        <v>1</v>
      </c>
      <c r="BB367" s="20">
        <f t="shared" si="49"/>
        <v>0</v>
      </c>
      <c r="BC367" s="42">
        <f>VLOOKUP($H367,[4]IRA!$H$7:$CH$471,68,FALSE)</f>
        <v>0</v>
      </c>
      <c r="BD367" s="42">
        <f>VLOOKUP($H367,[4]IRA!$H$7:$CH$471,69,FALSE)</f>
        <v>8</v>
      </c>
      <c r="BE367" s="42">
        <f>VLOOKUP($H367,[4]IRA!$H$7:$CH$471,70,FALSE)</f>
        <v>3</v>
      </c>
      <c r="BF367" s="42">
        <f>VLOOKUP($H367,[4]IRA!$H$7:$CH$471,71,FALSE)</f>
        <v>11</v>
      </c>
      <c r="BG367" s="42">
        <f>VLOOKUP($H367,[4]IRA!$H$7:$CH$471,72,FALSE)</f>
        <v>5</v>
      </c>
      <c r="BH367" s="42">
        <f>VLOOKUP($H367,[4]IRA!$H$7:$CH$471,73,FALSE)</f>
        <v>6</v>
      </c>
      <c r="BI367" s="42">
        <f>VLOOKUP($H367,[4]IRA!$H$7:$CH$471,74,FALSE)</f>
        <v>6</v>
      </c>
      <c r="BJ367" s="42">
        <f>VLOOKUP($H367,[4]IRA!$H$7:$CH$471,75,FALSE)</f>
        <v>3</v>
      </c>
      <c r="BK367" s="42">
        <f>VLOOKUP($H367,[4]IRA!$H$7:$CH$471,76,FALSE)</f>
        <v>5</v>
      </c>
      <c r="BL367" s="42">
        <f>VLOOKUP($H367,[4]IRA!$H$7:$CH$471,77,FALSE)</f>
        <v>3</v>
      </c>
      <c r="BM367" s="42">
        <f>VLOOKUP($H367,[4]IRA!$H$7:$CH$471,78,FALSE)</f>
        <v>0</v>
      </c>
      <c r="BN367" s="42">
        <f>VLOOKUP($H367,[4]IRA!$H$7:$CH$471,79,FALSE)</f>
        <v>0</v>
      </c>
      <c r="BO367" s="13"/>
      <c r="BP367" s="13">
        <f t="shared" si="50"/>
        <v>50</v>
      </c>
      <c r="BQ367" s="20">
        <f t="shared" si="51"/>
        <v>0</v>
      </c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9"/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  <c r="DH367" s="99"/>
      <c r="DI367" s="99"/>
      <c r="DJ367" s="99"/>
      <c r="DK367" s="99"/>
      <c r="DL367" s="99"/>
      <c r="DM367" s="99"/>
      <c r="DN367" s="99"/>
    </row>
    <row r="368" spans="1:118" s="100" customFormat="1" ht="10.199999999999999" x14ac:dyDescent="0.2">
      <c r="A368" s="17" t="s">
        <v>434</v>
      </c>
      <c r="B368" s="17" t="s">
        <v>283</v>
      </c>
      <c r="C368" s="42">
        <v>401</v>
      </c>
      <c r="D368" s="16" t="s">
        <v>377</v>
      </c>
      <c r="E368" s="16" t="s">
        <v>434</v>
      </c>
      <c r="F368" s="17" t="s">
        <v>283</v>
      </c>
      <c r="G368" s="17" t="s">
        <v>827</v>
      </c>
      <c r="H368" s="17">
        <v>15657</v>
      </c>
      <c r="I368" s="17" t="s">
        <v>285</v>
      </c>
      <c r="J368" s="43">
        <f>VLOOKUP($H368,[1]EDA!$H$6:$BH$470,42,FALSE)</f>
        <v>2</v>
      </c>
      <c r="K368" s="42">
        <f>VLOOKUP($H368,[1]EDA!$H$6:$BH$470,43,FALSE)</f>
        <v>3</v>
      </c>
      <c r="L368" s="42">
        <f>VLOOKUP($H368,[1]EDA!$H$6:$BH$470,44,FALSE)</f>
        <v>0</v>
      </c>
      <c r="M368" s="42">
        <f>VLOOKUP($H368,[1]EDA!$H$6:$BH$470,45,FALSE)</f>
        <v>2</v>
      </c>
      <c r="N368" s="42">
        <f>VLOOKUP($H368,[1]EDA!$H$6:$BH$470,46,FALSE)</f>
        <v>0</v>
      </c>
      <c r="O368" s="42">
        <f>VLOOKUP($H368,[1]EDA!$H$6:$BH$470,47,FALSE)</f>
        <v>0</v>
      </c>
      <c r="P368" s="42">
        <f>VLOOKUP($H368,[1]EDA!$H$6:$BH$470,48,FALSE)</f>
        <v>1</v>
      </c>
      <c r="Q368" s="42">
        <f>VLOOKUP($H368,[1]EDA!$H$6:$BH$470,49,FALSE)</f>
        <v>5</v>
      </c>
      <c r="R368" s="42">
        <f>VLOOKUP($H368,[1]EDA!$H$6:$BH$470,50,FALSE)</f>
        <v>3</v>
      </c>
      <c r="S368" s="42">
        <f>VLOOKUP($H368,[1]EDA!$H$6:$BH$470,51,FALSE)</f>
        <v>2</v>
      </c>
      <c r="T368" s="42">
        <f>VLOOKUP($H368,[1]EDA!$H$6:$BH$470,52,FALSE)</f>
        <v>0</v>
      </c>
      <c r="U368" s="42">
        <f>VLOOKUP($H368,[1]EDA!$H$6:$BH$470,53,FALSE)</f>
        <v>0</v>
      </c>
      <c r="V368" s="13"/>
      <c r="W368" s="13">
        <f t="shared" si="44"/>
        <v>18</v>
      </c>
      <c r="X368" s="20">
        <f t="shared" si="45"/>
        <v>0</v>
      </c>
      <c r="Y368" s="42">
        <f>VLOOKUP($H368,[2]EDA!$H$6:$AU$474,29,FALSE)</f>
        <v>0</v>
      </c>
      <c r="Z368" s="42">
        <f>VLOOKUP($H368,[2]EDA!$H$6:$AU$474,30,FALSE)</f>
        <v>0</v>
      </c>
      <c r="AA368" s="42">
        <f>VLOOKUP($H368,[2]EDA!$H$6:$AU$474,31,FALSE)</f>
        <v>0</v>
      </c>
      <c r="AB368" s="42">
        <f>VLOOKUP($H368,[2]EDA!$H$6:$AU$474,32,FALSE)</f>
        <v>0</v>
      </c>
      <c r="AC368" s="42">
        <f>VLOOKUP($H368,[2]EDA!$H$6:$AU$474,33,FALSE)</f>
        <v>0</v>
      </c>
      <c r="AD368" s="42">
        <f>VLOOKUP($H368,[2]EDA!$H$6:$AU$474,34,FALSE)</f>
        <v>0</v>
      </c>
      <c r="AE368" s="42">
        <f>VLOOKUP($H368,[2]EDA!$H$6:$AU$474,35,FALSE)</f>
        <v>0</v>
      </c>
      <c r="AF368" s="42">
        <f>VLOOKUP($H368,[2]EDA!$H$6:$AU$474,36,FALSE)</f>
        <v>0</v>
      </c>
      <c r="AG368" s="42">
        <f>VLOOKUP($H368,[2]EDA!$H$6:$AU$474,37,FALSE)</f>
        <v>0</v>
      </c>
      <c r="AH368" s="42">
        <f>VLOOKUP($H368,[2]EDA!$H$6:$AU$474,38,FALSE)</f>
        <v>0</v>
      </c>
      <c r="AI368" s="42">
        <f>VLOOKUP($H368,[2]EDA!$H$6:$AU$474,39,FALSE)</f>
        <v>0</v>
      </c>
      <c r="AJ368" s="42">
        <f>VLOOKUP($H368,[2]EDA!$H$6:$AU$474,40,FALSE)</f>
        <v>0</v>
      </c>
      <c r="AK368" s="23"/>
      <c r="AL368" s="45">
        <f t="shared" si="46"/>
        <v>0</v>
      </c>
      <c r="AM368" s="20">
        <f t="shared" si="47"/>
        <v>0</v>
      </c>
      <c r="AN368" s="42">
        <f>VLOOKUP($H368,[3]IRA!$H$6:$BH$470,42,FALSE)</f>
        <v>0</v>
      </c>
      <c r="AO368" s="42">
        <f>VLOOKUP($H368,[3]IRA!$H$6:$BH$470,43,FALSE)</f>
        <v>0</v>
      </c>
      <c r="AP368" s="42">
        <f>VLOOKUP($H368,[3]IRA!$H$6:$BH$470,44,FALSE)</f>
        <v>0</v>
      </c>
      <c r="AQ368" s="42">
        <f>VLOOKUP($H368,[3]IRA!$H$6:$BH$470,45,FALSE)</f>
        <v>0</v>
      </c>
      <c r="AR368" s="42">
        <f>VLOOKUP($H368,[3]IRA!$H$6:$BH$470,46,FALSE)</f>
        <v>0</v>
      </c>
      <c r="AS368" s="42">
        <f>VLOOKUP($H368,[3]IRA!$H$6:$BH$470,47,FALSE)</f>
        <v>0</v>
      </c>
      <c r="AT368" s="42">
        <f>VLOOKUP($H368,[3]IRA!$H$6:$BH$470,48,FALSE)</f>
        <v>0</v>
      </c>
      <c r="AU368" s="42">
        <f>VLOOKUP($H368,[3]IRA!$H$6:$BH$470,49,FALSE)</f>
        <v>0</v>
      </c>
      <c r="AV368" s="42">
        <f>VLOOKUP($H368,[3]IRA!$H$6:$BH$470,50,FALSE)</f>
        <v>0</v>
      </c>
      <c r="AW368" s="42">
        <f>VLOOKUP($H368,[3]IRA!$H$6:$BH$470,51,FALSE)</f>
        <v>0</v>
      </c>
      <c r="AX368" s="42">
        <f>VLOOKUP($H368,[3]IRA!$H$6:$BH$470,52,FALSE)</f>
        <v>0</v>
      </c>
      <c r="AY368" s="42">
        <f>VLOOKUP($H368,[3]IRA!$H$6:$BH$470,53,FALSE)</f>
        <v>0</v>
      </c>
      <c r="AZ368" s="23"/>
      <c r="BA368" s="23">
        <f t="shared" si="48"/>
        <v>0</v>
      </c>
      <c r="BB368" s="20">
        <f t="shared" si="49"/>
        <v>0</v>
      </c>
      <c r="BC368" s="42">
        <f>VLOOKUP($H368,[4]IRA!$H$7:$CH$471,68,FALSE)</f>
        <v>12</v>
      </c>
      <c r="BD368" s="42">
        <f>VLOOKUP($H368,[4]IRA!$H$7:$CH$471,69,FALSE)</f>
        <v>5</v>
      </c>
      <c r="BE368" s="42">
        <f>VLOOKUP($H368,[4]IRA!$H$7:$CH$471,70,FALSE)</f>
        <v>10</v>
      </c>
      <c r="BF368" s="42">
        <f>VLOOKUP($H368,[4]IRA!$H$7:$CH$471,71,FALSE)</f>
        <v>9</v>
      </c>
      <c r="BG368" s="42">
        <f>VLOOKUP($H368,[4]IRA!$H$7:$CH$471,72,FALSE)</f>
        <v>3</v>
      </c>
      <c r="BH368" s="42">
        <f>VLOOKUP($H368,[4]IRA!$H$7:$CH$471,73,FALSE)</f>
        <v>3</v>
      </c>
      <c r="BI368" s="42">
        <f>VLOOKUP($H368,[4]IRA!$H$7:$CH$471,74,FALSE)</f>
        <v>3</v>
      </c>
      <c r="BJ368" s="42">
        <f>VLOOKUP($H368,[4]IRA!$H$7:$CH$471,75,FALSE)</f>
        <v>5</v>
      </c>
      <c r="BK368" s="42">
        <f>VLOOKUP($H368,[4]IRA!$H$7:$CH$471,76,FALSE)</f>
        <v>9</v>
      </c>
      <c r="BL368" s="42">
        <f>VLOOKUP($H368,[4]IRA!$H$7:$CH$471,77,FALSE)</f>
        <v>7</v>
      </c>
      <c r="BM368" s="42">
        <f>VLOOKUP($H368,[4]IRA!$H$7:$CH$471,78,FALSE)</f>
        <v>0</v>
      </c>
      <c r="BN368" s="42">
        <f>VLOOKUP($H368,[4]IRA!$H$7:$CH$471,79,FALSE)</f>
        <v>0</v>
      </c>
      <c r="BO368" s="13"/>
      <c r="BP368" s="13">
        <f t="shared" si="50"/>
        <v>66</v>
      </c>
      <c r="BQ368" s="20">
        <f t="shared" si="51"/>
        <v>0</v>
      </c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9"/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  <c r="DH368" s="99"/>
      <c r="DI368" s="99"/>
      <c r="DJ368" s="99"/>
      <c r="DK368" s="99"/>
      <c r="DL368" s="99"/>
      <c r="DM368" s="99"/>
      <c r="DN368" s="99"/>
    </row>
    <row r="369" spans="1:118" s="100" customFormat="1" ht="10.199999999999999" x14ac:dyDescent="0.2">
      <c r="A369" s="17" t="s">
        <v>434</v>
      </c>
      <c r="B369" s="17" t="s">
        <v>283</v>
      </c>
      <c r="C369" s="42">
        <v>401</v>
      </c>
      <c r="D369" s="16" t="s">
        <v>377</v>
      </c>
      <c r="E369" s="16" t="s">
        <v>434</v>
      </c>
      <c r="F369" s="17" t="s">
        <v>283</v>
      </c>
      <c r="G369" s="17" t="s">
        <v>824</v>
      </c>
      <c r="H369" s="17">
        <v>15854</v>
      </c>
      <c r="I369" s="17" t="s">
        <v>286</v>
      </c>
      <c r="J369" s="43">
        <f>VLOOKUP($H369,[1]EDA!$H$6:$BH$470,42,FALSE)</f>
        <v>0</v>
      </c>
      <c r="K369" s="42">
        <f>VLOOKUP($H369,[1]EDA!$H$6:$BH$470,43,FALSE)</f>
        <v>0</v>
      </c>
      <c r="L369" s="42">
        <f>VLOOKUP($H369,[1]EDA!$H$6:$BH$470,44,FALSE)</f>
        <v>0</v>
      </c>
      <c r="M369" s="42">
        <f>VLOOKUP($H369,[1]EDA!$H$6:$BH$470,45,FALSE)</f>
        <v>0</v>
      </c>
      <c r="N369" s="42">
        <f>VLOOKUP($H369,[1]EDA!$H$6:$BH$470,46,FALSE)</f>
        <v>0</v>
      </c>
      <c r="O369" s="42">
        <f>VLOOKUP($H369,[1]EDA!$H$6:$BH$470,47,FALSE)</f>
        <v>0</v>
      </c>
      <c r="P369" s="42">
        <f>VLOOKUP($H369,[1]EDA!$H$6:$BH$470,48,FALSE)</f>
        <v>0</v>
      </c>
      <c r="Q369" s="42">
        <f>VLOOKUP($H369,[1]EDA!$H$6:$BH$470,49,FALSE)</f>
        <v>1</v>
      </c>
      <c r="R369" s="42">
        <f>VLOOKUP($H369,[1]EDA!$H$6:$BH$470,50,FALSE)</f>
        <v>0</v>
      </c>
      <c r="S369" s="42">
        <f>VLOOKUP($H369,[1]EDA!$H$6:$BH$470,51,FALSE)</f>
        <v>0</v>
      </c>
      <c r="T369" s="42">
        <f>VLOOKUP($H369,[1]EDA!$H$6:$BH$470,52,FALSE)</f>
        <v>0</v>
      </c>
      <c r="U369" s="42">
        <f>VLOOKUP($H369,[1]EDA!$H$6:$BH$470,53,FALSE)</f>
        <v>0</v>
      </c>
      <c r="V369" s="13"/>
      <c r="W369" s="13">
        <f t="shared" si="44"/>
        <v>1</v>
      </c>
      <c r="X369" s="20">
        <f t="shared" si="45"/>
        <v>0</v>
      </c>
      <c r="Y369" s="42">
        <f>VLOOKUP($H369,[2]EDA!$H$6:$AU$474,29,FALSE)</f>
        <v>0</v>
      </c>
      <c r="Z369" s="42">
        <f>VLOOKUP($H369,[2]EDA!$H$6:$AU$474,30,FALSE)</f>
        <v>0</v>
      </c>
      <c r="AA369" s="42">
        <f>VLOOKUP($H369,[2]EDA!$H$6:$AU$474,31,FALSE)</f>
        <v>0</v>
      </c>
      <c r="AB369" s="42">
        <f>VLOOKUP($H369,[2]EDA!$H$6:$AU$474,32,FALSE)</f>
        <v>0</v>
      </c>
      <c r="AC369" s="42">
        <f>VLOOKUP($H369,[2]EDA!$H$6:$AU$474,33,FALSE)</f>
        <v>0</v>
      </c>
      <c r="AD369" s="42">
        <f>VLOOKUP($H369,[2]EDA!$H$6:$AU$474,34,FALSE)</f>
        <v>0</v>
      </c>
      <c r="AE369" s="42">
        <f>VLOOKUP($H369,[2]EDA!$H$6:$AU$474,35,FALSE)</f>
        <v>0</v>
      </c>
      <c r="AF369" s="42">
        <f>VLOOKUP($H369,[2]EDA!$H$6:$AU$474,36,FALSE)</f>
        <v>0</v>
      </c>
      <c r="AG369" s="42">
        <f>VLOOKUP($H369,[2]EDA!$H$6:$AU$474,37,FALSE)</f>
        <v>0</v>
      </c>
      <c r="AH369" s="42">
        <f>VLOOKUP($H369,[2]EDA!$H$6:$AU$474,38,FALSE)</f>
        <v>0</v>
      </c>
      <c r="AI369" s="42">
        <f>VLOOKUP($H369,[2]EDA!$H$6:$AU$474,39,FALSE)</f>
        <v>0</v>
      </c>
      <c r="AJ369" s="42">
        <f>VLOOKUP($H369,[2]EDA!$H$6:$AU$474,40,FALSE)</f>
        <v>0</v>
      </c>
      <c r="AK369" s="23"/>
      <c r="AL369" s="45">
        <f t="shared" si="46"/>
        <v>0</v>
      </c>
      <c r="AM369" s="20">
        <f t="shared" si="47"/>
        <v>0</v>
      </c>
      <c r="AN369" s="42">
        <f>VLOOKUP($H369,[3]IRA!$H$6:$BH$470,42,FALSE)</f>
        <v>0</v>
      </c>
      <c r="AO369" s="42">
        <f>VLOOKUP($H369,[3]IRA!$H$6:$BH$470,43,FALSE)</f>
        <v>0</v>
      </c>
      <c r="AP369" s="42">
        <f>VLOOKUP($H369,[3]IRA!$H$6:$BH$470,44,FALSE)</f>
        <v>0</v>
      </c>
      <c r="AQ369" s="42">
        <f>VLOOKUP($H369,[3]IRA!$H$6:$BH$470,45,FALSE)</f>
        <v>0</v>
      </c>
      <c r="AR369" s="42">
        <f>VLOOKUP($H369,[3]IRA!$H$6:$BH$470,46,FALSE)</f>
        <v>0</v>
      </c>
      <c r="AS369" s="42">
        <f>VLOOKUP($H369,[3]IRA!$H$6:$BH$470,47,FALSE)</f>
        <v>0</v>
      </c>
      <c r="AT369" s="42">
        <f>VLOOKUP($H369,[3]IRA!$H$6:$BH$470,48,FALSE)</f>
        <v>0</v>
      </c>
      <c r="AU369" s="42">
        <f>VLOOKUP($H369,[3]IRA!$H$6:$BH$470,49,FALSE)</f>
        <v>0</v>
      </c>
      <c r="AV369" s="42">
        <f>VLOOKUP($H369,[3]IRA!$H$6:$BH$470,50,FALSE)</f>
        <v>0</v>
      </c>
      <c r="AW369" s="42">
        <f>VLOOKUP($H369,[3]IRA!$H$6:$BH$470,51,FALSE)</f>
        <v>0</v>
      </c>
      <c r="AX369" s="42">
        <f>VLOOKUP($H369,[3]IRA!$H$6:$BH$470,52,FALSE)</f>
        <v>0</v>
      </c>
      <c r="AY369" s="42">
        <f>VLOOKUP($H369,[3]IRA!$H$6:$BH$470,53,FALSE)</f>
        <v>0</v>
      </c>
      <c r="AZ369" s="23"/>
      <c r="BA369" s="23">
        <f t="shared" si="48"/>
        <v>0</v>
      </c>
      <c r="BB369" s="20">
        <f t="shared" si="49"/>
        <v>0</v>
      </c>
      <c r="BC369" s="42">
        <f>VLOOKUP($H369,[4]IRA!$H$7:$CH$471,68,FALSE)</f>
        <v>2</v>
      </c>
      <c r="BD369" s="42">
        <f>VLOOKUP($H369,[4]IRA!$H$7:$CH$471,69,FALSE)</f>
        <v>0</v>
      </c>
      <c r="BE369" s="42">
        <f>VLOOKUP($H369,[4]IRA!$H$7:$CH$471,70,FALSE)</f>
        <v>10</v>
      </c>
      <c r="BF369" s="42">
        <f>VLOOKUP($H369,[4]IRA!$H$7:$CH$471,71,FALSE)</f>
        <v>4</v>
      </c>
      <c r="BG369" s="42">
        <f>VLOOKUP($H369,[4]IRA!$H$7:$CH$471,72,FALSE)</f>
        <v>7</v>
      </c>
      <c r="BH369" s="42">
        <f>VLOOKUP($H369,[4]IRA!$H$7:$CH$471,73,FALSE)</f>
        <v>8</v>
      </c>
      <c r="BI369" s="42">
        <f>VLOOKUP($H369,[4]IRA!$H$7:$CH$471,74,FALSE)</f>
        <v>10</v>
      </c>
      <c r="BJ369" s="42">
        <f>VLOOKUP($H369,[4]IRA!$H$7:$CH$471,75,FALSE)</f>
        <v>1</v>
      </c>
      <c r="BK369" s="42">
        <f>VLOOKUP($H369,[4]IRA!$H$7:$CH$471,76,FALSE)</f>
        <v>1</v>
      </c>
      <c r="BL369" s="42">
        <f>VLOOKUP($H369,[4]IRA!$H$7:$CH$471,77,FALSE)</f>
        <v>2</v>
      </c>
      <c r="BM369" s="42">
        <f>VLOOKUP($H369,[4]IRA!$H$7:$CH$471,78,FALSE)</f>
        <v>0</v>
      </c>
      <c r="BN369" s="42">
        <f>VLOOKUP($H369,[4]IRA!$H$7:$CH$471,79,FALSE)</f>
        <v>0</v>
      </c>
      <c r="BO369" s="13"/>
      <c r="BP369" s="13">
        <f t="shared" si="50"/>
        <v>45</v>
      </c>
      <c r="BQ369" s="20">
        <f t="shared" si="51"/>
        <v>0</v>
      </c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9"/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  <c r="DH369" s="99"/>
      <c r="DI369" s="99"/>
      <c r="DJ369" s="99"/>
      <c r="DK369" s="99"/>
      <c r="DL369" s="99"/>
      <c r="DM369" s="99"/>
      <c r="DN369" s="99"/>
    </row>
    <row r="370" spans="1:118" s="100" customFormat="1" ht="10.199999999999999" x14ac:dyDescent="0.2">
      <c r="A370" s="17" t="s">
        <v>434</v>
      </c>
      <c r="B370" s="17" t="s">
        <v>115</v>
      </c>
      <c r="C370" s="42">
        <v>401</v>
      </c>
      <c r="D370" s="16" t="s">
        <v>377</v>
      </c>
      <c r="E370" s="16" t="s">
        <v>434</v>
      </c>
      <c r="F370" s="17" t="s">
        <v>115</v>
      </c>
      <c r="G370" s="17" t="s">
        <v>824</v>
      </c>
      <c r="H370" s="17">
        <v>16641</v>
      </c>
      <c r="I370" s="17" t="s">
        <v>120</v>
      </c>
      <c r="J370" s="43">
        <f>VLOOKUP($H370,[1]EDA!$H$6:$BH$470,42,FALSE)</f>
        <v>1</v>
      </c>
      <c r="K370" s="42">
        <f>VLOOKUP($H370,[1]EDA!$H$6:$BH$470,43,FALSE)</f>
        <v>3</v>
      </c>
      <c r="L370" s="42">
        <f>VLOOKUP($H370,[1]EDA!$H$6:$BH$470,44,FALSE)</f>
        <v>3</v>
      </c>
      <c r="M370" s="42">
        <f>VLOOKUP($H370,[1]EDA!$H$6:$BH$470,45,FALSE)</f>
        <v>8</v>
      </c>
      <c r="N370" s="42">
        <f>VLOOKUP($H370,[1]EDA!$H$6:$BH$470,46,FALSE)</f>
        <v>7</v>
      </c>
      <c r="O370" s="42">
        <f>VLOOKUP($H370,[1]EDA!$H$6:$BH$470,47,FALSE)</f>
        <v>9</v>
      </c>
      <c r="P370" s="42">
        <f>VLOOKUP($H370,[1]EDA!$H$6:$BH$470,48,FALSE)</f>
        <v>2</v>
      </c>
      <c r="Q370" s="42">
        <f>VLOOKUP($H370,[1]EDA!$H$6:$BH$470,49,FALSE)</f>
        <v>1</v>
      </c>
      <c r="R370" s="42">
        <f>VLOOKUP($H370,[1]EDA!$H$6:$BH$470,50,FALSE)</f>
        <v>3</v>
      </c>
      <c r="S370" s="42">
        <f>VLOOKUP($H370,[1]EDA!$H$6:$BH$470,51,FALSE)</f>
        <v>0</v>
      </c>
      <c r="T370" s="42">
        <f>VLOOKUP($H370,[1]EDA!$H$6:$BH$470,52,FALSE)</f>
        <v>0</v>
      </c>
      <c r="U370" s="42">
        <f>VLOOKUP($H370,[1]EDA!$H$6:$BH$470,53,FALSE)</f>
        <v>0</v>
      </c>
      <c r="V370" s="13"/>
      <c r="W370" s="13">
        <f t="shared" si="44"/>
        <v>37</v>
      </c>
      <c r="X370" s="20">
        <f t="shared" si="45"/>
        <v>0</v>
      </c>
      <c r="Y370" s="42">
        <f>VLOOKUP($H370,[2]EDA!$H$6:$AU$474,29,FALSE)</f>
        <v>0</v>
      </c>
      <c r="Z370" s="42">
        <f>VLOOKUP($H370,[2]EDA!$H$6:$AU$474,30,FALSE)</f>
        <v>0</v>
      </c>
      <c r="AA370" s="42">
        <f>VLOOKUP($H370,[2]EDA!$H$6:$AU$474,31,FALSE)</f>
        <v>0</v>
      </c>
      <c r="AB370" s="42">
        <f>VLOOKUP($H370,[2]EDA!$H$6:$AU$474,32,FALSE)</f>
        <v>0</v>
      </c>
      <c r="AC370" s="42">
        <f>VLOOKUP($H370,[2]EDA!$H$6:$AU$474,33,FALSE)</f>
        <v>0</v>
      </c>
      <c r="AD370" s="42">
        <f>VLOOKUP($H370,[2]EDA!$H$6:$AU$474,34,FALSE)</f>
        <v>0</v>
      </c>
      <c r="AE370" s="42">
        <f>VLOOKUP($H370,[2]EDA!$H$6:$AU$474,35,FALSE)</f>
        <v>0</v>
      </c>
      <c r="AF370" s="42">
        <f>VLOOKUP($H370,[2]EDA!$H$6:$AU$474,36,FALSE)</f>
        <v>0</v>
      </c>
      <c r="AG370" s="42">
        <f>VLOOKUP($H370,[2]EDA!$H$6:$AU$474,37,FALSE)</f>
        <v>0</v>
      </c>
      <c r="AH370" s="42">
        <f>VLOOKUP($H370,[2]EDA!$H$6:$AU$474,38,FALSE)</f>
        <v>0</v>
      </c>
      <c r="AI370" s="42">
        <f>VLOOKUP($H370,[2]EDA!$H$6:$AU$474,39,FALSE)</f>
        <v>0</v>
      </c>
      <c r="AJ370" s="42">
        <f>VLOOKUP($H370,[2]EDA!$H$6:$AU$474,40,FALSE)</f>
        <v>0</v>
      </c>
      <c r="AK370" s="23"/>
      <c r="AL370" s="45">
        <f t="shared" si="46"/>
        <v>0</v>
      </c>
      <c r="AM370" s="20">
        <f t="shared" si="47"/>
        <v>0</v>
      </c>
      <c r="AN370" s="42">
        <f>VLOOKUP($H370,[3]IRA!$H$6:$BH$470,42,FALSE)</f>
        <v>0</v>
      </c>
      <c r="AO370" s="42">
        <f>VLOOKUP($H370,[3]IRA!$H$6:$BH$470,43,FALSE)</f>
        <v>0</v>
      </c>
      <c r="AP370" s="42">
        <f>VLOOKUP($H370,[3]IRA!$H$6:$BH$470,44,FALSE)</f>
        <v>0</v>
      </c>
      <c r="AQ370" s="42">
        <f>VLOOKUP($H370,[3]IRA!$H$6:$BH$470,45,FALSE)</f>
        <v>1</v>
      </c>
      <c r="AR370" s="42">
        <f>VLOOKUP($H370,[3]IRA!$H$6:$BH$470,46,FALSE)</f>
        <v>0</v>
      </c>
      <c r="AS370" s="42">
        <f>VLOOKUP($H370,[3]IRA!$H$6:$BH$470,47,FALSE)</f>
        <v>0</v>
      </c>
      <c r="AT370" s="42">
        <f>VLOOKUP($H370,[3]IRA!$H$6:$BH$470,48,FALSE)</f>
        <v>0</v>
      </c>
      <c r="AU370" s="42">
        <f>VLOOKUP($H370,[3]IRA!$H$6:$BH$470,49,FALSE)</f>
        <v>0</v>
      </c>
      <c r="AV370" s="42">
        <f>VLOOKUP($H370,[3]IRA!$H$6:$BH$470,50,FALSE)</f>
        <v>0</v>
      </c>
      <c r="AW370" s="42">
        <f>VLOOKUP($H370,[3]IRA!$H$6:$BH$470,51,FALSE)</f>
        <v>0</v>
      </c>
      <c r="AX370" s="42">
        <f>VLOOKUP($H370,[3]IRA!$H$6:$BH$470,52,FALSE)</f>
        <v>0</v>
      </c>
      <c r="AY370" s="42">
        <f>VLOOKUP($H370,[3]IRA!$H$6:$BH$470,53,FALSE)</f>
        <v>0</v>
      </c>
      <c r="AZ370" s="23"/>
      <c r="BA370" s="23">
        <f t="shared" si="48"/>
        <v>1</v>
      </c>
      <c r="BB370" s="20">
        <f t="shared" si="49"/>
        <v>0</v>
      </c>
      <c r="BC370" s="42">
        <f>VLOOKUP($H370,[4]IRA!$H$7:$CH$471,68,FALSE)</f>
        <v>6</v>
      </c>
      <c r="BD370" s="42">
        <f>VLOOKUP($H370,[4]IRA!$H$7:$CH$471,69,FALSE)</f>
        <v>1</v>
      </c>
      <c r="BE370" s="42">
        <f>VLOOKUP($H370,[4]IRA!$H$7:$CH$471,70,FALSE)</f>
        <v>7</v>
      </c>
      <c r="BF370" s="42">
        <f>VLOOKUP($H370,[4]IRA!$H$7:$CH$471,71,FALSE)</f>
        <v>8</v>
      </c>
      <c r="BG370" s="42">
        <f>VLOOKUP($H370,[4]IRA!$H$7:$CH$471,72,FALSE)</f>
        <v>5</v>
      </c>
      <c r="BH370" s="42">
        <f>VLOOKUP($H370,[4]IRA!$H$7:$CH$471,73,FALSE)</f>
        <v>4</v>
      </c>
      <c r="BI370" s="42">
        <f>VLOOKUP($H370,[4]IRA!$H$7:$CH$471,74,FALSE)</f>
        <v>1</v>
      </c>
      <c r="BJ370" s="42">
        <f>VLOOKUP($H370,[4]IRA!$H$7:$CH$471,75,FALSE)</f>
        <v>5</v>
      </c>
      <c r="BK370" s="42">
        <f>VLOOKUP($H370,[4]IRA!$H$7:$CH$471,76,FALSE)</f>
        <v>2</v>
      </c>
      <c r="BL370" s="42">
        <f>VLOOKUP($H370,[4]IRA!$H$7:$CH$471,77,FALSE)</f>
        <v>2</v>
      </c>
      <c r="BM370" s="42">
        <f>VLOOKUP($H370,[4]IRA!$H$7:$CH$471,78,FALSE)</f>
        <v>0</v>
      </c>
      <c r="BN370" s="42">
        <f>VLOOKUP($H370,[4]IRA!$H$7:$CH$471,79,FALSE)</f>
        <v>0</v>
      </c>
      <c r="BO370" s="13"/>
      <c r="BP370" s="13">
        <f t="shared" si="50"/>
        <v>41</v>
      </c>
      <c r="BQ370" s="20">
        <f t="shared" si="51"/>
        <v>0</v>
      </c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9"/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  <c r="DH370" s="99"/>
      <c r="DI370" s="99"/>
      <c r="DJ370" s="99"/>
      <c r="DK370" s="99"/>
      <c r="DL370" s="99"/>
      <c r="DM370" s="99"/>
      <c r="DN370" s="99"/>
    </row>
    <row r="371" spans="1:118" s="100" customFormat="1" ht="10.199999999999999" x14ac:dyDescent="0.2">
      <c r="A371" s="17" t="s">
        <v>434</v>
      </c>
      <c r="B371" s="17" t="s">
        <v>115</v>
      </c>
      <c r="C371" s="42">
        <v>401</v>
      </c>
      <c r="D371" s="16" t="s">
        <v>377</v>
      </c>
      <c r="E371" s="16" t="s">
        <v>434</v>
      </c>
      <c r="F371" s="17" t="s">
        <v>115</v>
      </c>
      <c r="G371" s="17" t="s">
        <v>824</v>
      </c>
      <c r="H371" s="17">
        <v>16651</v>
      </c>
      <c r="I371" s="17" t="s">
        <v>117</v>
      </c>
      <c r="J371" s="43">
        <f>VLOOKUP($H371,[1]EDA!$H$6:$BH$470,42,FALSE)</f>
        <v>5</v>
      </c>
      <c r="K371" s="42">
        <f>VLOOKUP($H371,[1]EDA!$H$6:$BH$470,43,FALSE)</f>
        <v>2</v>
      </c>
      <c r="L371" s="42">
        <f>VLOOKUP($H371,[1]EDA!$H$6:$BH$470,44,FALSE)</f>
        <v>4</v>
      </c>
      <c r="M371" s="42">
        <f>VLOOKUP($H371,[1]EDA!$H$6:$BH$470,45,FALSE)</f>
        <v>3</v>
      </c>
      <c r="N371" s="42">
        <f>VLOOKUP($H371,[1]EDA!$H$6:$BH$470,46,FALSE)</f>
        <v>6</v>
      </c>
      <c r="O371" s="42">
        <f>VLOOKUP($H371,[1]EDA!$H$6:$BH$470,47,FALSE)</f>
        <v>1</v>
      </c>
      <c r="P371" s="42">
        <f>VLOOKUP($H371,[1]EDA!$H$6:$BH$470,48,FALSE)</f>
        <v>5</v>
      </c>
      <c r="Q371" s="42">
        <f>VLOOKUP($H371,[1]EDA!$H$6:$BH$470,49,FALSE)</f>
        <v>2</v>
      </c>
      <c r="R371" s="42">
        <f>VLOOKUP($H371,[1]EDA!$H$6:$BH$470,50,FALSE)</f>
        <v>11</v>
      </c>
      <c r="S371" s="42">
        <f>VLOOKUP($H371,[1]EDA!$H$6:$BH$470,51,FALSE)</f>
        <v>0</v>
      </c>
      <c r="T371" s="42">
        <f>VLOOKUP($H371,[1]EDA!$H$6:$BH$470,52,FALSE)</f>
        <v>0</v>
      </c>
      <c r="U371" s="42">
        <f>VLOOKUP($H371,[1]EDA!$H$6:$BH$470,53,FALSE)</f>
        <v>0</v>
      </c>
      <c r="V371" s="13"/>
      <c r="W371" s="13">
        <f t="shared" si="44"/>
        <v>39</v>
      </c>
      <c r="X371" s="20">
        <f t="shared" si="45"/>
        <v>0</v>
      </c>
      <c r="Y371" s="42">
        <f>VLOOKUP($H371,[2]EDA!$H$6:$AU$474,29,FALSE)</f>
        <v>0</v>
      </c>
      <c r="Z371" s="42">
        <f>VLOOKUP($H371,[2]EDA!$H$6:$AU$474,30,FALSE)</f>
        <v>0</v>
      </c>
      <c r="AA371" s="42">
        <f>VLOOKUP($H371,[2]EDA!$H$6:$AU$474,31,FALSE)</f>
        <v>0</v>
      </c>
      <c r="AB371" s="42">
        <f>VLOOKUP($H371,[2]EDA!$H$6:$AU$474,32,FALSE)</f>
        <v>0</v>
      </c>
      <c r="AC371" s="42">
        <f>VLOOKUP($H371,[2]EDA!$H$6:$AU$474,33,FALSE)</f>
        <v>0</v>
      </c>
      <c r="AD371" s="42">
        <f>VLOOKUP($H371,[2]EDA!$H$6:$AU$474,34,FALSE)</f>
        <v>0</v>
      </c>
      <c r="AE371" s="42">
        <f>VLOOKUP($H371,[2]EDA!$H$6:$AU$474,35,FALSE)</f>
        <v>1</v>
      </c>
      <c r="AF371" s="42">
        <f>VLOOKUP($H371,[2]EDA!$H$6:$AU$474,36,FALSE)</f>
        <v>0</v>
      </c>
      <c r="AG371" s="42">
        <f>VLOOKUP($H371,[2]EDA!$H$6:$AU$474,37,FALSE)</f>
        <v>0</v>
      </c>
      <c r="AH371" s="42">
        <f>VLOOKUP($H371,[2]EDA!$H$6:$AU$474,38,FALSE)</f>
        <v>0</v>
      </c>
      <c r="AI371" s="42">
        <f>VLOOKUP($H371,[2]EDA!$H$6:$AU$474,39,FALSE)</f>
        <v>0</v>
      </c>
      <c r="AJ371" s="42">
        <f>VLOOKUP($H371,[2]EDA!$H$6:$AU$474,40,FALSE)</f>
        <v>0</v>
      </c>
      <c r="AK371" s="23"/>
      <c r="AL371" s="45">
        <f t="shared" si="46"/>
        <v>1</v>
      </c>
      <c r="AM371" s="20">
        <f t="shared" si="47"/>
        <v>0</v>
      </c>
      <c r="AN371" s="42">
        <f>VLOOKUP($H371,[3]IRA!$H$6:$BH$470,42,FALSE)</f>
        <v>0</v>
      </c>
      <c r="AO371" s="42">
        <f>VLOOKUP($H371,[3]IRA!$H$6:$BH$470,43,FALSE)</f>
        <v>0</v>
      </c>
      <c r="AP371" s="42">
        <f>VLOOKUP($H371,[3]IRA!$H$6:$BH$470,44,FALSE)</f>
        <v>0</v>
      </c>
      <c r="AQ371" s="42">
        <f>VLOOKUP($H371,[3]IRA!$H$6:$BH$470,45,FALSE)</f>
        <v>0</v>
      </c>
      <c r="AR371" s="42">
        <f>VLOOKUP($H371,[3]IRA!$H$6:$BH$470,46,FALSE)</f>
        <v>0</v>
      </c>
      <c r="AS371" s="42">
        <f>VLOOKUP($H371,[3]IRA!$H$6:$BH$470,47,FALSE)</f>
        <v>0</v>
      </c>
      <c r="AT371" s="42">
        <f>VLOOKUP($H371,[3]IRA!$H$6:$BH$470,48,FALSE)</f>
        <v>0</v>
      </c>
      <c r="AU371" s="42">
        <f>VLOOKUP($H371,[3]IRA!$H$6:$BH$470,49,FALSE)</f>
        <v>0</v>
      </c>
      <c r="AV371" s="42">
        <f>VLOOKUP($H371,[3]IRA!$H$6:$BH$470,50,FALSE)</f>
        <v>0</v>
      </c>
      <c r="AW371" s="42">
        <f>VLOOKUP($H371,[3]IRA!$H$6:$BH$470,51,FALSE)</f>
        <v>1</v>
      </c>
      <c r="AX371" s="42">
        <f>VLOOKUP($H371,[3]IRA!$H$6:$BH$470,52,FALSE)</f>
        <v>0</v>
      </c>
      <c r="AY371" s="42">
        <f>VLOOKUP($H371,[3]IRA!$H$6:$BH$470,53,FALSE)</f>
        <v>0</v>
      </c>
      <c r="AZ371" s="23"/>
      <c r="BA371" s="23">
        <f t="shared" si="48"/>
        <v>1</v>
      </c>
      <c r="BB371" s="20">
        <f t="shared" si="49"/>
        <v>0</v>
      </c>
      <c r="BC371" s="42">
        <f>VLOOKUP($H371,[4]IRA!$H$7:$CH$471,68,FALSE)</f>
        <v>3</v>
      </c>
      <c r="BD371" s="42">
        <f>VLOOKUP($H371,[4]IRA!$H$7:$CH$471,69,FALSE)</f>
        <v>6</v>
      </c>
      <c r="BE371" s="42">
        <f>VLOOKUP($H371,[4]IRA!$H$7:$CH$471,70,FALSE)</f>
        <v>9</v>
      </c>
      <c r="BF371" s="42">
        <f>VLOOKUP($H371,[4]IRA!$H$7:$CH$471,71,FALSE)</f>
        <v>11</v>
      </c>
      <c r="BG371" s="42">
        <f>VLOOKUP($H371,[4]IRA!$H$7:$CH$471,72,FALSE)</f>
        <v>10</v>
      </c>
      <c r="BH371" s="42">
        <f>VLOOKUP($H371,[4]IRA!$H$7:$CH$471,73,FALSE)</f>
        <v>9</v>
      </c>
      <c r="BI371" s="42">
        <f>VLOOKUP($H371,[4]IRA!$H$7:$CH$471,74,FALSE)</f>
        <v>3</v>
      </c>
      <c r="BJ371" s="42">
        <f>VLOOKUP($H371,[4]IRA!$H$7:$CH$471,75,FALSE)</f>
        <v>7</v>
      </c>
      <c r="BK371" s="42">
        <f>VLOOKUP($H371,[4]IRA!$H$7:$CH$471,76,FALSE)</f>
        <v>5</v>
      </c>
      <c r="BL371" s="42">
        <f>VLOOKUP($H371,[4]IRA!$H$7:$CH$471,77,FALSE)</f>
        <v>8</v>
      </c>
      <c r="BM371" s="42">
        <f>VLOOKUP($H371,[4]IRA!$H$7:$CH$471,78,FALSE)</f>
        <v>0</v>
      </c>
      <c r="BN371" s="42">
        <f>VLOOKUP($H371,[4]IRA!$H$7:$CH$471,79,FALSE)</f>
        <v>0</v>
      </c>
      <c r="BO371" s="13"/>
      <c r="BP371" s="13">
        <f t="shared" si="50"/>
        <v>71</v>
      </c>
      <c r="BQ371" s="20">
        <f t="shared" si="51"/>
        <v>0</v>
      </c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9"/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  <c r="DH371" s="99"/>
      <c r="DI371" s="99"/>
      <c r="DJ371" s="99"/>
      <c r="DK371" s="99"/>
      <c r="DL371" s="99"/>
      <c r="DM371" s="99"/>
      <c r="DN371" s="99"/>
    </row>
    <row r="372" spans="1:118" s="100" customFormat="1" ht="10.199999999999999" x14ac:dyDescent="0.2">
      <c r="A372" s="17" t="s">
        <v>434</v>
      </c>
      <c r="B372" s="17" t="s">
        <v>109</v>
      </c>
      <c r="C372" s="42">
        <v>401</v>
      </c>
      <c r="D372" s="16" t="s">
        <v>377</v>
      </c>
      <c r="E372" s="16" t="s">
        <v>434</v>
      </c>
      <c r="F372" s="17" t="s">
        <v>109</v>
      </c>
      <c r="G372" s="17" t="s">
        <v>824</v>
      </c>
      <c r="H372" s="17">
        <v>16653</v>
      </c>
      <c r="I372" s="17" t="s">
        <v>111</v>
      </c>
      <c r="J372" s="43">
        <f>VLOOKUP($H372,[1]EDA!$H$6:$BH$470,42,FALSE)</f>
        <v>1</v>
      </c>
      <c r="K372" s="42">
        <f>VLOOKUP($H372,[1]EDA!$H$6:$BH$470,43,FALSE)</f>
        <v>0</v>
      </c>
      <c r="L372" s="42">
        <f>VLOOKUP($H372,[1]EDA!$H$6:$BH$470,44,FALSE)</f>
        <v>0</v>
      </c>
      <c r="M372" s="42">
        <f>VLOOKUP($H372,[1]EDA!$H$6:$BH$470,45,FALSE)</f>
        <v>1</v>
      </c>
      <c r="N372" s="42">
        <f>VLOOKUP($H372,[1]EDA!$H$6:$BH$470,46,FALSE)</f>
        <v>2</v>
      </c>
      <c r="O372" s="42">
        <f>VLOOKUP($H372,[1]EDA!$H$6:$BH$470,47,FALSE)</f>
        <v>0</v>
      </c>
      <c r="P372" s="42">
        <f>VLOOKUP($H372,[1]EDA!$H$6:$BH$470,48,FALSE)</f>
        <v>2</v>
      </c>
      <c r="Q372" s="42">
        <f>VLOOKUP($H372,[1]EDA!$H$6:$BH$470,49,FALSE)</f>
        <v>2</v>
      </c>
      <c r="R372" s="42">
        <f>VLOOKUP($H372,[1]EDA!$H$6:$BH$470,50,FALSE)</f>
        <v>0</v>
      </c>
      <c r="S372" s="42">
        <f>VLOOKUP($H372,[1]EDA!$H$6:$BH$470,51,FALSE)</f>
        <v>3</v>
      </c>
      <c r="T372" s="42">
        <f>VLOOKUP($H372,[1]EDA!$H$6:$BH$470,52,FALSE)</f>
        <v>0</v>
      </c>
      <c r="U372" s="42">
        <f>VLOOKUP($H372,[1]EDA!$H$6:$BH$470,53,FALSE)</f>
        <v>0</v>
      </c>
      <c r="V372" s="13"/>
      <c r="W372" s="13">
        <f t="shared" si="44"/>
        <v>11</v>
      </c>
      <c r="X372" s="20">
        <f t="shared" si="45"/>
        <v>0</v>
      </c>
      <c r="Y372" s="42">
        <f>VLOOKUP($H372,[2]EDA!$H$6:$AU$474,29,FALSE)</f>
        <v>0</v>
      </c>
      <c r="Z372" s="42">
        <f>VLOOKUP($H372,[2]EDA!$H$6:$AU$474,30,FALSE)</f>
        <v>0</v>
      </c>
      <c r="AA372" s="42">
        <f>VLOOKUP($H372,[2]EDA!$H$6:$AU$474,31,FALSE)</f>
        <v>0</v>
      </c>
      <c r="AB372" s="42">
        <f>VLOOKUP($H372,[2]EDA!$H$6:$AU$474,32,FALSE)</f>
        <v>0</v>
      </c>
      <c r="AC372" s="42">
        <f>VLOOKUP($H372,[2]EDA!$H$6:$AU$474,33,FALSE)</f>
        <v>0</v>
      </c>
      <c r="AD372" s="42">
        <f>VLOOKUP($H372,[2]EDA!$H$6:$AU$474,34,FALSE)</f>
        <v>0</v>
      </c>
      <c r="AE372" s="42">
        <f>VLOOKUP($H372,[2]EDA!$H$6:$AU$474,35,FALSE)</f>
        <v>0</v>
      </c>
      <c r="AF372" s="42">
        <f>VLOOKUP($H372,[2]EDA!$H$6:$AU$474,36,FALSE)</f>
        <v>0</v>
      </c>
      <c r="AG372" s="42">
        <f>VLOOKUP($H372,[2]EDA!$H$6:$AU$474,37,FALSE)</f>
        <v>0</v>
      </c>
      <c r="AH372" s="42">
        <f>VLOOKUP($H372,[2]EDA!$H$6:$AU$474,38,FALSE)</f>
        <v>0</v>
      </c>
      <c r="AI372" s="42">
        <f>VLOOKUP($H372,[2]EDA!$H$6:$AU$474,39,FALSE)</f>
        <v>0</v>
      </c>
      <c r="AJ372" s="42">
        <f>VLOOKUP($H372,[2]EDA!$H$6:$AU$474,40,FALSE)</f>
        <v>0</v>
      </c>
      <c r="AK372" s="23"/>
      <c r="AL372" s="45">
        <f t="shared" si="46"/>
        <v>0</v>
      </c>
      <c r="AM372" s="20">
        <f t="shared" si="47"/>
        <v>0</v>
      </c>
      <c r="AN372" s="42">
        <f>VLOOKUP($H372,[3]IRA!$H$6:$BH$470,42,FALSE)</f>
        <v>0</v>
      </c>
      <c r="AO372" s="42">
        <f>VLOOKUP($H372,[3]IRA!$H$6:$BH$470,43,FALSE)</f>
        <v>0</v>
      </c>
      <c r="AP372" s="42">
        <f>VLOOKUP($H372,[3]IRA!$H$6:$BH$470,44,FALSE)</f>
        <v>0</v>
      </c>
      <c r="AQ372" s="42">
        <f>VLOOKUP($H372,[3]IRA!$H$6:$BH$470,45,FALSE)</f>
        <v>0</v>
      </c>
      <c r="AR372" s="42">
        <f>VLOOKUP($H372,[3]IRA!$H$6:$BH$470,46,FALSE)</f>
        <v>0</v>
      </c>
      <c r="AS372" s="42">
        <f>VLOOKUP($H372,[3]IRA!$H$6:$BH$470,47,FALSE)</f>
        <v>0</v>
      </c>
      <c r="AT372" s="42">
        <f>VLOOKUP($H372,[3]IRA!$H$6:$BH$470,48,FALSE)</f>
        <v>0</v>
      </c>
      <c r="AU372" s="42">
        <f>VLOOKUP($H372,[3]IRA!$H$6:$BH$470,49,FALSE)</f>
        <v>0</v>
      </c>
      <c r="AV372" s="42">
        <f>VLOOKUP($H372,[3]IRA!$H$6:$BH$470,50,FALSE)</f>
        <v>0</v>
      </c>
      <c r="AW372" s="42">
        <f>VLOOKUP($H372,[3]IRA!$H$6:$BH$470,51,FALSE)</f>
        <v>1</v>
      </c>
      <c r="AX372" s="42">
        <f>VLOOKUP($H372,[3]IRA!$H$6:$BH$470,52,FALSE)</f>
        <v>0</v>
      </c>
      <c r="AY372" s="42">
        <f>VLOOKUP($H372,[3]IRA!$H$6:$BH$470,53,FALSE)</f>
        <v>0</v>
      </c>
      <c r="AZ372" s="23"/>
      <c r="BA372" s="23">
        <f t="shared" si="48"/>
        <v>1</v>
      </c>
      <c r="BB372" s="20">
        <f t="shared" si="49"/>
        <v>0</v>
      </c>
      <c r="BC372" s="42">
        <f>VLOOKUP($H372,[4]IRA!$H$7:$CH$471,68,FALSE)</f>
        <v>0</v>
      </c>
      <c r="BD372" s="42">
        <f>VLOOKUP($H372,[4]IRA!$H$7:$CH$471,69,FALSE)</f>
        <v>0</v>
      </c>
      <c r="BE372" s="42">
        <f>VLOOKUP($H372,[4]IRA!$H$7:$CH$471,70,FALSE)</f>
        <v>2</v>
      </c>
      <c r="BF372" s="42">
        <f>VLOOKUP($H372,[4]IRA!$H$7:$CH$471,71,FALSE)</f>
        <v>0</v>
      </c>
      <c r="BG372" s="42">
        <f>VLOOKUP($H372,[4]IRA!$H$7:$CH$471,72,FALSE)</f>
        <v>2</v>
      </c>
      <c r="BH372" s="42">
        <f>VLOOKUP($H372,[4]IRA!$H$7:$CH$471,73,FALSE)</f>
        <v>2</v>
      </c>
      <c r="BI372" s="42">
        <f>VLOOKUP($H372,[4]IRA!$H$7:$CH$471,74,FALSE)</f>
        <v>0</v>
      </c>
      <c r="BJ372" s="42">
        <f>VLOOKUP($H372,[4]IRA!$H$7:$CH$471,75,FALSE)</f>
        <v>0</v>
      </c>
      <c r="BK372" s="42">
        <f>VLOOKUP($H372,[4]IRA!$H$7:$CH$471,76,FALSE)</f>
        <v>1</v>
      </c>
      <c r="BL372" s="42">
        <f>VLOOKUP($H372,[4]IRA!$H$7:$CH$471,77,FALSE)</f>
        <v>4</v>
      </c>
      <c r="BM372" s="42">
        <f>VLOOKUP($H372,[4]IRA!$H$7:$CH$471,78,FALSE)</f>
        <v>0</v>
      </c>
      <c r="BN372" s="42">
        <f>VLOOKUP($H372,[4]IRA!$H$7:$CH$471,79,FALSE)</f>
        <v>0</v>
      </c>
      <c r="BO372" s="13"/>
      <c r="BP372" s="13">
        <f t="shared" si="50"/>
        <v>11</v>
      </c>
      <c r="BQ372" s="20">
        <f t="shared" si="51"/>
        <v>0</v>
      </c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9"/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  <c r="DH372" s="99"/>
      <c r="DI372" s="99"/>
      <c r="DJ372" s="99"/>
      <c r="DK372" s="99"/>
      <c r="DL372" s="99"/>
      <c r="DM372" s="99"/>
      <c r="DN372" s="99"/>
    </row>
    <row r="373" spans="1:118" s="100" customFormat="1" ht="10.199999999999999" x14ac:dyDescent="0.2">
      <c r="A373" s="17" t="s">
        <v>434</v>
      </c>
      <c r="B373" s="17" t="s">
        <v>377</v>
      </c>
      <c r="C373" s="42">
        <v>401</v>
      </c>
      <c r="D373" s="16" t="s">
        <v>377</v>
      </c>
      <c r="E373" s="16" t="s">
        <v>434</v>
      </c>
      <c r="F373" s="17" t="s">
        <v>377</v>
      </c>
      <c r="G373" s="17" t="s">
        <v>824</v>
      </c>
      <c r="H373" s="17">
        <v>16827</v>
      </c>
      <c r="I373" s="17" t="s">
        <v>843</v>
      </c>
      <c r="J373" s="43">
        <f>VLOOKUP($H373,[1]EDA!$H$6:$BH$470,42,FALSE)</f>
        <v>2</v>
      </c>
      <c r="K373" s="42">
        <f>VLOOKUP($H373,[1]EDA!$H$6:$BH$470,43,FALSE)</f>
        <v>1</v>
      </c>
      <c r="L373" s="42">
        <f>VLOOKUP($H373,[1]EDA!$H$6:$BH$470,44,FALSE)</f>
        <v>0</v>
      </c>
      <c r="M373" s="42">
        <f>VLOOKUP($H373,[1]EDA!$H$6:$BH$470,45,FALSE)</f>
        <v>1</v>
      </c>
      <c r="N373" s="42">
        <f>VLOOKUP($H373,[1]EDA!$H$6:$BH$470,46,FALSE)</f>
        <v>2</v>
      </c>
      <c r="O373" s="42">
        <f>VLOOKUP($H373,[1]EDA!$H$6:$BH$470,47,FALSE)</f>
        <v>4</v>
      </c>
      <c r="P373" s="42">
        <f>VLOOKUP($H373,[1]EDA!$H$6:$BH$470,48,FALSE)</f>
        <v>3</v>
      </c>
      <c r="Q373" s="42">
        <f>VLOOKUP($H373,[1]EDA!$H$6:$BH$470,49,FALSE)</f>
        <v>5</v>
      </c>
      <c r="R373" s="42">
        <f>VLOOKUP($H373,[1]EDA!$H$6:$BH$470,50,FALSE)</f>
        <v>1</v>
      </c>
      <c r="S373" s="42">
        <f>VLOOKUP($H373,[1]EDA!$H$6:$BH$470,51,FALSE)</f>
        <v>1</v>
      </c>
      <c r="T373" s="42">
        <f>VLOOKUP($H373,[1]EDA!$H$6:$BH$470,52,FALSE)</f>
        <v>0</v>
      </c>
      <c r="U373" s="42">
        <f>VLOOKUP($H373,[1]EDA!$H$6:$BH$470,53,FALSE)</f>
        <v>0</v>
      </c>
      <c r="V373" s="13"/>
      <c r="W373" s="13">
        <f t="shared" si="44"/>
        <v>20</v>
      </c>
      <c r="X373" s="20">
        <f t="shared" si="45"/>
        <v>0</v>
      </c>
      <c r="Y373" s="42">
        <f>VLOOKUP($H373,[2]EDA!$H$6:$AU$474,29,FALSE)</f>
        <v>0</v>
      </c>
      <c r="Z373" s="42">
        <f>VLOOKUP($H373,[2]EDA!$H$6:$AU$474,30,FALSE)</f>
        <v>0</v>
      </c>
      <c r="AA373" s="42">
        <f>VLOOKUP($H373,[2]EDA!$H$6:$AU$474,31,FALSE)</f>
        <v>0</v>
      </c>
      <c r="AB373" s="42">
        <f>VLOOKUP($H373,[2]EDA!$H$6:$AU$474,32,FALSE)</f>
        <v>0</v>
      </c>
      <c r="AC373" s="42">
        <f>VLOOKUP($H373,[2]EDA!$H$6:$AU$474,33,FALSE)</f>
        <v>0</v>
      </c>
      <c r="AD373" s="42">
        <f>VLOOKUP($H373,[2]EDA!$H$6:$AU$474,34,FALSE)</f>
        <v>0</v>
      </c>
      <c r="AE373" s="42">
        <f>VLOOKUP($H373,[2]EDA!$H$6:$AU$474,35,FALSE)</f>
        <v>0</v>
      </c>
      <c r="AF373" s="42">
        <f>VLOOKUP($H373,[2]EDA!$H$6:$AU$474,36,FALSE)</f>
        <v>0</v>
      </c>
      <c r="AG373" s="42">
        <f>VLOOKUP($H373,[2]EDA!$H$6:$AU$474,37,FALSE)</f>
        <v>0</v>
      </c>
      <c r="AH373" s="42">
        <f>VLOOKUP($H373,[2]EDA!$H$6:$AU$474,38,FALSE)</f>
        <v>0</v>
      </c>
      <c r="AI373" s="42">
        <f>VLOOKUP($H373,[2]EDA!$H$6:$AU$474,39,FALSE)</f>
        <v>0</v>
      </c>
      <c r="AJ373" s="42">
        <f>VLOOKUP($H373,[2]EDA!$H$6:$AU$474,40,FALSE)</f>
        <v>0</v>
      </c>
      <c r="AK373" s="23"/>
      <c r="AL373" s="45">
        <f t="shared" si="46"/>
        <v>0</v>
      </c>
      <c r="AM373" s="20">
        <f t="shared" si="47"/>
        <v>0</v>
      </c>
      <c r="AN373" s="42">
        <f>VLOOKUP($H373,[3]IRA!$H$6:$BH$470,42,FALSE)</f>
        <v>0</v>
      </c>
      <c r="AO373" s="42">
        <f>VLOOKUP($H373,[3]IRA!$H$6:$BH$470,43,FALSE)</f>
        <v>0</v>
      </c>
      <c r="AP373" s="42">
        <f>VLOOKUP($H373,[3]IRA!$H$6:$BH$470,44,FALSE)</f>
        <v>0</v>
      </c>
      <c r="AQ373" s="42">
        <f>VLOOKUP($H373,[3]IRA!$H$6:$BH$470,45,FALSE)</f>
        <v>0</v>
      </c>
      <c r="AR373" s="42">
        <f>VLOOKUP($H373,[3]IRA!$H$6:$BH$470,46,FALSE)</f>
        <v>0</v>
      </c>
      <c r="AS373" s="42">
        <f>VLOOKUP($H373,[3]IRA!$H$6:$BH$470,47,FALSE)</f>
        <v>0</v>
      </c>
      <c r="AT373" s="42">
        <f>VLOOKUP($H373,[3]IRA!$H$6:$BH$470,48,FALSE)</f>
        <v>0</v>
      </c>
      <c r="AU373" s="42">
        <f>VLOOKUP($H373,[3]IRA!$H$6:$BH$470,49,FALSE)</f>
        <v>0</v>
      </c>
      <c r="AV373" s="42">
        <f>VLOOKUP($H373,[3]IRA!$H$6:$BH$470,50,FALSE)</f>
        <v>0</v>
      </c>
      <c r="AW373" s="42">
        <f>VLOOKUP($H373,[3]IRA!$H$6:$BH$470,51,FALSE)</f>
        <v>0</v>
      </c>
      <c r="AX373" s="42">
        <f>VLOOKUP($H373,[3]IRA!$H$6:$BH$470,52,FALSE)</f>
        <v>0</v>
      </c>
      <c r="AY373" s="42">
        <f>VLOOKUP($H373,[3]IRA!$H$6:$BH$470,53,FALSE)</f>
        <v>0</v>
      </c>
      <c r="AZ373" s="23"/>
      <c r="BA373" s="23">
        <f t="shared" si="48"/>
        <v>0</v>
      </c>
      <c r="BB373" s="20">
        <f t="shared" si="49"/>
        <v>0</v>
      </c>
      <c r="BC373" s="42">
        <f>VLOOKUP($H373,[4]IRA!$H$7:$CH$471,68,FALSE)</f>
        <v>0</v>
      </c>
      <c r="BD373" s="42">
        <f>VLOOKUP($H373,[4]IRA!$H$7:$CH$471,69,FALSE)</f>
        <v>1</v>
      </c>
      <c r="BE373" s="42">
        <f>VLOOKUP($H373,[4]IRA!$H$7:$CH$471,70,FALSE)</f>
        <v>2</v>
      </c>
      <c r="BF373" s="42">
        <f>VLOOKUP($H373,[4]IRA!$H$7:$CH$471,71,FALSE)</f>
        <v>3</v>
      </c>
      <c r="BG373" s="42">
        <f>VLOOKUP($H373,[4]IRA!$H$7:$CH$471,72,FALSE)</f>
        <v>3</v>
      </c>
      <c r="BH373" s="42">
        <f>VLOOKUP($H373,[4]IRA!$H$7:$CH$471,73,FALSE)</f>
        <v>3</v>
      </c>
      <c r="BI373" s="42">
        <f>VLOOKUP($H373,[4]IRA!$H$7:$CH$471,74,FALSE)</f>
        <v>1</v>
      </c>
      <c r="BJ373" s="42">
        <f>VLOOKUP($H373,[4]IRA!$H$7:$CH$471,75,FALSE)</f>
        <v>1</v>
      </c>
      <c r="BK373" s="42">
        <f>VLOOKUP($H373,[4]IRA!$H$7:$CH$471,76,FALSE)</f>
        <v>1</v>
      </c>
      <c r="BL373" s="42">
        <f>VLOOKUP($H373,[4]IRA!$H$7:$CH$471,77,FALSE)</f>
        <v>8</v>
      </c>
      <c r="BM373" s="42">
        <f>VLOOKUP($H373,[4]IRA!$H$7:$CH$471,78,FALSE)</f>
        <v>0</v>
      </c>
      <c r="BN373" s="42">
        <f>VLOOKUP($H373,[4]IRA!$H$7:$CH$471,79,FALSE)</f>
        <v>0</v>
      </c>
      <c r="BO373" s="13"/>
      <c r="BP373" s="13">
        <f t="shared" si="50"/>
        <v>23</v>
      </c>
      <c r="BQ373" s="20">
        <f t="shared" si="51"/>
        <v>0</v>
      </c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9"/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  <c r="DH373" s="99"/>
      <c r="DI373" s="99"/>
      <c r="DJ373" s="99"/>
      <c r="DK373" s="99"/>
      <c r="DL373" s="99"/>
      <c r="DM373" s="99"/>
      <c r="DN373" s="99"/>
    </row>
    <row r="374" spans="1:118" s="100" customFormat="1" ht="10.199999999999999" x14ac:dyDescent="0.2">
      <c r="A374" s="17" t="s">
        <v>2</v>
      </c>
      <c r="B374" s="17" t="s">
        <v>260</v>
      </c>
      <c r="C374" s="42">
        <v>400</v>
      </c>
      <c r="D374" s="16" t="s">
        <v>547</v>
      </c>
      <c r="E374" s="16" t="s">
        <v>548</v>
      </c>
      <c r="F374" s="17" t="s">
        <v>417</v>
      </c>
      <c r="G374" s="17" t="s">
        <v>824</v>
      </c>
      <c r="H374" s="17">
        <v>17213</v>
      </c>
      <c r="I374" s="17" t="s">
        <v>265</v>
      </c>
      <c r="J374" s="43">
        <f>VLOOKUP($H374,[1]EDA!$H$6:$BH$470,42,FALSE)</f>
        <v>0</v>
      </c>
      <c r="K374" s="42">
        <f>VLOOKUP($H374,[1]EDA!$H$6:$BH$470,43,FALSE)</f>
        <v>0</v>
      </c>
      <c r="L374" s="42">
        <f>VLOOKUP($H374,[1]EDA!$H$6:$BH$470,44,FALSE)</f>
        <v>1</v>
      </c>
      <c r="M374" s="42">
        <f>VLOOKUP($H374,[1]EDA!$H$6:$BH$470,45,FALSE)</f>
        <v>0</v>
      </c>
      <c r="N374" s="42">
        <f>VLOOKUP($H374,[1]EDA!$H$6:$BH$470,46,FALSE)</f>
        <v>2</v>
      </c>
      <c r="O374" s="42">
        <f>VLOOKUP($H374,[1]EDA!$H$6:$BH$470,47,FALSE)</f>
        <v>1</v>
      </c>
      <c r="P374" s="42">
        <f>VLOOKUP($H374,[1]EDA!$H$6:$BH$470,48,FALSE)</f>
        <v>0</v>
      </c>
      <c r="Q374" s="42">
        <f>VLOOKUP($H374,[1]EDA!$H$6:$BH$470,49,FALSE)</f>
        <v>1</v>
      </c>
      <c r="R374" s="42">
        <f>VLOOKUP($H374,[1]EDA!$H$6:$BH$470,50,FALSE)</f>
        <v>4</v>
      </c>
      <c r="S374" s="42">
        <f>VLOOKUP($H374,[1]EDA!$H$6:$BH$470,51,FALSE)</f>
        <v>0</v>
      </c>
      <c r="T374" s="42">
        <f>VLOOKUP($H374,[1]EDA!$H$6:$BH$470,52,FALSE)</f>
        <v>0</v>
      </c>
      <c r="U374" s="42">
        <f>VLOOKUP($H374,[1]EDA!$H$6:$BH$470,53,FALSE)</f>
        <v>0</v>
      </c>
      <c r="V374" s="13"/>
      <c r="W374" s="13">
        <f t="shared" si="44"/>
        <v>9</v>
      </c>
      <c r="X374" s="20">
        <f t="shared" si="45"/>
        <v>0</v>
      </c>
      <c r="Y374" s="42">
        <f>VLOOKUP($H374,[2]EDA!$H$6:$AU$474,29,FALSE)</f>
        <v>0</v>
      </c>
      <c r="Z374" s="42">
        <f>VLOOKUP($H374,[2]EDA!$H$6:$AU$474,30,FALSE)</f>
        <v>0</v>
      </c>
      <c r="AA374" s="42">
        <f>VLOOKUP($H374,[2]EDA!$H$6:$AU$474,31,FALSE)</f>
        <v>0</v>
      </c>
      <c r="AB374" s="42">
        <f>VLOOKUP($H374,[2]EDA!$H$6:$AU$474,32,FALSE)</f>
        <v>0</v>
      </c>
      <c r="AC374" s="42">
        <f>VLOOKUP($H374,[2]EDA!$H$6:$AU$474,33,FALSE)</f>
        <v>0</v>
      </c>
      <c r="AD374" s="42">
        <f>VLOOKUP($H374,[2]EDA!$H$6:$AU$474,34,FALSE)</f>
        <v>0</v>
      </c>
      <c r="AE374" s="42">
        <f>VLOOKUP($H374,[2]EDA!$H$6:$AU$474,35,FALSE)</f>
        <v>0</v>
      </c>
      <c r="AF374" s="42">
        <f>VLOOKUP($H374,[2]EDA!$H$6:$AU$474,36,FALSE)</f>
        <v>0</v>
      </c>
      <c r="AG374" s="42">
        <f>VLOOKUP($H374,[2]EDA!$H$6:$AU$474,37,FALSE)</f>
        <v>0</v>
      </c>
      <c r="AH374" s="42">
        <f>VLOOKUP($H374,[2]EDA!$H$6:$AU$474,38,FALSE)</f>
        <v>0</v>
      </c>
      <c r="AI374" s="42">
        <f>VLOOKUP($H374,[2]EDA!$H$6:$AU$474,39,FALSE)</f>
        <v>0</v>
      </c>
      <c r="AJ374" s="42">
        <f>VLOOKUP($H374,[2]EDA!$H$6:$AU$474,40,FALSE)</f>
        <v>0</v>
      </c>
      <c r="AK374" s="23"/>
      <c r="AL374" s="45">
        <f t="shared" si="46"/>
        <v>0</v>
      </c>
      <c r="AM374" s="20">
        <f t="shared" si="47"/>
        <v>0</v>
      </c>
      <c r="AN374" s="42">
        <f>VLOOKUP($H374,[3]IRA!$H$6:$BH$470,42,FALSE)</f>
        <v>0</v>
      </c>
      <c r="AO374" s="42">
        <f>VLOOKUP($H374,[3]IRA!$H$6:$BH$470,43,FALSE)</f>
        <v>0</v>
      </c>
      <c r="AP374" s="42">
        <f>VLOOKUP($H374,[3]IRA!$H$6:$BH$470,44,FALSE)</f>
        <v>0</v>
      </c>
      <c r="AQ374" s="42">
        <f>VLOOKUP($H374,[3]IRA!$H$6:$BH$470,45,FALSE)</f>
        <v>0</v>
      </c>
      <c r="AR374" s="42">
        <f>VLOOKUP($H374,[3]IRA!$H$6:$BH$470,46,FALSE)</f>
        <v>0</v>
      </c>
      <c r="AS374" s="42">
        <f>VLOOKUP($H374,[3]IRA!$H$6:$BH$470,47,FALSE)</f>
        <v>0</v>
      </c>
      <c r="AT374" s="42">
        <f>VLOOKUP($H374,[3]IRA!$H$6:$BH$470,48,FALSE)</f>
        <v>0</v>
      </c>
      <c r="AU374" s="42">
        <f>VLOOKUP($H374,[3]IRA!$H$6:$BH$470,49,FALSE)</f>
        <v>0</v>
      </c>
      <c r="AV374" s="42">
        <f>VLOOKUP($H374,[3]IRA!$H$6:$BH$470,50,FALSE)</f>
        <v>0</v>
      </c>
      <c r="AW374" s="42">
        <f>VLOOKUP($H374,[3]IRA!$H$6:$BH$470,51,FALSE)</f>
        <v>0</v>
      </c>
      <c r="AX374" s="42">
        <f>VLOOKUP($H374,[3]IRA!$H$6:$BH$470,52,FALSE)</f>
        <v>0</v>
      </c>
      <c r="AY374" s="42">
        <f>VLOOKUP($H374,[3]IRA!$H$6:$BH$470,53,FALSE)</f>
        <v>0</v>
      </c>
      <c r="AZ374" s="23"/>
      <c r="BA374" s="23">
        <f t="shared" si="48"/>
        <v>0</v>
      </c>
      <c r="BB374" s="20">
        <f t="shared" si="49"/>
        <v>0</v>
      </c>
      <c r="BC374" s="42">
        <f>VLOOKUP($H374,[4]IRA!$H$7:$CH$471,68,FALSE)</f>
        <v>0</v>
      </c>
      <c r="BD374" s="42">
        <f>VLOOKUP($H374,[4]IRA!$H$7:$CH$471,69,FALSE)</f>
        <v>0</v>
      </c>
      <c r="BE374" s="42">
        <f>VLOOKUP($H374,[4]IRA!$H$7:$CH$471,70,FALSE)</f>
        <v>2</v>
      </c>
      <c r="BF374" s="42">
        <f>VLOOKUP($H374,[4]IRA!$H$7:$CH$471,71,FALSE)</f>
        <v>10</v>
      </c>
      <c r="BG374" s="42">
        <f>VLOOKUP($H374,[4]IRA!$H$7:$CH$471,72,FALSE)</f>
        <v>12</v>
      </c>
      <c r="BH374" s="42">
        <f>VLOOKUP($H374,[4]IRA!$H$7:$CH$471,73,FALSE)</f>
        <v>27</v>
      </c>
      <c r="BI374" s="42">
        <f>VLOOKUP($H374,[4]IRA!$H$7:$CH$471,74,FALSE)</f>
        <v>0</v>
      </c>
      <c r="BJ374" s="42">
        <f>VLOOKUP($H374,[4]IRA!$H$7:$CH$471,75,FALSE)</f>
        <v>8</v>
      </c>
      <c r="BK374" s="42">
        <f>VLOOKUP($H374,[4]IRA!$H$7:$CH$471,76,FALSE)</f>
        <v>25</v>
      </c>
      <c r="BL374" s="42">
        <f>VLOOKUP($H374,[4]IRA!$H$7:$CH$471,77,FALSE)</f>
        <v>0</v>
      </c>
      <c r="BM374" s="42">
        <f>VLOOKUP($H374,[4]IRA!$H$7:$CH$471,78,FALSE)</f>
        <v>0</v>
      </c>
      <c r="BN374" s="42">
        <f>VLOOKUP($H374,[4]IRA!$H$7:$CH$471,79,FALSE)</f>
        <v>0</v>
      </c>
      <c r="BO374" s="13"/>
      <c r="BP374" s="13">
        <f t="shared" si="50"/>
        <v>84</v>
      </c>
      <c r="BQ374" s="20">
        <f t="shared" si="51"/>
        <v>0</v>
      </c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9"/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  <c r="DH374" s="99"/>
      <c r="DI374" s="99"/>
      <c r="DJ374" s="99"/>
      <c r="DK374" s="99"/>
      <c r="DL374" s="99"/>
      <c r="DM374" s="99"/>
      <c r="DN374" s="99"/>
    </row>
    <row r="375" spans="1:118" s="100" customFormat="1" ht="10.199999999999999" x14ac:dyDescent="0.2">
      <c r="A375" s="17" t="s">
        <v>58</v>
      </c>
      <c r="B375" s="17" t="s">
        <v>84</v>
      </c>
      <c r="C375" s="42">
        <v>406</v>
      </c>
      <c r="D375" s="16" t="s">
        <v>542</v>
      </c>
      <c r="E375" s="16" t="s">
        <v>58</v>
      </c>
      <c r="F375" s="17" t="s">
        <v>59</v>
      </c>
      <c r="G375" s="17" t="s">
        <v>824</v>
      </c>
      <c r="H375" s="17">
        <v>17455</v>
      </c>
      <c r="I375" s="17" t="s">
        <v>85</v>
      </c>
      <c r="J375" s="43">
        <f>VLOOKUP($H375,[1]EDA!$H$6:$BH$470,42,FALSE)</f>
        <v>3</v>
      </c>
      <c r="K375" s="42">
        <f>VLOOKUP($H375,[1]EDA!$H$6:$BH$470,43,FALSE)</f>
        <v>3</v>
      </c>
      <c r="L375" s="42">
        <f>VLOOKUP($H375,[1]EDA!$H$6:$BH$470,44,FALSE)</f>
        <v>4</v>
      </c>
      <c r="M375" s="42">
        <f>VLOOKUP($H375,[1]EDA!$H$6:$BH$470,45,FALSE)</f>
        <v>1</v>
      </c>
      <c r="N375" s="42">
        <f>VLOOKUP($H375,[1]EDA!$H$6:$BH$470,46,FALSE)</f>
        <v>1</v>
      </c>
      <c r="O375" s="42">
        <f>VLOOKUP($H375,[1]EDA!$H$6:$BH$470,47,FALSE)</f>
        <v>0</v>
      </c>
      <c r="P375" s="42">
        <f>VLOOKUP($H375,[1]EDA!$H$6:$BH$470,48,FALSE)</f>
        <v>2</v>
      </c>
      <c r="Q375" s="42">
        <f>VLOOKUP($H375,[1]EDA!$H$6:$BH$470,49,FALSE)</f>
        <v>0</v>
      </c>
      <c r="R375" s="42">
        <f>VLOOKUP($H375,[1]EDA!$H$6:$BH$470,50,FALSE)</f>
        <v>0</v>
      </c>
      <c r="S375" s="42">
        <f>VLOOKUP($H375,[1]EDA!$H$6:$BH$470,51,FALSE)</f>
        <v>0</v>
      </c>
      <c r="T375" s="42">
        <f>VLOOKUP($H375,[1]EDA!$H$6:$BH$470,52,FALSE)</f>
        <v>0</v>
      </c>
      <c r="U375" s="42">
        <f>VLOOKUP($H375,[1]EDA!$H$6:$BH$470,53,FALSE)</f>
        <v>0</v>
      </c>
      <c r="V375" s="13"/>
      <c r="W375" s="13">
        <f t="shared" si="44"/>
        <v>14</v>
      </c>
      <c r="X375" s="20">
        <f t="shared" si="45"/>
        <v>0</v>
      </c>
      <c r="Y375" s="42">
        <f>VLOOKUP($H375,[2]EDA!$H$6:$AU$474,29,FALSE)</f>
        <v>0</v>
      </c>
      <c r="Z375" s="42">
        <f>VLOOKUP($H375,[2]EDA!$H$6:$AU$474,30,FALSE)</f>
        <v>0</v>
      </c>
      <c r="AA375" s="42">
        <f>VLOOKUP($H375,[2]EDA!$H$6:$AU$474,31,FALSE)</f>
        <v>0</v>
      </c>
      <c r="AB375" s="42">
        <f>VLOOKUP($H375,[2]EDA!$H$6:$AU$474,32,FALSE)</f>
        <v>0</v>
      </c>
      <c r="AC375" s="42">
        <f>VLOOKUP($H375,[2]EDA!$H$6:$AU$474,33,FALSE)</f>
        <v>0</v>
      </c>
      <c r="AD375" s="42">
        <f>VLOOKUP($H375,[2]EDA!$H$6:$AU$474,34,FALSE)</f>
        <v>0</v>
      </c>
      <c r="AE375" s="42">
        <f>VLOOKUP($H375,[2]EDA!$H$6:$AU$474,35,FALSE)</f>
        <v>0</v>
      </c>
      <c r="AF375" s="42">
        <f>VLOOKUP($H375,[2]EDA!$H$6:$AU$474,36,FALSE)</f>
        <v>0</v>
      </c>
      <c r="AG375" s="42">
        <f>VLOOKUP($H375,[2]EDA!$H$6:$AU$474,37,FALSE)</f>
        <v>0</v>
      </c>
      <c r="AH375" s="42">
        <f>VLOOKUP($H375,[2]EDA!$H$6:$AU$474,38,FALSE)</f>
        <v>0</v>
      </c>
      <c r="AI375" s="42">
        <f>VLOOKUP($H375,[2]EDA!$H$6:$AU$474,39,FALSE)</f>
        <v>0</v>
      </c>
      <c r="AJ375" s="42">
        <f>VLOOKUP($H375,[2]EDA!$H$6:$AU$474,40,FALSE)</f>
        <v>0</v>
      </c>
      <c r="AK375" s="23"/>
      <c r="AL375" s="45">
        <f t="shared" si="46"/>
        <v>0</v>
      </c>
      <c r="AM375" s="20">
        <f t="shared" si="47"/>
        <v>0</v>
      </c>
      <c r="AN375" s="42">
        <f>VLOOKUP($H375,[3]IRA!$H$6:$BH$470,42,FALSE)</f>
        <v>0</v>
      </c>
      <c r="AO375" s="42">
        <f>VLOOKUP($H375,[3]IRA!$H$6:$BH$470,43,FALSE)</f>
        <v>0</v>
      </c>
      <c r="AP375" s="42">
        <f>VLOOKUP($H375,[3]IRA!$H$6:$BH$470,44,FALSE)</f>
        <v>0</v>
      </c>
      <c r="AQ375" s="42">
        <f>VLOOKUP($H375,[3]IRA!$H$6:$BH$470,45,FALSE)</f>
        <v>0</v>
      </c>
      <c r="AR375" s="42">
        <f>VLOOKUP($H375,[3]IRA!$H$6:$BH$470,46,FALSE)</f>
        <v>0</v>
      </c>
      <c r="AS375" s="42">
        <f>VLOOKUP($H375,[3]IRA!$H$6:$BH$470,47,FALSE)</f>
        <v>0</v>
      </c>
      <c r="AT375" s="42">
        <f>VLOOKUP($H375,[3]IRA!$H$6:$BH$470,48,FALSE)</f>
        <v>0</v>
      </c>
      <c r="AU375" s="42">
        <f>VLOOKUP($H375,[3]IRA!$H$6:$BH$470,49,FALSE)</f>
        <v>0</v>
      </c>
      <c r="AV375" s="42">
        <f>VLOOKUP($H375,[3]IRA!$H$6:$BH$470,50,FALSE)</f>
        <v>0</v>
      </c>
      <c r="AW375" s="42">
        <f>VLOOKUP($H375,[3]IRA!$H$6:$BH$470,51,FALSE)</f>
        <v>0</v>
      </c>
      <c r="AX375" s="42">
        <f>VLOOKUP($H375,[3]IRA!$H$6:$BH$470,52,FALSE)</f>
        <v>0</v>
      </c>
      <c r="AY375" s="42">
        <f>VLOOKUP($H375,[3]IRA!$H$6:$BH$470,53,FALSE)</f>
        <v>0</v>
      </c>
      <c r="AZ375" s="23"/>
      <c r="BA375" s="23">
        <f t="shared" si="48"/>
        <v>0</v>
      </c>
      <c r="BB375" s="20">
        <f t="shared" si="49"/>
        <v>0</v>
      </c>
      <c r="BC375" s="42">
        <f>VLOOKUP($H375,[4]IRA!$H$7:$CH$471,68,FALSE)</f>
        <v>22</v>
      </c>
      <c r="BD375" s="42">
        <f>VLOOKUP($H375,[4]IRA!$H$7:$CH$471,69,FALSE)</f>
        <v>13</v>
      </c>
      <c r="BE375" s="42">
        <f>VLOOKUP($H375,[4]IRA!$H$7:$CH$471,70,FALSE)</f>
        <v>13</v>
      </c>
      <c r="BF375" s="42">
        <f>VLOOKUP($H375,[4]IRA!$H$7:$CH$471,71,FALSE)</f>
        <v>11</v>
      </c>
      <c r="BG375" s="42">
        <f>VLOOKUP($H375,[4]IRA!$H$7:$CH$471,72,FALSE)</f>
        <v>10</v>
      </c>
      <c r="BH375" s="42">
        <f>VLOOKUP($H375,[4]IRA!$H$7:$CH$471,73,FALSE)</f>
        <v>6</v>
      </c>
      <c r="BI375" s="42">
        <f>VLOOKUP($H375,[4]IRA!$H$7:$CH$471,74,FALSE)</f>
        <v>9</v>
      </c>
      <c r="BJ375" s="42">
        <f>VLOOKUP($H375,[4]IRA!$H$7:$CH$471,75,FALSE)</f>
        <v>9</v>
      </c>
      <c r="BK375" s="42">
        <f>VLOOKUP($H375,[4]IRA!$H$7:$CH$471,76,FALSE)</f>
        <v>6</v>
      </c>
      <c r="BL375" s="42">
        <f>VLOOKUP($H375,[4]IRA!$H$7:$CH$471,77,FALSE)</f>
        <v>0</v>
      </c>
      <c r="BM375" s="42">
        <f>VLOOKUP($H375,[4]IRA!$H$7:$CH$471,78,FALSE)</f>
        <v>0</v>
      </c>
      <c r="BN375" s="42">
        <f>VLOOKUP($H375,[4]IRA!$H$7:$CH$471,79,FALSE)</f>
        <v>0</v>
      </c>
      <c r="BO375" s="13"/>
      <c r="BP375" s="13">
        <f t="shared" si="50"/>
        <v>99</v>
      </c>
      <c r="BQ375" s="20">
        <f t="shared" si="51"/>
        <v>0</v>
      </c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9"/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  <c r="DH375" s="99"/>
      <c r="DI375" s="99"/>
      <c r="DJ375" s="99"/>
      <c r="DK375" s="99"/>
      <c r="DL375" s="99"/>
      <c r="DM375" s="99"/>
      <c r="DN375" s="99"/>
    </row>
    <row r="376" spans="1:118" s="100" customFormat="1" ht="10.199999999999999" x14ac:dyDescent="0.2">
      <c r="A376" s="17" t="s">
        <v>434</v>
      </c>
      <c r="B376" s="17" t="s">
        <v>22</v>
      </c>
      <c r="C376" s="42">
        <v>401</v>
      </c>
      <c r="D376" s="16" t="s">
        <v>377</v>
      </c>
      <c r="E376" s="16" t="s">
        <v>434</v>
      </c>
      <c r="F376" s="17" t="s">
        <v>22</v>
      </c>
      <c r="G376" s="17" t="s">
        <v>824</v>
      </c>
      <c r="H376" s="17">
        <v>17569</v>
      </c>
      <c r="I376" s="17" t="s">
        <v>35</v>
      </c>
      <c r="J376" s="43">
        <f>VLOOKUP($H376,[1]EDA!$H$6:$BH$470,42,FALSE)</f>
        <v>0</v>
      </c>
      <c r="K376" s="42">
        <f>VLOOKUP($H376,[1]EDA!$H$6:$BH$470,43,FALSE)</f>
        <v>0</v>
      </c>
      <c r="L376" s="42">
        <f>VLOOKUP($H376,[1]EDA!$H$6:$BH$470,44,FALSE)</f>
        <v>3</v>
      </c>
      <c r="M376" s="42">
        <f>VLOOKUP($H376,[1]EDA!$H$6:$BH$470,45,FALSE)</f>
        <v>3</v>
      </c>
      <c r="N376" s="42">
        <f>VLOOKUP($H376,[1]EDA!$H$6:$BH$470,46,FALSE)</f>
        <v>2</v>
      </c>
      <c r="O376" s="42">
        <f>VLOOKUP($H376,[1]EDA!$H$6:$BH$470,47,FALSE)</f>
        <v>1</v>
      </c>
      <c r="P376" s="42">
        <f>VLOOKUP($H376,[1]EDA!$H$6:$BH$470,48,FALSE)</f>
        <v>0</v>
      </c>
      <c r="Q376" s="42">
        <f>VLOOKUP($H376,[1]EDA!$H$6:$BH$470,49,FALSE)</f>
        <v>0</v>
      </c>
      <c r="R376" s="42">
        <f>VLOOKUP($H376,[1]EDA!$H$6:$BH$470,50,FALSE)</f>
        <v>0</v>
      </c>
      <c r="S376" s="42">
        <f>VLOOKUP($H376,[1]EDA!$H$6:$BH$470,51,FALSE)</f>
        <v>0</v>
      </c>
      <c r="T376" s="42">
        <f>VLOOKUP($H376,[1]EDA!$H$6:$BH$470,52,FALSE)</f>
        <v>0</v>
      </c>
      <c r="U376" s="42">
        <f>VLOOKUP($H376,[1]EDA!$H$6:$BH$470,53,FALSE)</f>
        <v>0</v>
      </c>
      <c r="V376" s="13"/>
      <c r="W376" s="13">
        <f t="shared" si="44"/>
        <v>9</v>
      </c>
      <c r="X376" s="20">
        <f t="shared" si="45"/>
        <v>0</v>
      </c>
      <c r="Y376" s="42">
        <f>VLOOKUP($H376,[2]EDA!$H$6:$AU$474,29,FALSE)</f>
        <v>0</v>
      </c>
      <c r="Z376" s="42">
        <f>VLOOKUP($H376,[2]EDA!$H$6:$AU$474,30,FALSE)</f>
        <v>0</v>
      </c>
      <c r="AA376" s="42">
        <f>VLOOKUP($H376,[2]EDA!$H$6:$AU$474,31,FALSE)</f>
        <v>0</v>
      </c>
      <c r="AB376" s="42">
        <f>VLOOKUP($H376,[2]EDA!$H$6:$AU$474,32,FALSE)</f>
        <v>0</v>
      </c>
      <c r="AC376" s="42">
        <f>VLOOKUP($H376,[2]EDA!$H$6:$AU$474,33,FALSE)</f>
        <v>0</v>
      </c>
      <c r="AD376" s="42">
        <f>VLOOKUP($H376,[2]EDA!$H$6:$AU$474,34,FALSE)</f>
        <v>0</v>
      </c>
      <c r="AE376" s="42">
        <f>VLOOKUP($H376,[2]EDA!$H$6:$AU$474,35,FALSE)</f>
        <v>0</v>
      </c>
      <c r="AF376" s="42">
        <f>VLOOKUP($H376,[2]EDA!$H$6:$AU$474,36,FALSE)</f>
        <v>0</v>
      </c>
      <c r="AG376" s="42">
        <f>VLOOKUP($H376,[2]EDA!$H$6:$AU$474,37,FALSE)</f>
        <v>0</v>
      </c>
      <c r="AH376" s="42">
        <f>VLOOKUP($H376,[2]EDA!$H$6:$AU$474,38,FALSE)</f>
        <v>0</v>
      </c>
      <c r="AI376" s="42">
        <f>VLOOKUP($H376,[2]EDA!$H$6:$AU$474,39,FALSE)</f>
        <v>0</v>
      </c>
      <c r="AJ376" s="42">
        <f>VLOOKUP($H376,[2]EDA!$H$6:$AU$474,40,FALSE)</f>
        <v>0</v>
      </c>
      <c r="AK376" s="23"/>
      <c r="AL376" s="45">
        <f t="shared" si="46"/>
        <v>0</v>
      </c>
      <c r="AM376" s="20">
        <f t="shared" si="47"/>
        <v>0</v>
      </c>
      <c r="AN376" s="42">
        <f>VLOOKUP($H376,[3]IRA!$H$6:$BH$470,42,FALSE)</f>
        <v>0</v>
      </c>
      <c r="AO376" s="42">
        <f>VLOOKUP($H376,[3]IRA!$H$6:$BH$470,43,FALSE)</f>
        <v>0</v>
      </c>
      <c r="AP376" s="42">
        <f>VLOOKUP($H376,[3]IRA!$H$6:$BH$470,44,FALSE)</f>
        <v>0</v>
      </c>
      <c r="AQ376" s="42">
        <f>VLOOKUP($H376,[3]IRA!$H$6:$BH$470,45,FALSE)</f>
        <v>0</v>
      </c>
      <c r="AR376" s="42">
        <f>VLOOKUP($H376,[3]IRA!$H$6:$BH$470,46,FALSE)</f>
        <v>0</v>
      </c>
      <c r="AS376" s="42">
        <f>VLOOKUP($H376,[3]IRA!$H$6:$BH$470,47,FALSE)</f>
        <v>0</v>
      </c>
      <c r="AT376" s="42">
        <f>VLOOKUP($H376,[3]IRA!$H$6:$BH$470,48,FALSE)</f>
        <v>0</v>
      </c>
      <c r="AU376" s="42">
        <f>VLOOKUP($H376,[3]IRA!$H$6:$BH$470,49,FALSE)</f>
        <v>0</v>
      </c>
      <c r="AV376" s="42">
        <f>VLOOKUP($H376,[3]IRA!$H$6:$BH$470,50,FALSE)</f>
        <v>0</v>
      </c>
      <c r="AW376" s="42">
        <f>VLOOKUP($H376,[3]IRA!$H$6:$BH$470,51,FALSE)</f>
        <v>0</v>
      </c>
      <c r="AX376" s="42">
        <f>VLOOKUP($H376,[3]IRA!$H$6:$BH$470,52,FALSE)</f>
        <v>0</v>
      </c>
      <c r="AY376" s="42">
        <f>VLOOKUP($H376,[3]IRA!$H$6:$BH$470,53,FALSE)</f>
        <v>0</v>
      </c>
      <c r="AZ376" s="23"/>
      <c r="BA376" s="23">
        <f t="shared" si="48"/>
        <v>0</v>
      </c>
      <c r="BB376" s="20">
        <f t="shared" si="49"/>
        <v>0</v>
      </c>
      <c r="BC376" s="42">
        <f>VLOOKUP($H376,[4]IRA!$H$7:$CH$471,68,FALSE)</f>
        <v>0</v>
      </c>
      <c r="BD376" s="42">
        <f>VLOOKUP($H376,[4]IRA!$H$7:$CH$471,69,FALSE)</f>
        <v>0</v>
      </c>
      <c r="BE376" s="42">
        <f>VLOOKUP($H376,[4]IRA!$H$7:$CH$471,70,FALSE)</f>
        <v>0</v>
      </c>
      <c r="BF376" s="42">
        <f>VLOOKUP($H376,[4]IRA!$H$7:$CH$471,71,FALSE)</f>
        <v>0</v>
      </c>
      <c r="BG376" s="42">
        <f>VLOOKUP($H376,[4]IRA!$H$7:$CH$471,72,FALSE)</f>
        <v>4</v>
      </c>
      <c r="BH376" s="42">
        <f>VLOOKUP($H376,[4]IRA!$H$7:$CH$471,73,FALSE)</f>
        <v>0</v>
      </c>
      <c r="BI376" s="42">
        <f>VLOOKUP($H376,[4]IRA!$H$7:$CH$471,74,FALSE)</f>
        <v>0</v>
      </c>
      <c r="BJ376" s="42">
        <f>VLOOKUP($H376,[4]IRA!$H$7:$CH$471,75,FALSE)</f>
        <v>0</v>
      </c>
      <c r="BK376" s="42">
        <f>VLOOKUP($H376,[4]IRA!$H$7:$CH$471,76,FALSE)</f>
        <v>0</v>
      </c>
      <c r="BL376" s="42">
        <f>VLOOKUP($H376,[4]IRA!$H$7:$CH$471,77,FALSE)</f>
        <v>0</v>
      </c>
      <c r="BM376" s="42">
        <f>VLOOKUP($H376,[4]IRA!$H$7:$CH$471,78,FALSE)</f>
        <v>0</v>
      </c>
      <c r="BN376" s="42">
        <f>VLOOKUP($H376,[4]IRA!$H$7:$CH$471,79,FALSE)</f>
        <v>0</v>
      </c>
      <c r="BO376" s="13"/>
      <c r="BP376" s="13">
        <f t="shared" si="50"/>
        <v>4</v>
      </c>
      <c r="BQ376" s="20">
        <f t="shared" si="51"/>
        <v>0</v>
      </c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9"/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  <c r="DH376" s="99"/>
      <c r="DI376" s="99"/>
      <c r="DJ376" s="99"/>
      <c r="DK376" s="99"/>
      <c r="DL376" s="99"/>
      <c r="DM376" s="99"/>
      <c r="DN376" s="99"/>
    </row>
    <row r="377" spans="1:118" s="100" customFormat="1" ht="10.199999999999999" x14ac:dyDescent="0.2">
      <c r="A377" s="17" t="s">
        <v>434</v>
      </c>
      <c r="B377" s="17" t="s">
        <v>377</v>
      </c>
      <c r="C377" s="42">
        <v>401</v>
      </c>
      <c r="D377" s="16" t="s">
        <v>377</v>
      </c>
      <c r="E377" s="16" t="s">
        <v>434</v>
      </c>
      <c r="F377" s="17" t="s">
        <v>377</v>
      </c>
      <c r="G377" s="17" t="s">
        <v>824</v>
      </c>
      <c r="H377" s="17">
        <v>17570</v>
      </c>
      <c r="I377" s="17" t="s">
        <v>399</v>
      </c>
      <c r="J377" s="43">
        <f>VLOOKUP($H377,[1]EDA!$H$6:$BH$470,42,FALSE)</f>
        <v>2</v>
      </c>
      <c r="K377" s="42">
        <f>VLOOKUP($H377,[1]EDA!$H$6:$BH$470,43,FALSE)</f>
        <v>4</v>
      </c>
      <c r="L377" s="42">
        <f>VLOOKUP($H377,[1]EDA!$H$6:$BH$470,44,FALSE)</f>
        <v>2</v>
      </c>
      <c r="M377" s="42">
        <f>VLOOKUP($H377,[1]EDA!$H$6:$BH$470,45,FALSE)</f>
        <v>3</v>
      </c>
      <c r="N377" s="42">
        <f>VLOOKUP($H377,[1]EDA!$H$6:$BH$470,46,FALSE)</f>
        <v>2</v>
      </c>
      <c r="O377" s="42">
        <f>VLOOKUP($H377,[1]EDA!$H$6:$BH$470,47,FALSE)</f>
        <v>2</v>
      </c>
      <c r="P377" s="42">
        <f>VLOOKUP($H377,[1]EDA!$H$6:$BH$470,48,FALSE)</f>
        <v>3</v>
      </c>
      <c r="Q377" s="42">
        <f>VLOOKUP($H377,[1]EDA!$H$6:$BH$470,49,FALSE)</f>
        <v>4</v>
      </c>
      <c r="R377" s="42">
        <f>VLOOKUP($H377,[1]EDA!$H$6:$BH$470,50,FALSE)</f>
        <v>2</v>
      </c>
      <c r="S377" s="42">
        <f>VLOOKUP($H377,[1]EDA!$H$6:$BH$470,51,FALSE)</f>
        <v>1</v>
      </c>
      <c r="T377" s="42">
        <f>VLOOKUP($H377,[1]EDA!$H$6:$BH$470,52,FALSE)</f>
        <v>0</v>
      </c>
      <c r="U377" s="42">
        <f>VLOOKUP($H377,[1]EDA!$H$6:$BH$470,53,FALSE)</f>
        <v>0</v>
      </c>
      <c r="V377" s="13"/>
      <c r="W377" s="13">
        <f t="shared" si="44"/>
        <v>25</v>
      </c>
      <c r="X377" s="20">
        <f t="shared" si="45"/>
        <v>0</v>
      </c>
      <c r="Y377" s="42">
        <f>VLOOKUP($H377,[2]EDA!$H$6:$AU$474,29,FALSE)</f>
        <v>0</v>
      </c>
      <c r="Z377" s="42">
        <f>VLOOKUP($H377,[2]EDA!$H$6:$AU$474,30,FALSE)</f>
        <v>0</v>
      </c>
      <c r="AA377" s="42">
        <f>VLOOKUP($H377,[2]EDA!$H$6:$AU$474,31,FALSE)</f>
        <v>0</v>
      </c>
      <c r="AB377" s="42">
        <f>VLOOKUP($H377,[2]EDA!$H$6:$AU$474,32,FALSE)</f>
        <v>0</v>
      </c>
      <c r="AC377" s="42">
        <f>VLOOKUP($H377,[2]EDA!$H$6:$AU$474,33,FALSE)</f>
        <v>0</v>
      </c>
      <c r="AD377" s="42">
        <f>VLOOKUP($H377,[2]EDA!$H$6:$AU$474,34,FALSE)</f>
        <v>0</v>
      </c>
      <c r="AE377" s="42">
        <f>VLOOKUP($H377,[2]EDA!$H$6:$AU$474,35,FALSE)</f>
        <v>0</v>
      </c>
      <c r="AF377" s="42">
        <f>VLOOKUP($H377,[2]EDA!$H$6:$AU$474,36,FALSE)</f>
        <v>0</v>
      </c>
      <c r="AG377" s="42">
        <f>VLOOKUP($H377,[2]EDA!$H$6:$AU$474,37,FALSE)</f>
        <v>0</v>
      </c>
      <c r="AH377" s="42">
        <f>VLOOKUP($H377,[2]EDA!$H$6:$AU$474,38,FALSE)</f>
        <v>0</v>
      </c>
      <c r="AI377" s="42">
        <f>VLOOKUP($H377,[2]EDA!$H$6:$AU$474,39,FALSE)</f>
        <v>0</v>
      </c>
      <c r="AJ377" s="42">
        <f>VLOOKUP($H377,[2]EDA!$H$6:$AU$474,40,FALSE)</f>
        <v>0</v>
      </c>
      <c r="AK377" s="23"/>
      <c r="AL377" s="45">
        <f t="shared" si="46"/>
        <v>0</v>
      </c>
      <c r="AM377" s="20">
        <f t="shared" si="47"/>
        <v>0</v>
      </c>
      <c r="AN377" s="42">
        <f>VLOOKUP($H377,[3]IRA!$H$6:$BH$470,42,FALSE)</f>
        <v>0</v>
      </c>
      <c r="AO377" s="42">
        <f>VLOOKUP($H377,[3]IRA!$H$6:$BH$470,43,FALSE)</f>
        <v>0</v>
      </c>
      <c r="AP377" s="42">
        <f>VLOOKUP($H377,[3]IRA!$H$6:$BH$470,44,FALSE)</f>
        <v>0</v>
      </c>
      <c r="AQ377" s="42">
        <f>VLOOKUP($H377,[3]IRA!$H$6:$BH$470,45,FALSE)</f>
        <v>0</v>
      </c>
      <c r="AR377" s="42">
        <f>VLOOKUP($H377,[3]IRA!$H$6:$BH$470,46,FALSE)</f>
        <v>0</v>
      </c>
      <c r="AS377" s="42">
        <f>VLOOKUP($H377,[3]IRA!$H$6:$BH$470,47,FALSE)</f>
        <v>0</v>
      </c>
      <c r="AT377" s="42">
        <f>VLOOKUP($H377,[3]IRA!$H$6:$BH$470,48,FALSE)</f>
        <v>0</v>
      </c>
      <c r="AU377" s="42">
        <f>VLOOKUP($H377,[3]IRA!$H$6:$BH$470,49,FALSE)</f>
        <v>0</v>
      </c>
      <c r="AV377" s="42">
        <f>VLOOKUP($H377,[3]IRA!$H$6:$BH$470,50,FALSE)</f>
        <v>0</v>
      </c>
      <c r="AW377" s="42">
        <f>VLOOKUP($H377,[3]IRA!$H$6:$BH$470,51,FALSE)</f>
        <v>0</v>
      </c>
      <c r="AX377" s="42">
        <f>VLOOKUP($H377,[3]IRA!$H$6:$BH$470,52,FALSE)</f>
        <v>0</v>
      </c>
      <c r="AY377" s="42">
        <f>VLOOKUP($H377,[3]IRA!$H$6:$BH$470,53,FALSE)</f>
        <v>0</v>
      </c>
      <c r="AZ377" s="23"/>
      <c r="BA377" s="23">
        <f t="shared" si="48"/>
        <v>0</v>
      </c>
      <c r="BB377" s="20">
        <f t="shared" si="49"/>
        <v>0</v>
      </c>
      <c r="BC377" s="42">
        <f>VLOOKUP($H377,[4]IRA!$H$7:$CH$471,68,FALSE)</f>
        <v>0</v>
      </c>
      <c r="BD377" s="42">
        <f>VLOOKUP($H377,[4]IRA!$H$7:$CH$471,69,FALSE)</f>
        <v>0</v>
      </c>
      <c r="BE377" s="42">
        <f>VLOOKUP($H377,[4]IRA!$H$7:$CH$471,70,FALSE)</f>
        <v>4</v>
      </c>
      <c r="BF377" s="42">
        <f>VLOOKUP($H377,[4]IRA!$H$7:$CH$471,71,FALSE)</f>
        <v>2</v>
      </c>
      <c r="BG377" s="42">
        <f>VLOOKUP($H377,[4]IRA!$H$7:$CH$471,72,FALSE)</f>
        <v>2</v>
      </c>
      <c r="BH377" s="42">
        <f>VLOOKUP($H377,[4]IRA!$H$7:$CH$471,73,FALSE)</f>
        <v>3</v>
      </c>
      <c r="BI377" s="42">
        <f>VLOOKUP($H377,[4]IRA!$H$7:$CH$471,74,FALSE)</f>
        <v>3</v>
      </c>
      <c r="BJ377" s="42">
        <f>VLOOKUP($H377,[4]IRA!$H$7:$CH$471,75,FALSE)</f>
        <v>2</v>
      </c>
      <c r="BK377" s="42">
        <f>VLOOKUP($H377,[4]IRA!$H$7:$CH$471,76,FALSE)</f>
        <v>4</v>
      </c>
      <c r="BL377" s="42">
        <f>VLOOKUP($H377,[4]IRA!$H$7:$CH$471,77,FALSE)</f>
        <v>0</v>
      </c>
      <c r="BM377" s="42">
        <f>VLOOKUP($H377,[4]IRA!$H$7:$CH$471,78,FALSE)</f>
        <v>0</v>
      </c>
      <c r="BN377" s="42">
        <f>VLOOKUP($H377,[4]IRA!$H$7:$CH$471,79,FALSE)</f>
        <v>0</v>
      </c>
      <c r="BO377" s="13"/>
      <c r="BP377" s="13">
        <f t="shared" si="50"/>
        <v>20</v>
      </c>
      <c r="BQ377" s="20">
        <f t="shared" si="51"/>
        <v>0</v>
      </c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9"/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  <c r="DH377" s="99"/>
      <c r="DI377" s="99"/>
      <c r="DJ377" s="99"/>
      <c r="DK377" s="99"/>
      <c r="DL377" s="99"/>
      <c r="DM377" s="99"/>
      <c r="DN377" s="99"/>
    </row>
    <row r="378" spans="1:118" s="100" customFormat="1" ht="10.199999999999999" x14ac:dyDescent="0.2">
      <c r="A378" s="17" t="s">
        <v>434</v>
      </c>
      <c r="B378" s="17" t="s">
        <v>22</v>
      </c>
      <c r="C378" s="42">
        <v>401</v>
      </c>
      <c r="D378" s="16" t="s">
        <v>377</v>
      </c>
      <c r="E378" s="16" t="s">
        <v>434</v>
      </c>
      <c r="F378" s="17" t="s">
        <v>22</v>
      </c>
      <c r="G378" s="17" t="s">
        <v>824</v>
      </c>
      <c r="H378" s="17">
        <v>17571</v>
      </c>
      <c r="I378" s="17" t="s">
        <v>34</v>
      </c>
      <c r="J378" s="43">
        <f>VLOOKUP($H378,[1]EDA!$H$6:$BH$470,42,FALSE)</f>
        <v>0</v>
      </c>
      <c r="K378" s="42">
        <f>VLOOKUP($H378,[1]EDA!$H$6:$BH$470,43,FALSE)</f>
        <v>2</v>
      </c>
      <c r="L378" s="42">
        <f>VLOOKUP($H378,[1]EDA!$H$6:$BH$470,44,FALSE)</f>
        <v>2</v>
      </c>
      <c r="M378" s="42">
        <f>VLOOKUP($H378,[1]EDA!$H$6:$BH$470,45,FALSE)</f>
        <v>1</v>
      </c>
      <c r="N378" s="42">
        <f>VLOOKUP($H378,[1]EDA!$H$6:$BH$470,46,FALSE)</f>
        <v>4</v>
      </c>
      <c r="O378" s="42">
        <f>VLOOKUP($H378,[1]EDA!$H$6:$BH$470,47,FALSE)</f>
        <v>0</v>
      </c>
      <c r="P378" s="42">
        <f>VLOOKUP($H378,[1]EDA!$H$6:$BH$470,48,FALSE)</f>
        <v>2</v>
      </c>
      <c r="Q378" s="42">
        <f>VLOOKUP($H378,[1]EDA!$H$6:$BH$470,49,FALSE)</f>
        <v>3</v>
      </c>
      <c r="R378" s="42">
        <f>VLOOKUP($H378,[1]EDA!$H$6:$BH$470,50,FALSE)</f>
        <v>3</v>
      </c>
      <c r="S378" s="42">
        <f>VLOOKUP($H378,[1]EDA!$H$6:$BH$470,51,FALSE)</f>
        <v>1</v>
      </c>
      <c r="T378" s="42">
        <f>VLOOKUP($H378,[1]EDA!$H$6:$BH$470,52,FALSE)</f>
        <v>0</v>
      </c>
      <c r="U378" s="42">
        <f>VLOOKUP($H378,[1]EDA!$H$6:$BH$470,53,FALSE)</f>
        <v>0</v>
      </c>
      <c r="V378" s="13"/>
      <c r="W378" s="13">
        <f t="shared" si="44"/>
        <v>18</v>
      </c>
      <c r="X378" s="20">
        <f t="shared" si="45"/>
        <v>0</v>
      </c>
      <c r="Y378" s="42">
        <f>VLOOKUP($H378,[2]EDA!$H$6:$AU$474,29,FALSE)</f>
        <v>0</v>
      </c>
      <c r="Z378" s="42">
        <f>VLOOKUP($H378,[2]EDA!$H$6:$AU$474,30,FALSE)</f>
        <v>0</v>
      </c>
      <c r="AA378" s="42">
        <f>VLOOKUP($H378,[2]EDA!$H$6:$AU$474,31,FALSE)</f>
        <v>0</v>
      </c>
      <c r="AB378" s="42">
        <f>VLOOKUP($H378,[2]EDA!$H$6:$AU$474,32,FALSE)</f>
        <v>0</v>
      </c>
      <c r="AC378" s="42">
        <f>VLOOKUP($H378,[2]EDA!$H$6:$AU$474,33,FALSE)</f>
        <v>0</v>
      </c>
      <c r="AD378" s="42">
        <f>VLOOKUP($H378,[2]EDA!$H$6:$AU$474,34,FALSE)</f>
        <v>0</v>
      </c>
      <c r="AE378" s="42">
        <f>VLOOKUP($H378,[2]EDA!$H$6:$AU$474,35,FALSE)</f>
        <v>0</v>
      </c>
      <c r="AF378" s="42">
        <f>VLOOKUP($H378,[2]EDA!$H$6:$AU$474,36,FALSE)</f>
        <v>0</v>
      </c>
      <c r="AG378" s="42">
        <f>VLOOKUP($H378,[2]EDA!$H$6:$AU$474,37,FALSE)</f>
        <v>0</v>
      </c>
      <c r="AH378" s="42">
        <f>VLOOKUP($H378,[2]EDA!$H$6:$AU$474,38,FALSE)</f>
        <v>0</v>
      </c>
      <c r="AI378" s="42">
        <f>VLOOKUP($H378,[2]EDA!$H$6:$AU$474,39,FALSE)</f>
        <v>0</v>
      </c>
      <c r="AJ378" s="42">
        <f>VLOOKUP($H378,[2]EDA!$H$6:$AU$474,40,FALSE)</f>
        <v>0</v>
      </c>
      <c r="AK378" s="23"/>
      <c r="AL378" s="45">
        <f t="shared" si="46"/>
        <v>0</v>
      </c>
      <c r="AM378" s="20">
        <f t="shared" si="47"/>
        <v>0</v>
      </c>
      <c r="AN378" s="42">
        <f>VLOOKUP($H378,[3]IRA!$H$6:$BH$470,42,FALSE)</f>
        <v>0</v>
      </c>
      <c r="AO378" s="42">
        <f>VLOOKUP($H378,[3]IRA!$H$6:$BH$470,43,FALSE)</f>
        <v>0</v>
      </c>
      <c r="AP378" s="42">
        <f>VLOOKUP($H378,[3]IRA!$H$6:$BH$470,44,FALSE)</f>
        <v>0</v>
      </c>
      <c r="AQ378" s="42">
        <f>VLOOKUP($H378,[3]IRA!$H$6:$BH$470,45,FALSE)</f>
        <v>0</v>
      </c>
      <c r="AR378" s="42">
        <f>VLOOKUP($H378,[3]IRA!$H$6:$BH$470,46,FALSE)</f>
        <v>0</v>
      </c>
      <c r="AS378" s="42">
        <f>VLOOKUP($H378,[3]IRA!$H$6:$BH$470,47,FALSE)</f>
        <v>0</v>
      </c>
      <c r="AT378" s="42">
        <f>VLOOKUP($H378,[3]IRA!$H$6:$BH$470,48,FALSE)</f>
        <v>0</v>
      </c>
      <c r="AU378" s="42">
        <f>VLOOKUP($H378,[3]IRA!$H$6:$BH$470,49,FALSE)</f>
        <v>0</v>
      </c>
      <c r="AV378" s="42">
        <f>VLOOKUP($H378,[3]IRA!$H$6:$BH$470,50,FALSE)</f>
        <v>0</v>
      </c>
      <c r="AW378" s="42">
        <f>VLOOKUP($H378,[3]IRA!$H$6:$BH$470,51,FALSE)</f>
        <v>0</v>
      </c>
      <c r="AX378" s="42">
        <f>VLOOKUP($H378,[3]IRA!$H$6:$BH$470,52,FALSE)</f>
        <v>0</v>
      </c>
      <c r="AY378" s="42">
        <f>VLOOKUP($H378,[3]IRA!$H$6:$BH$470,53,FALSE)</f>
        <v>0</v>
      </c>
      <c r="AZ378" s="23"/>
      <c r="BA378" s="23">
        <f t="shared" si="48"/>
        <v>0</v>
      </c>
      <c r="BB378" s="20">
        <f t="shared" si="49"/>
        <v>0</v>
      </c>
      <c r="BC378" s="42">
        <f>VLOOKUP($H378,[4]IRA!$H$7:$CH$471,68,FALSE)</f>
        <v>0</v>
      </c>
      <c r="BD378" s="42">
        <f>VLOOKUP($H378,[4]IRA!$H$7:$CH$471,69,FALSE)</f>
        <v>0</v>
      </c>
      <c r="BE378" s="42">
        <f>VLOOKUP($H378,[4]IRA!$H$7:$CH$471,70,FALSE)</f>
        <v>0</v>
      </c>
      <c r="BF378" s="42">
        <f>VLOOKUP($H378,[4]IRA!$H$7:$CH$471,71,FALSE)</f>
        <v>0</v>
      </c>
      <c r="BG378" s="42">
        <f>VLOOKUP($H378,[4]IRA!$H$7:$CH$471,72,FALSE)</f>
        <v>0</v>
      </c>
      <c r="BH378" s="42">
        <f>VLOOKUP($H378,[4]IRA!$H$7:$CH$471,73,FALSE)</f>
        <v>0</v>
      </c>
      <c r="BI378" s="42">
        <f>VLOOKUP($H378,[4]IRA!$H$7:$CH$471,74,FALSE)</f>
        <v>2</v>
      </c>
      <c r="BJ378" s="42">
        <f>VLOOKUP($H378,[4]IRA!$H$7:$CH$471,75,FALSE)</f>
        <v>0</v>
      </c>
      <c r="BK378" s="42">
        <f>VLOOKUP($H378,[4]IRA!$H$7:$CH$471,76,FALSE)</f>
        <v>0</v>
      </c>
      <c r="BL378" s="42">
        <f>VLOOKUP($H378,[4]IRA!$H$7:$CH$471,77,FALSE)</f>
        <v>0</v>
      </c>
      <c r="BM378" s="42">
        <f>VLOOKUP($H378,[4]IRA!$H$7:$CH$471,78,FALSE)</f>
        <v>0</v>
      </c>
      <c r="BN378" s="42">
        <f>VLOOKUP($H378,[4]IRA!$H$7:$CH$471,79,FALSE)</f>
        <v>0</v>
      </c>
      <c r="BO378" s="13"/>
      <c r="BP378" s="13">
        <f t="shared" si="50"/>
        <v>2</v>
      </c>
      <c r="BQ378" s="20">
        <f t="shared" si="51"/>
        <v>0</v>
      </c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9"/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  <c r="DH378" s="99"/>
      <c r="DI378" s="99"/>
      <c r="DJ378" s="99"/>
      <c r="DK378" s="99"/>
      <c r="DL378" s="99"/>
      <c r="DM378" s="99"/>
      <c r="DN378" s="99"/>
    </row>
    <row r="379" spans="1:118" s="100" customFormat="1" ht="10.199999999999999" x14ac:dyDescent="0.2">
      <c r="A379" s="17" t="s">
        <v>434</v>
      </c>
      <c r="B379" s="17" t="s">
        <v>22</v>
      </c>
      <c r="C379" s="42">
        <v>401</v>
      </c>
      <c r="D379" s="16" t="s">
        <v>377</v>
      </c>
      <c r="E379" s="16" t="s">
        <v>434</v>
      </c>
      <c r="F379" s="17" t="s">
        <v>22</v>
      </c>
      <c r="G379" s="17" t="s">
        <v>824</v>
      </c>
      <c r="H379" s="17">
        <v>17572</v>
      </c>
      <c r="I379" s="17" t="s">
        <v>28</v>
      </c>
      <c r="J379" s="43">
        <f>VLOOKUP($H379,[1]EDA!$H$6:$BH$470,42,FALSE)</f>
        <v>0</v>
      </c>
      <c r="K379" s="42">
        <f>VLOOKUP($H379,[1]EDA!$H$6:$BH$470,43,FALSE)</f>
        <v>1</v>
      </c>
      <c r="L379" s="42">
        <f>VLOOKUP($H379,[1]EDA!$H$6:$BH$470,44,FALSE)</f>
        <v>1</v>
      </c>
      <c r="M379" s="42">
        <f>VLOOKUP($H379,[1]EDA!$H$6:$BH$470,45,FALSE)</f>
        <v>1</v>
      </c>
      <c r="N379" s="42">
        <f>VLOOKUP($H379,[1]EDA!$H$6:$BH$470,46,FALSE)</f>
        <v>1</v>
      </c>
      <c r="O379" s="42">
        <f>VLOOKUP($H379,[1]EDA!$H$6:$BH$470,47,FALSE)</f>
        <v>0</v>
      </c>
      <c r="P379" s="42">
        <f>VLOOKUP($H379,[1]EDA!$H$6:$BH$470,48,FALSE)</f>
        <v>0</v>
      </c>
      <c r="Q379" s="42">
        <f>VLOOKUP($H379,[1]EDA!$H$6:$BH$470,49,FALSE)</f>
        <v>1</v>
      </c>
      <c r="R379" s="42">
        <f>VLOOKUP($H379,[1]EDA!$H$6:$BH$470,50,FALSE)</f>
        <v>0</v>
      </c>
      <c r="S379" s="42">
        <f>VLOOKUP($H379,[1]EDA!$H$6:$BH$470,51,FALSE)</f>
        <v>0</v>
      </c>
      <c r="T379" s="42">
        <f>VLOOKUP($H379,[1]EDA!$H$6:$BH$470,52,FALSE)</f>
        <v>0</v>
      </c>
      <c r="U379" s="42">
        <f>VLOOKUP($H379,[1]EDA!$H$6:$BH$470,53,FALSE)</f>
        <v>0</v>
      </c>
      <c r="V379" s="13"/>
      <c r="W379" s="13">
        <f t="shared" si="44"/>
        <v>5</v>
      </c>
      <c r="X379" s="20">
        <f t="shared" si="45"/>
        <v>0</v>
      </c>
      <c r="Y379" s="42">
        <f>VLOOKUP($H379,[2]EDA!$H$6:$AU$474,29,FALSE)</f>
        <v>0</v>
      </c>
      <c r="Z379" s="42">
        <f>VLOOKUP($H379,[2]EDA!$H$6:$AU$474,30,FALSE)</f>
        <v>0</v>
      </c>
      <c r="AA379" s="42">
        <f>VLOOKUP($H379,[2]EDA!$H$6:$AU$474,31,FALSE)</f>
        <v>0</v>
      </c>
      <c r="AB379" s="42">
        <f>VLOOKUP($H379,[2]EDA!$H$6:$AU$474,32,FALSE)</f>
        <v>0</v>
      </c>
      <c r="AC379" s="42">
        <f>VLOOKUP($H379,[2]EDA!$H$6:$AU$474,33,FALSE)</f>
        <v>0</v>
      </c>
      <c r="AD379" s="42">
        <f>VLOOKUP($H379,[2]EDA!$H$6:$AU$474,34,FALSE)</f>
        <v>0</v>
      </c>
      <c r="AE379" s="42">
        <f>VLOOKUP($H379,[2]EDA!$H$6:$AU$474,35,FALSE)</f>
        <v>0</v>
      </c>
      <c r="AF379" s="42">
        <f>VLOOKUP($H379,[2]EDA!$H$6:$AU$474,36,FALSE)</f>
        <v>0</v>
      </c>
      <c r="AG379" s="42">
        <f>VLOOKUP($H379,[2]EDA!$H$6:$AU$474,37,FALSE)</f>
        <v>0</v>
      </c>
      <c r="AH379" s="42">
        <f>VLOOKUP($H379,[2]EDA!$H$6:$AU$474,38,FALSE)</f>
        <v>0</v>
      </c>
      <c r="AI379" s="42">
        <f>VLOOKUP($H379,[2]EDA!$H$6:$AU$474,39,FALSE)</f>
        <v>0</v>
      </c>
      <c r="AJ379" s="42">
        <f>VLOOKUP($H379,[2]EDA!$H$6:$AU$474,40,FALSE)</f>
        <v>0</v>
      </c>
      <c r="AK379" s="23"/>
      <c r="AL379" s="45">
        <f t="shared" si="46"/>
        <v>0</v>
      </c>
      <c r="AM379" s="20">
        <f t="shared" si="47"/>
        <v>0</v>
      </c>
      <c r="AN379" s="42">
        <f>VLOOKUP($H379,[3]IRA!$H$6:$BH$470,42,FALSE)</f>
        <v>0</v>
      </c>
      <c r="AO379" s="42">
        <f>VLOOKUP($H379,[3]IRA!$H$6:$BH$470,43,FALSE)</f>
        <v>0</v>
      </c>
      <c r="AP379" s="42">
        <f>VLOOKUP($H379,[3]IRA!$H$6:$BH$470,44,FALSE)</f>
        <v>0</v>
      </c>
      <c r="AQ379" s="42">
        <f>VLOOKUP($H379,[3]IRA!$H$6:$BH$470,45,FALSE)</f>
        <v>0</v>
      </c>
      <c r="AR379" s="42">
        <f>VLOOKUP($H379,[3]IRA!$H$6:$BH$470,46,FALSE)</f>
        <v>0</v>
      </c>
      <c r="AS379" s="42">
        <f>VLOOKUP($H379,[3]IRA!$H$6:$BH$470,47,FALSE)</f>
        <v>0</v>
      </c>
      <c r="AT379" s="42">
        <f>VLOOKUP($H379,[3]IRA!$H$6:$BH$470,48,FALSE)</f>
        <v>0</v>
      </c>
      <c r="AU379" s="42">
        <f>VLOOKUP($H379,[3]IRA!$H$6:$BH$470,49,FALSE)</f>
        <v>0</v>
      </c>
      <c r="AV379" s="42">
        <f>VLOOKUP($H379,[3]IRA!$H$6:$BH$470,50,FALSE)</f>
        <v>0</v>
      </c>
      <c r="AW379" s="42">
        <f>VLOOKUP($H379,[3]IRA!$H$6:$BH$470,51,FALSE)</f>
        <v>0</v>
      </c>
      <c r="AX379" s="42">
        <f>VLOOKUP($H379,[3]IRA!$H$6:$BH$470,52,FALSE)</f>
        <v>0</v>
      </c>
      <c r="AY379" s="42">
        <f>VLOOKUP($H379,[3]IRA!$H$6:$BH$470,53,FALSE)</f>
        <v>0</v>
      </c>
      <c r="AZ379" s="23"/>
      <c r="BA379" s="23">
        <f t="shared" si="48"/>
        <v>0</v>
      </c>
      <c r="BB379" s="20">
        <f t="shared" si="49"/>
        <v>0</v>
      </c>
      <c r="BC379" s="42">
        <f>VLOOKUP($H379,[4]IRA!$H$7:$CH$471,68,FALSE)</f>
        <v>4</v>
      </c>
      <c r="BD379" s="42">
        <f>VLOOKUP($H379,[4]IRA!$H$7:$CH$471,69,FALSE)</f>
        <v>3</v>
      </c>
      <c r="BE379" s="42">
        <f>VLOOKUP($H379,[4]IRA!$H$7:$CH$471,70,FALSE)</f>
        <v>14</v>
      </c>
      <c r="BF379" s="42">
        <f>VLOOKUP($H379,[4]IRA!$H$7:$CH$471,71,FALSE)</f>
        <v>14</v>
      </c>
      <c r="BG379" s="42">
        <f>VLOOKUP($H379,[4]IRA!$H$7:$CH$471,72,FALSE)</f>
        <v>5</v>
      </c>
      <c r="BH379" s="42">
        <f>VLOOKUP($H379,[4]IRA!$H$7:$CH$471,73,FALSE)</f>
        <v>0</v>
      </c>
      <c r="BI379" s="42">
        <f>VLOOKUP($H379,[4]IRA!$H$7:$CH$471,74,FALSE)</f>
        <v>15</v>
      </c>
      <c r="BJ379" s="42">
        <f>VLOOKUP($H379,[4]IRA!$H$7:$CH$471,75,FALSE)</f>
        <v>2</v>
      </c>
      <c r="BK379" s="42">
        <f>VLOOKUP($H379,[4]IRA!$H$7:$CH$471,76,FALSE)</f>
        <v>9</v>
      </c>
      <c r="BL379" s="42">
        <f>VLOOKUP($H379,[4]IRA!$H$7:$CH$471,77,FALSE)</f>
        <v>0</v>
      </c>
      <c r="BM379" s="42">
        <f>VLOOKUP($H379,[4]IRA!$H$7:$CH$471,78,FALSE)</f>
        <v>0</v>
      </c>
      <c r="BN379" s="42">
        <f>VLOOKUP($H379,[4]IRA!$H$7:$CH$471,79,FALSE)</f>
        <v>0</v>
      </c>
      <c r="BO379" s="13"/>
      <c r="BP379" s="13">
        <f t="shared" si="50"/>
        <v>66</v>
      </c>
      <c r="BQ379" s="20">
        <f t="shared" si="51"/>
        <v>0</v>
      </c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9"/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  <c r="DH379" s="99"/>
      <c r="DI379" s="99"/>
      <c r="DJ379" s="99"/>
      <c r="DK379" s="99"/>
      <c r="DL379" s="99"/>
      <c r="DM379" s="99"/>
      <c r="DN379" s="99"/>
    </row>
    <row r="380" spans="1:118" s="100" customFormat="1" ht="10.199999999999999" x14ac:dyDescent="0.2">
      <c r="A380" s="17" t="s">
        <v>434</v>
      </c>
      <c r="B380" s="17" t="s">
        <v>283</v>
      </c>
      <c r="C380" s="42">
        <v>401</v>
      </c>
      <c r="D380" s="16" t="s">
        <v>377</v>
      </c>
      <c r="E380" s="16" t="s">
        <v>434</v>
      </c>
      <c r="F380" s="17" t="s">
        <v>283</v>
      </c>
      <c r="G380" s="17" t="s">
        <v>824</v>
      </c>
      <c r="H380" s="17">
        <v>17685</v>
      </c>
      <c r="I380" s="17" t="s">
        <v>284</v>
      </c>
      <c r="J380" s="43">
        <f>VLOOKUP($H380,[1]EDA!$H$6:$BH$470,42,FALSE)</f>
        <v>0</v>
      </c>
      <c r="K380" s="42">
        <f>VLOOKUP($H380,[1]EDA!$H$6:$BH$470,43,FALSE)</f>
        <v>0</v>
      </c>
      <c r="L380" s="42">
        <f>VLOOKUP($H380,[1]EDA!$H$6:$BH$470,44,FALSE)</f>
        <v>2</v>
      </c>
      <c r="M380" s="42">
        <f>VLOOKUP($H380,[1]EDA!$H$6:$BH$470,45,FALSE)</f>
        <v>0</v>
      </c>
      <c r="N380" s="42">
        <f>VLOOKUP($H380,[1]EDA!$H$6:$BH$470,46,FALSE)</f>
        <v>0</v>
      </c>
      <c r="O380" s="42">
        <f>VLOOKUP($H380,[1]EDA!$H$6:$BH$470,47,FALSE)</f>
        <v>6</v>
      </c>
      <c r="P380" s="42">
        <f>VLOOKUP($H380,[1]EDA!$H$6:$BH$470,48,FALSE)</f>
        <v>4</v>
      </c>
      <c r="Q380" s="42">
        <f>VLOOKUP($H380,[1]EDA!$H$6:$BH$470,49,FALSE)</f>
        <v>3</v>
      </c>
      <c r="R380" s="42">
        <f>VLOOKUP($H380,[1]EDA!$H$6:$BH$470,50,FALSE)</f>
        <v>2</v>
      </c>
      <c r="S380" s="42">
        <f>VLOOKUP($H380,[1]EDA!$H$6:$BH$470,51,FALSE)</f>
        <v>2</v>
      </c>
      <c r="T380" s="42">
        <f>VLOOKUP($H380,[1]EDA!$H$6:$BH$470,52,FALSE)</f>
        <v>0</v>
      </c>
      <c r="U380" s="42">
        <f>VLOOKUP($H380,[1]EDA!$H$6:$BH$470,53,FALSE)</f>
        <v>0</v>
      </c>
      <c r="V380" s="13"/>
      <c r="W380" s="13">
        <f t="shared" si="44"/>
        <v>19</v>
      </c>
      <c r="X380" s="20">
        <f t="shared" si="45"/>
        <v>0</v>
      </c>
      <c r="Y380" s="42">
        <f>VLOOKUP($H380,[2]EDA!$H$6:$AU$474,29,FALSE)</f>
        <v>0</v>
      </c>
      <c r="Z380" s="42">
        <f>VLOOKUP($H380,[2]EDA!$H$6:$AU$474,30,FALSE)</f>
        <v>0</v>
      </c>
      <c r="AA380" s="42">
        <f>VLOOKUP($H380,[2]EDA!$H$6:$AU$474,31,FALSE)</f>
        <v>0</v>
      </c>
      <c r="AB380" s="42">
        <f>VLOOKUP($H380,[2]EDA!$H$6:$AU$474,32,FALSE)</f>
        <v>0</v>
      </c>
      <c r="AC380" s="42">
        <f>VLOOKUP($H380,[2]EDA!$H$6:$AU$474,33,FALSE)</f>
        <v>0</v>
      </c>
      <c r="AD380" s="42">
        <f>VLOOKUP($H380,[2]EDA!$H$6:$AU$474,34,FALSE)</f>
        <v>0</v>
      </c>
      <c r="AE380" s="42">
        <f>VLOOKUP($H380,[2]EDA!$H$6:$AU$474,35,FALSE)</f>
        <v>0</v>
      </c>
      <c r="AF380" s="42">
        <f>VLOOKUP($H380,[2]EDA!$H$6:$AU$474,36,FALSE)</f>
        <v>0</v>
      </c>
      <c r="AG380" s="42">
        <f>VLOOKUP($H380,[2]EDA!$H$6:$AU$474,37,FALSE)</f>
        <v>0</v>
      </c>
      <c r="AH380" s="42">
        <f>VLOOKUP($H380,[2]EDA!$H$6:$AU$474,38,FALSE)</f>
        <v>0</v>
      </c>
      <c r="AI380" s="42">
        <f>VLOOKUP($H380,[2]EDA!$H$6:$AU$474,39,FALSE)</f>
        <v>0</v>
      </c>
      <c r="AJ380" s="42">
        <f>VLOOKUP($H380,[2]EDA!$H$6:$AU$474,40,FALSE)</f>
        <v>0</v>
      </c>
      <c r="AK380" s="23"/>
      <c r="AL380" s="45">
        <f t="shared" si="46"/>
        <v>0</v>
      </c>
      <c r="AM380" s="20">
        <f t="shared" si="47"/>
        <v>0</v>
      </c>
      <c r="AN380" s="42">
        <f>VLOOKUP($H380,[3]IRA!$H$6:$BH$470,42,FALSE)</f>
        <v>0</v>
      </c>
      <c r="AO380" s="42">
        <f>VLOOKUP($H380,[3]IRA!$H$6:$BH$470,43,FALSE)</f>
        <v>0</v>
      </c>
      <c r="AP380" s="42">
        <f>VLOOKUP($H380,[3]IRA!$H$6:$BH$470,44,FALSE)</f>
        <v>0</v>
      </c>
      <c r="AQ380" s="42">
        <f>VLOOKUP($H380,[3]IRA!$H$6:$BH$470,45,FALSE)</f>
        <v>0</v>
      </c>
      <c r="AR380" s="42">
        <f>VLOOKUP($H380,[3]IRA!$H$6:$BH$470,46,FALSE)</f>
        <v>0</v>
      </c>
      <c r="AS380" s="42">
        <f>VLOOKUP($H380,[3]IRA!$H$6:$BH$470,47,FALSE)</f>
        <v>0</v>
      </c>
      <c r="AT380" s="42">
        <f>VLOOKUP($H380,[3]IRA!$H$6:$BH$470,48,FALSE)</f>
        <v>0</v>
      </c>
      <c r="AU380" s="42">
        <f>VLOOKUP($H380,[3]IRA!$H$6:$BH$470,49,FALSE)</f>
        <v>0</v>
      </c>
      <c r="AV380" s="42">
        <f>VLOOKUP($H380,[3]IRA!$H$6:$BH$470,50,FALSE)</f>
        <v>0</v>
      </c>
      <c r="AW380" s="42">
        <f>VLOOKUP($H380,[3]IRA!$H$6:$BH$470,51,FALSE)</f>
        <v>0</v>
      </c>
      <c r="AX380" s="42">
        <f>VLOOKUP($H380,[3]IRA!$H$6:$BH$470,52,FALSE)</f>
        <v>0</v>
      </c>
      <c r="AY380" s="42">
        <f>VLOOKUP($H380,[3]IRA!$H$6:$BH$470,53,FALSE)</f>
        <v>0</v>
      </c>
      <c r="AZ380" s="23"/>
      <c r="BA380" s="23">
        <f t="shared" si="48"/>
        <v>0</v>
      </c>
      <c r="BB380" s="20">
        <f t="shared" si="49"/>
        <v>0</v>
      </c>
      <c r="BC380" s="42">
        <f>VLOOKUP($H380,[4]IRA!$H$7:$CH$471,68,FALSE)</f>
        <v>4</v>
      </c>
      <c r="BD380" s="42">
        <f>VLOOKUP($H380,[4]IRA!$H$7:$CH$471,69,FALSE)</f>
        <v>8</v>
      </c>
      <c r="BE380" s="42">
        <f>VLOOKUP($H380,[4]IRA!$H$7:$CH$471,70,FALSE)</f>
        <v>16</v>
      </c>
      <c r="BF380" s="42">
        <f>VLOOKUP($H380,[4]IRA!$H$7:$CH$471,71,FALSE)</f>
        <v>0</v>
      </c>
      <c r="BG380" s="42">
        <f>VLOOKUP($H380,[4]IRA!$H$7:$CH$471,72,FALSE)</f>
        <v>0</v>
      </c>
      <c r="BH380" s="42">
        <f>VLOOKUP($H380,[4]IRA!$H$7:$CH$471,73,FALSE)</f>
        <v>18</v>
      </c>
      <c r="BI380" s="42">
        <f>VLOOKUP($H380,[4]IRA!$H$7:$CH$471,74,FALSE)</f>
        <v>12</v>
      </c>
      <c r="BJ380" s="42">
        <f>VLOOKUP($H380,[4]IRA!$H$7:$CH$471,75,FALSE)</f>
        <v>14</v>
      </c>
      <c r="BK380" s="42">
        <f>VLOOKUP($H380,[4]IRA!$H$7:$CH$471,76,FALSE)</f>
        <v>12</v>
      </c>
      <c r="BL380" s="42">
        <f>VLOOKUP($H380,[4]IRA!$H$7:$CH$471,77,FALSE)</f>
        <v>19</v>
      </c>
      <c r="BM380" s="42">
        <f>VLOOKUP($H380,[4]IRA!$H$7:$CH$471,78,FALSE)</f>
        <v>0</v>
      </c>
      <c r="BN380" s="42">
        <f>VLOOKUP($H380,[4]IRA!$H$7:$CH$471,79,FALSE)</f>
        <v>0</v>
      </c>
      <c r="BO380" s="13"/>
      <c r="BP380" s="13">
        <f t="shared" si="50"/>
        <v>103</v>
      </c>
      <c r="BQ380" s="20">
        <f t="shared" si="51"/>
        <v>0</v>
      </c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9"/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  <c r="DH380" s="99"/>
      <c r="DI380" s="99"/>
      <c r="DJ380" s="99"/>
      <c r="DK380" s="99"/>
      <c r="DL380" s="99"/>
      <c r="DM380" s="99"/>
      <c r="DN380" s="99"/>
    </row>
    <row r="381" spans="1:118" s="100" customFormat="1" ht="10.199999999999999" x14ac:dyDescent="0.2">
      <c r="A381" s="17" t="s">
        <v>181</v>
      </c>
      <c r="B381" s="17" t="s">
        <v>342</v>
      </c>
      <c r="C381" s="42">
        <v>407</v>
      </c>
      <c r="D381" s="16" t="s">
        <v>584</v>
      </c>
      <c r="E381" s="16" t="s">
        <v>181</v>
      </c>
      <c r="F381" s="17" t="s">
        <v>587</v>
      </c>
      <c r="G381" s="17" t="s">
        <v>824</v>
      </c>
      <c r="H381" s="17">
        <v>18148</v>
      </c>
      <c r="I381" s="17" t="s">
        <v>350</v>
      </c>
      <c r="J381" s="43">
        <f>VLOOKUP($H381,[1]EDA!$H$6:$BH$470,42,FALSE)</f>
        <v>1</v>
      </c>
      <c r="K381" s="42">
        <f>VLOOKUP($H381,[1]EDA!$H$6:$BH$470,43,FALSE)</f>
        <v>0</v>
      </c>
      <c r="L381" s="42">
        <f>VLOOKUP($H381,[1]EDA!$H$6:$BH$470,44,FALSE)</f>
        <v>0</v>
      </c>
      <c r="M381" s="42">
        <f>VLOOKUP($H381,[1]EDA!$H$6:$BH$470,45,FALSE)</f>
        <v>2</v>
      </c>
      <c r="N381" s="42">
        <f>VLOOKUP($H381,[1]EDA!$H$6:$BH$470,46,FALSE)</f>
        <v>3</v>
      </c>
      <c r="O381" s="42">
        <f>VLOOKUP($H381,[1]EDA!$H$6:$BH$470,47,FALSE)</f>
        <v>0</v>
      </c>
      <c r="P381" s="42">
        <f>VLOOKUP($H381,[1]EDA!$H$6:$BH$470,48,FALSE)</f>
        <v>1</v>
      </c>
      <c r="Q381" s="42">
        <f>VLOOKUP($H381,[1]EDA!$H$6:$BH$470,49,FALSE)</f>
        <v>2</v>
      </c>
      <c r="R381" s="42">
        <f>VLOOKUP($H381,[1]EDA!$H$6:$BH$470,50,FALSE)</f>
        <v>4</v>
      </c>
      <c r="S381" s="42">
        <f>VLOOKUP($H381,[1]EDA!$H$6:$BH$470,51,FALSE)</f>
        <v>6</v>
      </c>
      <c r="T381" s="42">
        <f>VLOOKUP($H381,[1]EDA!$H$6:$BH$470,52,FALSE)</f>
        <v>0</v>
      </c>
      <c r="U381" s="42">
        <f>VLOOKUP($H381,[1]EDA!$H$6:$BH$470,53,FALSE)</f>
        <v>0</v>
      </c>
      <c r="V381" s="13"/>
      <c r="W381" s="13">
        <f t="shared" si="44"/>
        <v>19</v>
      </c>
      <c r="X381" s="20">
        <f t="shared" si="45"/>
        <v>0</v>
      </c>
      <c r="Y381" s="42">
        <f>VLOOKUP($H381,[2]EDA!$H$6:$AU$474,29,FALSE)</f>
        <v>0</v>
      </c>
      <c r="Z381" s="42">
        <f>VLOOKUP($H381,[2]EDA!$H$6:$AU$474,30,FALSE)</f>
        <v>0</v>
      </c>
      <c r="AA381" s="42">
        <f>VLOOKUP($H381,[2]EDA!$H$6:$AU$474,31,FALSE)</f>
        <v>0</v>
      </c>
      <c r="AB381" s="42">
        <f>VLOOKUP($H381,[2]EDA!$H$6:$AU$474,32,FALSE)</f>
        <v>0</v>
      </c>
      <c r="AC381" s="42">
        <f>VLOOKUP($H381,[2]EDA!$H$6:$AU$474,33,FALSE)</f>
        <v>0</v>
      </c>
      <c r="AD381" s="42">
        <f>VLOOKUP($H381,[2]EDA!$H$6:$AU$474,34,FALSE)</f>
        <v>0</v>
      </c>
      <c r="AE381" s="42">
        <f>VLOOKUP($H381,[2]EDA!$H$6:$AU$474,35,FALSE)</f>
        <v>0</v>
      </c>
      <c r="AF381" s="42">
        <f>VLOOKUP($H381,[2]EDA!$H$6:$AU$474,36,FALSE)</f>
        <v>0</v>
      </c>
      <c r="AG381" s="42">
        <f>VLOOKUP($H381,[2]EDA!$H$6:$AU$474,37,FALSE)</f>
        <v>0</v>
      </c>
      <c r="AH381" s="42">
        <f>VLOOKUP($H381,[2]EDA!$H$6:$AU$474,38,FALSE)</f>
        <v>0</v>
      </c>
      <c r="AI381" s="42">
        <f>VLOOKUP($H381,[2]EDA!$H$6:$AU$474,39,FALSE)</f>
        <v>0</v>
      </c>
      <c r="AJ381" s="42">
        <f>VLOOKUP($H381,[2]EDA!$H$6:$AU$474,40,FALSE)</f>
        <v>0</v>
      </c>
      <c r="AK381" s="23"/>
      <c r="AL381" s="45">
        <f t="shared" si="46"/>
        <v>0</v>
      </c>
      <c r="AM381" s="20">
        <f t="shared" si="47"/>
        <v>0</v>
      </c>
      <c r="AN381" s="42">
        <f>VLOOKUP($H381,[3]IRA!$H$6:$BH$470,42,FALSE)</f>
        <v>0</v>
      </c>
      <c r="AO381" s="42">
        <f>VLOOKUP($H381,[3]IRA!$H$6:$BH$470,43,FALSE)</f>
        <v>0</v>
      </c>
      <c r="AP381" s="42">
        <f>VLOOKUP($H381,[3]IRA!$H$6:$BH$470,44,FALSE)</f>
        <v>0</v>
      </c>
      <c r="AQ381" s="42">
        <f>VLOOKUP($H381,[3]IRA!$H$6:$BH$470,45,FALSE)</f>
        <v>0</v>
      </c>
      <c r="AR381" s="42">
        <f>VLOOKUP($H381,[3]IRA!$H$6:$BH$470,46,FALSE)</f>
        <v>0</v>
      </c>
      <c r="AS381" s="42">
        <f>VLOOKUP($H381,[3]IRA!$H$6:$BH$470,47,FALSE)</f>
        <v>0</v>
      </c>
      <c r="AT381" s="42">
        <f>VLOOKUP($H381,[3]IRA!$H$6:$BH$470,48,FALSE)</f>
        <v>0</v>
      </c>
      <c r="AU381" s="42">
        <f>VLOOKUP($H381,[3]IRA!$H$6:$BH$470,49,FALSE)</f>
        <v>0</v>
      </c>
      <c r="AV381" s="42">
        <f>VLOOKUP($H381,[3]IRA!$H$6:$BH$470,50,FALSE)</f>
        <v>0</v>
      </c>
      <c r="AW381" s="42">
        <f>VLOOKUP($H381,[3]IRA!$H$6:$BH$470,51,FALSE)</f>
        <v>0</v>
      </c>
      <c r="AX381" s="42">
        <f>VLOOKUP($H381,[3]IRA!$H$6:$BH$470,52,FALSE)</f>
        <v>0</v>
      </c>
      <c r="AY381" s="42">
        <f>VLOOKUP($H381,[3]IRA!$H$6:$BH$470,53,FALSE)</f>
        <v>0</v>
      </c>
      <c r="AZ381" s="23"/>
      <c r="BA381" s="23">
        <f t="shared" si="48"/>
        <v>0</v>
      </c>
      <c r="BB381" s="20">
        <f t="shared" si="49"/>
        <v>0</v>
      </c>
      <c r="BC381" s="42">
        <f>VLOOKUP($H381,[4]IRA!$H$7:$CH$471,68,FALSE)</f>
        <v>0</v>
      </c>
      <c r="BD381" s="42">
        <f>VLOOKUP($H381,[4]IRA!$H$7:$CH$471,69,FALSE)</f>
        <v>1</v>
      </c>
      <c r="BE381" s="42">
        <f>VLOOKUP($H381,[4]IRA!$H$7:$CH$471,70,FALSE)</f>
        <v>0</v>
      </c>
      <c r="BF381" s="42">
        <f>VLOOKUP($H381,[4]IRA!$H$7:$CH$471,71,FALSE)</f>
        <v>0</v>
      </c>
      <c r="BG381" s="42">
        <f>VLOOKUP($H381,[4]IRA!$H$7:$CH$471,72,FALSE)</f>
        <v>0</v>
      </c>
      <c r="BH381" s="42">
        <f>VLOOKUP($H381,[4]IRA!$H$7:$CH$471,73,FALSE)</f>
        <v>0</v>
      </c>
      <c r="BI381" s="42">
        <f>VLOOKUP($H381,[4]IRA!$H$7:$CH$471,74,FALSE)</f>
        <v>1</v>
      </c>
      <c r="BJ381" s="42">
        <f>VLOOKUP($H381,[4]IRA!$H$7:$CH$471,75,FALSE)</f>
        <v>0</v>
      </c>
      <c r="BK381" s="42">
        <f>VLOOKUP($H381,[4]IRA!$H$7:$CH$471,76,FALSE)</f>
        <v>0</v>
      </c>
      <c r="BL381" s="42">
        <f>VLOOKUP($H381,[4]IRA!$H$7:$CH$471,77,FALSE)</f>
        <v>1</v>
      </c>
      <c r="BM381" s="42">
        <f>VLOOKUP($H381,[4]IRA!$H$7:$CH$471,78,FALSE)</f>
        <v>0</v>
      </c>
      <c r="BN381" s="42">
        <f>VLOOKUP($H381,[4]IRA!$H$7:$CH$471,79,FALSE)</f>
        <v>0</v>
      </c>
      <c r="BO381" s="13"/>
      <c r="BP381" s="13">
        <f t="shared" si="50"/>
        <v>3</v>
      </c>
      <c r="BQ381" s="20">
        <f t="shared" si="51"/>
        <v>0</v>
      </c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</row>
    <row r="382" spans="1:118" s="100" customFormat="1" ht="10.199999999999999" x14ac:dyDescent="0.2">
      <c r="A382" s="17" t="s">
        <v>181</v>
      </c>
      <c r="B382" s="17" t="s">
        <v>329</v>
      </c>
      <c r="C382" s="42">
        <v>407</v>
      </c>
      <c r="D382" s="16" t="s">
        <v>584</v>
      </c>
      <c r="E382" s="16" t="s">
        <v>181</v>
      </c>
      <c r="F382" s="17" t="s">
        <v>333</v>
      </c>
      <c r="G382" s="17" t="s">
        <v>824</v>
      </c>
      <c r="H382" s="17">
        <v>18573</v>
      </c>
      <c r="I382" s="17" t="s">
        <v>332</v>
      </c>
      <c r="J382" s="43">
        <f>VLOOKUP($H382,[1]EDA!$H$6:$BH$470,42,FALSE)</f>
        <v>0</v>
      </c>
      <c r="K382" s="42">
        <f>VLOOKUP($H382,[1]EDA!$H$6:$BH$470,43,FALSE)</f>
        <v>0</v>
      </c>
      <c r="L382" s="42">
        <f>VLOOKUP($H382,[1]EDA!$H$6:$BH$470,44,FALSE)</f>
        <v>7</v>
      </c>
      <c r="M382" s="42">
        <f>VLOOKUP($H382,[1]EDA!$H$6:$BH$470,45,FALSE)</f>
        <v>0</v>
      </c>
      <c r="N382" s="42">
        <f>VLOOKUP($H382,[1]EDA!$H$6:$BH$470,46,FALSE)</f>
        <v>5</v>
      </c>
      <c r="O382" s="42">
        <f>VLOOKUP($H382,[1]EDA!$H$6:$BH$470,47,FALSE)</f>
        <v>0</v>
      </c>
      <c r="P382" s="42">
        <f>VLOOKUP($H382,[1]EDA!$H$6:$BH$470,48,FALSE)</f>
        <v>3</v>
      </c>
      <c r="Q382" s="42">
        <f>VLOOKUP($H382,[1]EDA!$H$6:$BH$470,49,FALSE)</f>
        <v>9</v>
      </c>
      <c r="R382" s="42">
        <f>VLOOKUP($H382,[1]EDA!$H$6:$BH$470,50,FALSE)</f>
        <v>0</v>
      </c>
      <c r="S382" s="42">
        <f>VLOOKUP($H382,[1]EDA!$H$6:$BH$470,51,FALSE)</f>
        <v>0</v>
      </c>
      <c r="T382" s="42">
        <f>VLOOKUP($H382,[1]EDA!$H$6:$BH$470,52,FALSE)</f>
        <v>0</v>
      </c>
      <c r="U382" s="42">
        <f>VLOOKUP($H382,[1]EDA!$H$6:$BH$470,53,FALSE)</f>
        <v>0</v>
      </c>
      <c r="V382" s="13"/>
      <c r="W382" s="13">
        <f t="shared" si="44"/>
        <v>24</v>
      </c>
      <c r="X382" s="20">
        <f t="shared" si="45"/>
        <v>0</v>
      </c>
      <c r="Y382" s="42">
        <f>VLOOKUP($H382,[2]EDA!$H$6:$AU$474,29,FALSE)</f>
        <v>0</v>
      </c>
      <c r="Z382" s="42">
        <f>VLOOKUP($H382,[2]EDA!$H$6:$AU$474,30,FALSE)</f>
        <v>0</v>
      </c>
      <c r="AA382" s="42">
        <f>VLOOKUP($H382,[2]EDA!$H$6:$AU$474,31,FALSE)</f>
        <v>0</v>
      </c>
      <c r="AB382" s="42">
        <f>VLOOKUP($H382,[2]EDA!$H$6:$AU$474,32,FALSE)</f>
        <v>0</v>
      </c>
      <c r="AC382" s="42">
        <f>VLOOKUP($H382,[2]EDA!$H$6:$AU$474,33,FALSE)</f>
        <v>0</v>
      </c>
      <c r="AD382" s="42">
        <f>VLOOKUP($H382,[2]EDA!$H$6:$AU$474,34,FALSE)</f>
        <v>0</v>
      </c>
      <c r="AE382" s="42">
        <f>VLOOKUP($H382,[2]EDA!$H$6:$AU$474,35,FALSE)</f>
        <v>0</v>
      </c>
      <c r="AF382" s="42">
        <f>VLOOKUP($H382,[2]EDA!$H$6:$AU$474,36,FALSE)</f>
        <v>0</v>
      </c>
      <c r="AG382" s="42">
        <f>VLOOKUP($H382,[2]EDA!$H$6:$AU$474,37,FALSE)</f>
        <v>0</v>
      </c>
      <c r="AH382" s="42">
        <f>VLOOKUP($H382,[2]EDA!$H$6:$AU$474,38,FALSE)</f>
        <v>0</v>
      </c>
      <c r="AI382" s="42">
        <f>VLOOKUP($H382,[2]EDA!$H$6:$AU$474,39,FALSE)</f>
        <v>0</v>
      </c>
      <c r="AJ382" s="42">
        <f>VLOOKUP($H382,[2]EDA!$H$6:$AU$474,40,FALSE)</f>
        <v>0</v>
      </c>
      <c r="AK382" s="23"/>
      <c r="AL382" s="45">
        <f t="shared" si="46"/>
        <v>0</v>
      </c>
      <c r="AM382" s="20">
        <f t="shared" si="47"/>
        <v>0</v>
      </c>
      <c r="AN382" s="42">
        <f>VLOOKUP($H382,[3]IRA!$H$6:$BH$470,42,FALSE)</f>
        <v>0</v>
      </c>
      <c r="AO382" s="42">
        <f>VLOOKUP($H382,[3]IRA!$H$6:$BH$470,43,FALSE)</f>
        <v>0</v>
      </c>
      <c r="AP382" s="42">
        <f>VLOOKUP($H382,[3]IRA!$H$6:$BH$470,44,FALSE)</f>
        <v>0</v>
      </c>
      <c r="AQ382" s="42">
        <f>VLOOKUP($H382,[3]IRA!$H$6:$BH$470,45,FALSE)</f>
        <v>0</v>
      </c>
      <c r="AR382" s="42">
        <f>VLOOKUP($H382,[3]IRA!$H$6:$BH$470,46,FALSE)</f>
        <v>0</v>
      </c>
      <c r="AS382" s="42">
        <f>VLOOKUP($H382,[3]IRA!$H$6:$BH$470,47,FALSE)</f>
        <v>0</v>
      </c>
      <c r="AT382" s="42">
        <f>VLOOKUP($H382,[3]IRA!$H$6:$BH$470,48,FALSE)</f>
        <v>3</v>
      </c>
      <c r="AU382" s="42">
        <f>VLOOKUP($H382,[3]IRA!$H$6:$BH$470,49,FALSE)</f>
        <v>0</v>
      </c>
      <c r="AV382" s="42">
        <f>VLOOKUP($H382,[3]IRA!$H$6:$BH$470,50,FALSE)</f>
        <v>0</v>
      </c>
      <c r="AW382" s="42">
        <f>VLOOKUP($H382,[3]IRA!$H$6:$BH$470,51,FALSE)</f>
        <v>0</v>
      </c>
      <c r="AX382" s="42">
        <f>VLOOKUP($H382,[3]IRA!$H$6:$BH$470,52,FALSE)</f>
        <v>0</v>
      </c>
      <c r="AY382" s="42">
        <f>VLOOKUP($H382,[3]IRA!$H$6:$BH$470,53,FALSE)</f>
        <v>0</v>
      </c>
      <c r="AZ382" s="23"/>
      <c r="BA382" s="23">
        <f t="shared" si="48"/>
        <v>3</v>
      </c>
      <c r="BB382" s="20">
        <f t="shared" si="49"/>
        <v>0</v>
      </c>
      <c r="BC382" s="42">
        <f>VLOOKUP($H382,[4]IRA!$H$7:$CH$471,68,FALSE)</f>
        <v>2</v>
      </c>
      <c r="BD382" s="42">
        <f>VLOOKUP($H382,[4]IRA!$H$7:$CH$471,69,FALSE)</f>
        <v>1</v>
      </c>
      <c r="BE382" s="42">
        <f>VLOOKUP($H382,[4]IRA!$H$7:$CH$471,70,FALSE)</f>
        <v>27</v>
      </c>
      <c r="BF382" s="42">
        <f>VLOOKUP($H382,[4]IRA!$H$7:$CH$471,71,FALSE)</f>
        <v>0</v>
      </c>
      <c r="BG382" s="42">
        <f>VLOOKUP($H382,[4]IRA!$H$7:$CH$471,72,FALSE)</f>
        <v>31</v>
      </c>
      <c r="BH382" s="42">
        <f>VLOOKUP($H382,[4]IRA!$H$7:$CH$471,73,FALSE)</f>
        <v>0</v>
      </c>
      <c r="BI382" s="42">
        <f>VLOOKUP($H382,[4]IRA!$H$7:$CH$471,74,FALSE)</f>
        <v>41</v>
      </c>
      <c r="BJ382" s="42">
        <f>VLOOKUP($H382,[4]IRA!$H$7:$CH$471,75,FALSE)</f>
        <v>29</v>
      </c>
      <c r="BK382" s="42">
        <f>VLOOKUP($H382,[4]IRA!$H$7:$CH$471,76,FALSE)</f>
        <v>0</v>
      </c>
      <c r="BL382" s="42">
        <f>VLOOKUP($H382,[4]IRA!$H$7:$CH$471,77,FALSE)</f>
        <v>0</v>
      </c>
      <c r="BM382" s="42">
        <f>VLOOKUP($H382,[4]IRA!$H$7:$CH$471,78,FALSE)</f>
        <v>0</v>
      </c>
      <c r="BN382" s="42">
        <f>VLOOKUP($H382,[4]IRA!$H$7:$CH$471,79,FALSE)</f>
        <v>0</v>
      </c>
      <c r="BO382" s="13"/>
      <c r="BP382" s="13">
        <f t="shared" si="50"/>
        <v>131</v>
      </c>
      <c r="BQ382" s="20">
        <f t="shared" si="51"/>
        <v>0</v>
      </c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9"/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  <c r="DH382" s="99"/>
      <c r="DI382" s="99"/>
      <c r="DJ382" s="99"/>
      <c r="DK382" s="99"/>
      <c r="DL382" s="99"/>
      <c r="DM382" s="99"/>
      <c r="DN382" s="99"/>
    </row>
    <row r="383" spans="1:118" s="100" customFormat="1" ht="10.199999999999999" x14ac:dyDescent="0.2">
      <c r="A383" s="17" t="s">
        <v>181</v>
      </c>
      <c r="B383" s="17" t="s">
        <v>342</v>
      </c>
      <c r="C383" s="42">
        <v>407</v>
      </c>
      <c r="D383" s="16" t="s">
        <v>584</v>
      </c>
      <c r="E383" s="16" t="s">
        <v>181</v>
      </c>
      <c r="F383" s="17" t="s">
        <v>587</v>
      </c>
      <c r="G383" s="17" t="s">
        <v>824</v>
      </c>
      <c r="H383" s="17">
        <v>18666</v>
      </c>
      <c r="I383" s="17" t="s">
        <v>351</v>
      </c>
      <c r="J383" s="43">
        <f>VLOOKUP($H383,[1]EDA!$H$6:$BH$470,42,FALSE)</f>
        <v>0</v>
      </c>
      <c r="K383" s="42">
        <f>VLOOKUP($H383,[1]EDA!$H$6:$BH$470,43,FALSE)</f>
        <v>0</v>
      </c>
      <c r="L383" s="42">
        <f>VLOOKUP($H383,[1]EDA!$H$6:$BH$470,44,FALSE)</f>
        <v>0</v>
      </c>
      <c r="M383" s="42">
        <f>VLOOKUP($H383,[1]EDA!$H$6:$BH$470,45,FALSE)</f>
        <v>0</v>
      </c>
      <c r="N383" s="42">
        <f>VLOOKUP($H383,[1]EDA!$H$6:$BH$470,46,FALSE)</f>
        <v>0</v>
      </c>
      <c r="O383" s="42">
        <f>VLOOKUP($H383,[1]EDA!$H$6:$BH$470,47,FALSE)</f>
        <v>0</v>
      </c>
      <c r="P383" s="42">
        <f>VLOOKUP($H383,[1]EDA!$H$6:$BH$470,48,FALSE)</f>
        <v>0</v>
      </c>
      <c r="Q383" s="42">
        <f>VLOOKUP($H383,[1]EDA!$H$6:$BH$470,49,FALSE)</f>
        <v>0</v>
      </c>
      <c r="R383" s="42">
        <f>VLOOKUP($H383,[1]EDA!$H$6:$BH$470,50,FALSE)</f>
        <v>0</v>
      </c>
      <c r="S383" s="42">
        <f>VLOOKUP($H383,[1]EDA!$H$6:$BH$470,51,FALSE)</f>
        <v>1</v>
      </c>
      <c r="T383" s="42">
        <f>VLOOKUP($H383,[1]EDA!$H$6:$BH$470,52,FALSE)</f>
        <v>0</v>
      </c>
      <c r="U383" s="42">
        <f>VLOOKUP($H383,[1]EDA!$H$6:$BH$470,53,FALSE)</f>
        <v>0</v>
      </c>
      <c r="V383" s="13"/>
      <c r="W383" s="13">
        <f t="shared" si="44"/>
        <v>1</v>
      </c>
      <c r="X383" s="20">
        <f t="shared" si="45"/>
        <v>0</v>
      </c>
      <c r="Y383" s="42">
        <f>VLOOKUP($H383,[2]EDA!$H$6:$AU$474,29,FALSE)</f>
        <v>0</v>
      </c>
      <c r="Z383" s="42">
        <f>VLOOKUP($H383,[2]EDA!$H$6:$AU$474,30,FALSE)</f>
        <v>0</v>
      </c>
      <c r="AA383" s="42">
        <f>VLOOKUP($H383,[2]EDA!$H$6:$AU$474,31,FALSE)</f>
        <v>0</v>
      </c>
      <c r="AB383" s="42">
        <f>VLOOKUP($H383,[2]EDA!$H$6:$AU$474,32,FALSE)</f>
        <v>0</v>
      </c>
      <c r="AC383" s="42">
        <f>VLOOKUP($H383,[2]EDA!$H$6:$AU$474,33,FALSE)</f>
        <v>0</v>
      </c>
      <c r="AD383" s="42">
        <f>VLOOKUP($H383,[2]EDA!$H$6:$AU$474,34,FALSE)</f>
        <v>0</v>
      </c>
      <c r="AE383" s="42">
        <f>VLOOKUP($H383,[2]EDA!$H$6:$AU$474,35,FALSE)</f>
        <v>0</v>
      </c>
      <c r="AF383" s="42">
        <f>VLOOKUP($H383,[2]EDA!$H$6:$AU$474,36,FALSE)</f>
        <v>0</v>
      </c>
      <c r="AG383" s="42">
        <f>VLOOKUP($H383,[2]EDA!$H$6:$AU$474,37,FALSE)</f>
        <v>0</v>
      </c>
      <c r="AH383" s="42">
        <f>VLOOKUP($H383,[2]EDA!$H$6:$AU$474,38,FALSE)</f>
        <v>0</v>
      </c>
      <c r="AI383" s="42">
        <f>VLOOKUP($H383,[2]EDA!$H$6:$AU$474,39,FALSE)</f>
        <v>0</v>
      </c>
      <c r="AJ383" s="42">
        <f>VLOOKUP($H383,[2]EDA!$H$6:$AU$474,40,FALSE)</f>
        <v>0</v>
      </c>
      <c r="AK383" s="23"/>
      <c r="AL383" s="45">
        <f t="shared" si="46"/>
        <v>0</v>
      </c>
      <c r="AM383" s="20">
        <f t="shared" si="47"/>
        <v>0</v>
      </c>
      <c r="AN383" s="42">
        <f>VLOOKUP($H383,[3]IRA!$H$6:$BH$470,42,FALSE)</f>
        <v>0</v>
      </c>
      <c r="AO383" s="42">
        <f>VLOOKUP($H383,[3]IRA!$H$6:$BH$470,43,FALSE)</f>
        <v>0</v>
      </c>
      <c r="AP383" s="42">
        <f>VLOOKUP($H383,[3]IRA!$H$6:$BH$470,44,FALSE)</f>
        <v>0</v>
      </c>
      <c r="AQ383" s="42">
        <f>VLOOKUP($H383,[3]IRA!$H$6:$BH$470,45,FALSE)</f>
        <v>0</v>
      </c>
      <c r="AR383" s="42">
        <f>VLOOKUP($H383,[3]IRA!$H$6:$BH$470,46,FALSE)</f>
        <v>0</v>
      </c>
      <c r="AS383" s="42">
        <f>VLOOKUP($H383,[3]IRA!$H$6:$BH$470,47,FALSE)</f>
        <v>0</v>
      </c>
      <c r="AT383" s="42">
        <f>VLOOKUP($H383,[3]IRA!$H$6:$BH$470,48,FALSE)</f>
        <v>0</v>
      </c>
      <c r="AU383" s="42">
        <f>VLOOKUP($H383,[3]IRA!$H$6:$BH$470,49,FALSE)</f>
        <v>0</v>
      </c>
      <c r="AV383" s="42">
        <f>VLOOKUP($H383,[3]IRA!$H$6:$BH$470,50,FALSE)</f>
        <v>0</v>
      </c>
      <c r="AW383" s="42">
        <f>VLOOKUP($H383,[3]IRA!$H$6:$BH$470,51,FALSE)</f>
        <v>0</v>
      </c>
      <c r="AX383" s="42">
        <f>VLOOKUP($H383,[3]IRA!$H$6:$BH$470,52,FALSE)</f>
        <v>0</v>
      </c>
      <c r="AY383" s="42">
        <f>VLOOKUP($H383,[3]IRA!$H$6:$BH$470,53,FALSE)</f>
        <v>0</v>
      </c>
      <c r="AZ383" s="23"/>
      <c r="BA383" s="23">
        <f t="shared" si="48"/>
        <v>0</v>
      </c>
      <c r="BB383" s="20">
        <f t="shared" si="49"/>
        <v>0</v>
      </c>
      <c r="BC383" s="42">
        <f>VLOOKUP($H383,[4]IRA!$H$7:$CH$471,68,FALSE)</f>
        <v>0</v>
      </c>
      <c r="BD383" s="42">
        <f>VLOOKUP($H383,[4]IRA!$H$7:$CH$471,69,FALSE)</f>
        <v>1</v>
      </c>
      <c r="BE383" s="42">
        <f>VLOOKUP($H383,[4]IRA!$H$7:$CH$471,70,FALSE)</f>
        <v>1</v>
      </c>
      <c r="BF383" s="42">
        <f>VLOOKUP($H383,[4]IRA!$H$7:$CH$471,71,FALSE)</f>
        <v>1</v>
      </c>
      <c r="BG383" s="42">
        <f>VLOOKUP($H383,[4]IRA!$H$7:$CH$471,72,FALSE)</f>
        <v>0</v>
      </c>
      <c r="BH383" s="42">
        <f>VLOOKUP($H383,[4]IRA!$H$7:$CH$471,73,FALSE)</f>
        <v>0</v>
      </c>
      <c r="BI383" s="42">
        <f>VLOOKUP($H383,[4]IRA!$H$7:$CH$471,74,FALSE)</f>
        <v>0</v>
      </c>
      <c r="BJ383" s="42">
        <f>VLOOKUP($H383,[4]IRA!$H$7:$CH$471,75,FALSE)</f>
        <v>0</v>
      </c>
      <c r="BK383" s="42">
        <f>VLOOKUP($H383,[4]IRA!$H$7:$CH$471,76,FALSE)</f>
        <v>0</v>
      </c>
      <c r="BL383" s="42">
        <f>VLOOKUP($H383,[4]IRA!$H$7:$CH$471,77,FALSE)</f>
        <v>0</v>
      </c>
      <c r="BM383" s="42">
        <f>VLOOKUP($H383,[4]IRA!$H$7:$CH$471,78,FALSE)</f>
        <v>0</v>
      </c>
      <c r="BN383" s="42">
        <f>VLOOKUP($H383,[4]IRA!$H$7:$CH$471,79,FALSE)</f>
        <v>0</v>
      </c>
      <c r="BO383" s="13"/>
      <c r="BP383" s="13">
        <f t="shared" si="50"/>
        <v>3</v>
      </c>
      <c r="BQ383" s="20">
        <f t="shared" si="51"/>
        <v>0</v>
      </c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9"/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  <c r="DH383" s="99"/>
      <c r="DI383" s="99"/>
      <c r="DJ383" s="99"/>
      <c r="DK383" s="99"/>
      <c r="DL383" s="99"/>
      <c r="DM383" s="99"/>
      <c r="DN383" s="99"/>
    </row>
    <row r="384" spans="1:118" s="100" customFormat="1" ht="10.199999999999999" x14ac:dyDescent="0.2">
      <c r="A384" s="17" t="s">
        <v>181</v>
      </c>
      <c r="B384" s="17" t="s">
        <v>342</v>
      </c>
      <c r="C384" s="42">
        <v>407</v>
      </c>
      <c r="D384" s="16" t="s">
        <v>584</v>
      </c>
      <c r="E384" s="16" t="s">
        <v>181</v>
      </c>
      <c r="F384" s="17" t="s">
        <v>587</v>
      </c>
      <c r="G384" s="17" t="s">
        <v>824</v>
      </c>
      <c r="H384" s="17">
        <v>18739</v>
      </c>
      <c r="I384" s="17" t="s">
        <v>352</v>
      </c>
      <c r="J384" s="43">
        <f>VLOOKUP($H384,[1]EDA!$H$6:$BH$470,42,FALSE)</f>
        <v>2</v>
      </c>
      <c r="K384" s="42">
        <f>VLOOKUP($H384,[1]EDA!$H$6:$BH$470,43,FALSE)</f>
        <v>0</v>
      </c>
      <c r="L384" s="42">
        <f>VLOOKUP($H384,[1]EDA!$H$6:$BH$470,44,FALSE)</f>
        <v>0</v>
      </c>
      <c r="M384" s="42">
        <f>VLOOKUP($H384,[1]EDA!$H$6:$BH$470,45,FALSE)</f>
        <v>2</v>
      </c>
      <c r="N384" s="42">
        <f>VLOOKUP($H384,[1]EDA!$H$6:$BH$470,46,FALSE)</f>
        <v>1</v>
      </c>
      <c r="O384" s="42">
        <f>VLOOKUP($H384,[1]EDA!$H$6:$BH$470,47,FALSE)</f>
        <v>2</v>
      </c>
      <c r="P384" s="42">
        <f>VLOOKUP($H384,[1]EDA!$H$6:$BH$470,48,FALSE)</f>
        <v>0</v>
      </c>
      <c r="Q384" s="42">
        <f>VLOOKUP($H384,[1]EDA!$H$6:$BH$470,49,FALSE)</f>
        <v>0</v>
      </c>
      <c r="R384" s="42">
        <f>VLOOKUP($H384,[1]EDA!$H$6:$BH$470,50,FALSE)</f>
        <v>4</v>
      </c>
      <c r="S384" s="42">
        <f>VLOOKUP($H384,[1]EDA!$H$6:$BH$470,51,FALSE)</f>
        <v>0</v>
      </c>
      <c r="T384" s="42">
        <f>VLOOKUP($H384,[1]EDA!$H$6:$BH$470,52,FALSE)</f>
        <v>0</v>
      </c>
      <c r="U384" s="42">
        <f>VLOOKUP($H384,[1]EDA!$H$6:$BH$470,53,FALSE)</f>
        <v>0</v>
      </c>
      <c r="V384" s="13"/>
      <c r="W384" s="13">
        <f t="shared" si="44"/>
        <v>11</v>
      </c>
      <c r="X384" s="20">
        <f t="shared" si="45"/>
        <v>0</v>
      </c>
      <c r="Y384" s="42">
        <f>VLOOKUP($H384,[2]EDA!$H$6:$AU$474,29,FALSE)</f>
        <v>0</v>
      </c>
      <c r="Z384" s="42">
        <f>VLOOKUP($H384,[2]EDA!$H$6:$AU$474,30,FALSE)</f>
        <v>0</v>
      </c>
      <c r="AA384" s="42">
        <f>VLOOKUP($H384,[2]EDA!$H$6:$AU$474,31,FALSE)</f>
        <v>0</v>
      </c>
      <c r="AB384" s="42">
        <f>VLOOKUP($H384,[2]EDA!$H$6:$AU$474,32,FALSE)</f>
        <v>0</v>
      </c>
      <c r="AC384" s="42">
        <f>VLOOKUP($H384,[2]EDA!$H$6:$AU$474,33,FALSE)</f>
        <v>0</v>
      </c>
      <c r="AD384" s="42">
        <f>VLOOKUP($H384,[2]EDA!$H$6:$AU$474,34,FALSE)</f>
        <v>0</v>
      </c>
      <c r="AE384" s="42">
        <f>VLOOKUP($H384,[2]EDA!$H$6:$AU$474,35,FALSE)</f>
        <v>0</v>
      </c>
      <c r="AF384" s="42">
        <f>VLOOKUP($H384,[2]EDA!$H$6:$AU$474,36,FALSE)</f>
        <v>0</v>
      </c>
      <c r="AG384" s="42">
        <f>VLOOKUP($H384,[2]EDA!$H$6:$AU$474,37,FALSE)</f>
        <v>0</v>
      </c>
      <c r="AH384" s="42">
        <f>VLOOKUP($H384,[2]EDA!$H$6:$AU$474,38,FALSE)</f>
        <v>0</v>
      </c>
      <c r="AI384" s="42">
        <f>VLOOKUP($H384,[2]EDA!$H$6:$AU$474,39,FALSE)</f>
        <v>0</v>
      </c>
      <c r="AJ384" s="42">
        <f>VLOOKUP($H384,[2]EDA!$H$6:$AU$474,40,FALSE)</f>
        <v>0</v>
      </c>
      <c r="AK384" s="23"/>
      <c r="AL384" s="45">
        <f t="shared" si="46"/>
        <v>0</v>
      </c>
      <c r="AM384" s="20">
        <f t="shared" si="47"/>
        <v>0</v>
      </c>
      <c r="AN384" s="42">
        <f>VLOOKUP($H384,[3]IRA!$H$6:$BH$470,42,FALSE)</f>
        <v>0</v>
      </c>
      <c r="AO384" s="42">
        <f>VLOOKUP($H384,[3]IRA!$H$6:$BH$470,43,FALSE)</f>
        <v>0</v>
      </c>
      <c r="AP384" s="42">
        <f>VLOOKUP($H384,[3]IRA!$H$6:$BH$470,44,FALSE)</f>
        <v>0</v>
      </c>
      <c r="AQ384" s="42">
        <f>VLOOKUP($H384,[3]IRA!$H$6:$BH$470,45,FALSE)</f>
        <v>0</v>
      </c>
      <c r="AR384" s="42">
        <f>VLOOKUP($H384,[3]IRA!$H$6:$BH$470,46,FALSE)</f>
        <v>0</v>
      </c>
      <c r="AS384" s="42">
        <f>VLOOKUP($H384,[3]IRA!$H$6:$BH$470,47,FALSE)</f>
        <v>0</v>
      </c>
      <c r="AT384" s="42">
        <f>VLOOKUP($H384,[3]IRA!$H$6:$BH$470,48,FALSE)</f>
        <v>0</v>
      </c>
      <c r="AU384" s="42">
        <f>VLOOKUP($H384,[3]IRA!$H$6:$BH$470,49,FALSE)</f>
        <v>0</v>
      </c>
      <c r="AV384" s="42">
        <f>VLOOKUP($H384,[3]IRA!$H$6:$BH$470,50,FALSE)</f>
        <v>0</v>
      </c>
      <c r="AW384" s="42">
        <f>VLOOKUP($H384,[3]IRA!$H$6:$BH$470,51,FALSE)</f>
        <v>0</v>
      </c>
      <c r="AX384" s="42">
        <f>VLOOKUP($H384,[3]IRA!$H$6:$BH$470,52,FALSE)</f>
        <v>0</v>
      </c>
      <c r="AY384" s="42">
        <f>VLOOKUP($H384,[3]IRA!$H$6:$BH$470,53,FALSE)</f>
        <v>0</v>
      </c>
      <c r="AZ384" s="23"/>
      <c r="BA384" s="23">
        <f t="shared" si="48"/>
        <v>0</v>
      </c>
      <c r="BB384" s="20">
        <f t="shared" si="49"/>
        <v>0</v>
      </c>
      <c r="BC384" s="42">
        <f>VLOOKUP($H384,[4]IRA!$H$7:$CH$471,68,FALSE)</f>
        <v>3</v>
      </c>
      <c r="BD384" s="42">
        <f>VLOOKUP($H384,[4]IRA!$H$7:$CH$471,69,FALSE)</f>
        <v>2</v>
      </c>
      <c r="BE384" s="42">
        <f>VLOOKUP($H384,[4]IRA!$H$7:$CH$471,70,FALSE)</f>
        <v>0</v>
      </c>
      <c r="BF384" s="42">
        <f>VLOOKUP($H384,[4]IRA!$H$7:$CH$471,71,FALSE)</f>
        <v>5</v>
      </c>
      <c r="BG384" s="42">
        <f>VLOOKUP($H384,[4]IRA!$H$7:$CH$471,72,FALSE)</f>
        <v>0</v>
      </c>
      <c r="BH384" s="42">
        <f>VLOOKUP($H384,[4]IRA!$H$7:$CH$471,73,FALSE)</f>
        <v>0</v>
      </c>
      <c r="BI384" s="42">
        <f>VLOOKUP($H384,[4]IRA!$H$7:$CH$471,74,FALSE)</f>
        <v>2</v>
      </c>
      <c r="BJ384" s="42">
        <f>VLOOKUP($H384,[4]IRA!$H$7:$CH$471,75,FALSE)</f>
        <v>1</v>
      </c>
      <c r="BK384" s="42">
        <f>VLOOKUP($H384,[4]IRA!$H$7:$CH$471,76,FALSE)</f>
        <v>0</v>
      </c>
      <c r="BL384" s="42">
        <f>VLOOKUP($H384,[4]IRA!$H$7:$CH$471,77,FALSE)</f>
        <v>0</v>
      </c>
      <c r="BM384" s="42">
        <f>VLOOKUP($H384,[4]IRA!$H$7:$CH$471,78,FALSE)</f>
        <v>0</v>
      </c>
      <c r="BN384" s="42">
        <f>VLOOKUP($H384,[4]IRA!$H$7:$CH$471,79,FALSE)</f>
        <v>0</v>
      </c>
      <c r="BO384" s="13"/>
      <c r="BP384" s="13">
        <f t="shared" si="50"/>
        <v>13</v>
      </c>
      <c r="BQ384" s="20">
        <f t="shared" si="51"/>
        <v>0</v>
      </c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9"/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  <c r="DH384" s="99"/>
      <c r="DI384" s="99"/>
      <c r="DJ384" s="99"/>
      <c r="DK384" s="99"/>
      <c r="DL384" s="99"/>
      <c r="DM384" s="99"/>
      <c r="DN384" s="99"/>
    </row>
    <row r="385" spans="1:118" s="100" customFormat="1" ht="10.199999999999999" x14ac:dyDescent="0.2">
      <c r="A385" s="17" t="s">
        <v>181</v>
      </c>
      <c r="B385" s="17" t="s">
        <v>342</v>
      </c>
      <c r="C385" s="42">
        <v>407</v>
      </c>
      <c r="D385" s="16" t="s">
        <v>584</v>
      </c>
      <c r="E385" s="16" t="s">
        <v>181</v>
      </c>
      <c r="F385" s="17" t="s">
        <v>587</v>
      </c>
      <c r="G385" s="17" t="s">
        <v>824</v>
      </c>
      <c r="H385" s="17">
        <v>18740</v>
      </c>
      <c r="I385" s="17" t="s">
        <v>353</v>
      </c>
      <c r="J385" s="43">
        <f>VLOOKUP($H385,[1]EDA!$H$6:$BH$470,42,FALSE)</f>
        <v>0</v>
      </c>
      <c r="K385" s="42">
        <f>VLOOKUP($H385,[1]EDA!$H$6:$BH$470,43,FALSE)</f>
        <v>1</v>
      </c>
      <c r="L385" s="42">
        <f>VLOOKUP($H385,[1]EDA!$H$6:$BH$470,44,FALSE)</f>
        <v>0</v>
      </c>
      <c r="M385" s="42">
        <f>VLOOKUP($H385,[1]EDA!$H$6:$BH$470,45,FALSE)</f>
        <v>0</v>
      </c>
      <c r="N385" s="42">
        <f>VLOOKUP($H385,[1]EDA!$H$6:$BH$470,46,FALSE)</f>
        <v>1</v>
      </c>
      <c r="O385" s="42">
        <f>VLOOKUP($H385,[1]EDA!$H$6:$BH$470,47,FALSE)</f>
        <v>4</v>
      </c>
      <c r="P385" s="42">
        <f>VLOOKUP($H385,[1]EDA!$H$6:$BH$470,48,FALSE)</f>
        <v>1</v>
      </c>
      <c r="Q385" s="42">
        <f>VLOOKUP($H385,[1]EDA!$H$6:$BH$470,49,FALSE)</f>
        <v>2</v>
      </c>
      <c r="R385" s="42">
        <f>VLOOKUP($H385,[1]EDA!$H$6:$BH$470,50,FALSE)</f>
        <v>7</v>
      </c>
      <c r="S385" s="42">
        <f>VLOOKUP($H385,[1]EDA!$H$6:$BH$470,51,FALSE)</f>
        <v>5</v>
      </c>
      <c r="T385" s="42">
        <f>VLOOKUP($H385,[1]EDA!$H$6:$BH$470,52,FALSE)</f>
        <v>0</v>
      </c>
      <c r="U385" s="42">
        <f>VLOOKUP($H385,[1]EDA!$H$6:$BH$470,53,FALSE)</f>
        <v>0</v>
      </c>
      <c r="V385" s="13"/>
      <c r="W385" s="13">
        <f t="shared" si="44"/>
        <v>21</v>
      </c>
      <c r="X385" s="20">
        <f t="shared" si="45"/>
        <v>0</v>
      </c>
      <c r="Y385" s="42">
        <f>VLOOKUP($H385,[2]EDA!$H$6:$AU$474,29,FALSE)</f>
        <v>0</v>
      </c>
      <c r="Z385" s="42">
        <f>VLOOKUP($H385,[2]EDA!$H$6:$AU$474,30,FALSE)</f>
        <v>0</v>
      </c>
      <c r="AA385" s="42">
        <f>VLOOKUP($H385,[2]EDA!$H$6:$AU$474,31,FALSE)</f>
        <v>0</v>
      </c>
      <c r="AB385" s="42">
        <f>VLOOKUP($H385,[2]EDA!$H$6:$AU$474,32,FALSE)</f>
        <v>0</v>
      </c>
      <c r="AC385" s="42">
        <f>VLOOKUP($H385,[2]EDA!$H$6:$AU$474,33,FALSE)</f>
        <v>0</v>
      </c>
      <c r="AD385" s="42">
        <f>VLOOKUP($H385,[2]EDA!$H$6:$AU$474,34,FALSE)</f>
        <v>0</v>
      </c>
      <c r="AE385" s="42">
        <f>VLOOKUP($H385,[2]EDA!$H$6:$AU$474,35,FALSE)</f>
        <v>0</v>
      </c>
      <c r="AF385" s="42">
        <f>VLOOKUP($H385,[2]EDA!$H$6:$AU$474,36,FALSE)</f>
        <v>0</v>
      </c>
      <c r="AG385" s="42">
        <f>VLOOKUP($H385,[2]EDA!$H$6:$AU$474,37,FALSE)</f>
        <v>0</v>
      </c>
      <c r="AH385" s="42">
        <f>VLOOKUP($H385,[2]EDA!$H$6:$AU$474,38,FALSE)</f>
        <v>0</v>
      </c>
      <c r="AI385" s="42">
        <f>VLOOKUP($H385,[2]EDA!$H$6:$AU$474,39,FALSE)</f>
        <v>0</v>
      </c>
      <c r="AJ385" s="42">
        <f>VLOOKUP($H385,[2]EDA!$H$6:$AU$474,40,FALSE)</f>
        <v>0</v>
      </c>
      <c r="AK385" s="23"/>
      <c r="AL385" s="45">
        <f t="shared" si="46"/>
        <v>0</v>
      </c>
      <c r="AM385" s="20">
        <f t="shared" si="47"/>
        <v>0</v>
      </c>
      <c r="AN385" s="42">
        <f>VLOOKUP($H385,[3]IRA!$H$6:$BH$470,42,FALSE)</f>
        <v>0</v>
      </c>
      <c r="AO385" s="42">
        <f>VLOOKUP($H385,[3]IRA!$H$6:$BH$470,43,FALSE)</f>
        <v>0</v>
      </c>
      <c r="AP385" s="42">
        <f>VLOOKUP($H385,[3]IRA!$H$6:$BH$470,44,FALSE)</f>
        <v>0</v>
      </c>
      <c r="AQ385" s="42">
        <f>VLOOKUP($H385,[3]IRA!$H$6:$BH$470,45,FALSE)</f>
        <v>0</v>
      </c>
      <c r="AR385" s="42">
        <f>VLOOKUP($H385,[3]IRA!$H$6:$BH$470,46,FALSE)</f>
        <v>0</v>
      </c>
      <c r="AS385" s="42">
        <f>VLOOKUP($H385,[3]IRA!$H$6:$BH$470,47,FALSE)</f>
        <v>0</v>
      </c>
      <c r="AT385" s="42">
        <f>VLOOKUP($H385,[3]IRA!$H$6:$BH$470,48,FALSE)</f>
        <v>0</v>
      </c>
      <c r="AU385" s="42">
        <f>VLOOKUP($H385,[3]IRA!$H$6:$BH$470,49,FALSE)</f>
        <v>0</v>
      </c>
      <c r="AV385" s="42">
        <f>VLOOKUP($H385,[3]IRA!$H$6:$BH$470,50,FALSE)</f>
        <v>0</v>
      </c>
      <c r="AW385" s="42">
        <f>VLOOKUP($H385,[3]IRA!$H$6:$BH$470,51,FALSE)</f>
        <v>0</v>
      </c>
      <c r="AX385" s="42">
        <f>VLOOKUP($H385,[3]IRA!$H$6:$BH$470,52,FALSE)</f>
        <v>0</v>
      </c>
      <c r="AY385" s="42">
        <f>VLOOKUP($H385,[3]IRA!$H$6:$BH$470,53,FALSE)</f>
        <v>0</v>
      </c>
      <c r="AZ385" s="23"/>
      <c r="BA385" s="23">
        <f t="shared" si="48"/>
        <v>0</v>
      </c>
      <c r="BB385" s="20">
        <f t="shared" si="49"/>
        <v>0</v>
      </c>
      <c r="BC385" s="42">
        <f>VLOOKUP($H385,[4]IRA!$H$7:$CH$471,68,FALSE)</f>
        <v>2</v>
      </c>
      <c r="BD385" s="42">
        <f>VLOOKUP($H385,[4]IRA!$H$7:$CH$471,69,FALSE)</f>
        <v>0</v>
      </c>
      <c r="BE385" s="42">
        <f>VLOOKUP($H385,[4]IRA!$H$7:$CH$471,70,FALSE)</f>
        <v>1</v>
      </c>
      <c r="BF385" s="42">
        <f>VLOOKUP($H385,[4]IRA!$H$7:$CH$471,71,FALSE)</f>
        <v>1</v>
      </c>
      <c r="BG385" s="42">
        <f>VLOOKUP($H385,[4]IRA!$H$7:$CH$471,72,FALSE)</f>
        <v>0</v>
      </c>
      <c r="BH385" s="42">
        <f>VLOOKUP($H385,[4]IRA!$H$7:$CH$471,73,FALSE)</f>
        <v>0</v>
      </c>
      <c r="BI385" s="42">
        <f>VLOOKUP($H385,[4]IRA!$H$7:$CH$471,74,FALSE)</f>
        <v>0</v>
      </c>
      <c r="BJ385" s="42">
        <f>VLOOKUP($H385,[4]IRA!$H$7:$CH$471,75,FALSE)</f>
        <v>0</v>
      </c>
      <c r="BK385" s="42">
        <f>VLOOKUP($H385,[4]IRA!$H$7:$CH$471,76,FALSE)</f>
        <v>0</v>
      </c>
      <c r="BL385" s="42">
        <f>VLOOKUP($H385,[4]IRA!$H$7:$CH$471,77,FALSE)</f>
        <v>0</v>
      </c>
      <c r="BM385" s="42">
        <f>VLOOKUP($H385,[4]IRA!$H$7:$CH$471,78,FALSE)</f>
        <v>0</v>
      </c>
      <c r="BN385" s="42">
        <f>VLOOKUP($H385,[4]IRA!$H$7:$CH$471,79,FALSE)</f>
        <v>0</v>
      </c>
      <c r="BO385" s="13"/>
      <c r="BP385" s="13">
        <f t="shared" si="50"/>
        <v>4</v>
      </c>
      <c r="BQ385" s="20">
        <f t="shared" si="51"/>
        <v>0</v>
      </c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9"/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  <c r="DH385" s="99"/>
      <c r="DI385" s="99"/>
      <c r="DJ385" s="99"/>
      <c r="DK385" s="99"/>
      <c r="DL385" s="99"/>
      <c r="DM385" s="99"/>
      <c r="DN385" s="99"/>
    </row>
    <row r="386" spans="1:118" s="100" customFormat="1" ht="10.199999999999999" x14ac:dyDescent="0.2">
      <c r="A386" s="17" t="s">
        <v>181</v>
      </c>
      <c r="B386" s="17" t="s">
        <v>342</v>
      </c>
      <c r="C386" s="42">
        <v>407</v>
      </c>
      <c r="D386" s="16" t="s">
        <v>584</v>
      </c>
      <c r="E386" s="16" t="s">
        <v>181</v>
      </c>
      <c r="F386" s="17" t="s">
        <v>587</v>
      </c>
      <c r="G386" s="17" t="s">
        <v>824</v>
      </c>
      <c r="H386" s="17">
        <v>18741</v>
      </c>
      <c r="I386" s="17" t="s">
        <v>341</v>
      </c>
      <c r="J386" s="43">
        <f>VLOOKUP($H386,[1]EDA!$H$6:$BH$470,42,FALSE)</f>
        <v>0</v>
      </c>
      <c r="K386" s="42">
        <f>VLOOKUP($H386,[1]EDA!$H$6:$BH$470,43,FALSE)</f>
        <v>0</v>
      </c>
      <c r="L386" s="42">
        <f>VLOOKUP($H386,[1]EDA!$H$6:$BH$470,44,FALSE)</f>
        <v>2</v>
      </c>
      <c r="M386" s="42">
        <f>VLOOKUP($H386,[1]EDA!$H$6:$BH$470,45,FALSE)</f>
        <v>2</v>
      </c>
      <c r="N386" s="42">
        <f>VLOOKUP($H386,[1]EDA!$H$6:$BH$470,46,FALSE)</f>
        <v>0</v>
      </c>
      <c r="O386" s="42">
        <f>VLOOKUP($H386,[1]EDA!$H$6:$BH$470,47,FALSE)</f>
        <v>0</v>
      </c>
      <c r="P386" s="42">
        <f>VLOOKUP($H386,[1]EDA!$H$6:$BH$470,48,FALSE)</f>
        <v>0</v>
      </c>
      <c r="Q386" s="42">
        <f>VLOOKUP($H386,[1]EDA!$H$6:$BH$470,49,FALSE)</f>
        <v>1</v>
      </c>
      <c r="R386" s="42">
        <f>VLOOKUP($H386,[1]EDA!$H$6:$BH$470,50,FALSE)</f>
        <v>0</v>
      </c>
      <c r="S386" s="42">
        <f>VLOOKUP($H386,[1]EDA!$H$6:$BH$470,51,FALSE)</f>
        <v>1</v>
      </c>
      <c r="T386" s="42">
        <f>VLOOKUP($H386,[1]EDA!$H$6:$BH$470,52,FALSE)</f>
        <v>0</v>
      </c>
      <c r="U386" s="42">
        <f>VLOOKUP($H386,[1]EDA!$H$6:$BH$470,53,FALSE)</f>
        <v>0</v>
      </c>
      <c r="V386" s="13"/>
      <c r="W386" s="13">
        <f t="shared" si="44"/>
        <v>6</v>
      </c>
      <c r="X386" s="20">
        <f t="shared" si="45"/>
        <v>0</v>
      </c>
      <c r="Y386" s="42">
        <f>VLOOKUP($H386,[2]EDA!$H$6:$AU$474,29,FALSE)</f>
        <v>0</v>
      </c>
      <c r="Z386" s="42">
        <f>VLOOKUP($H386,[2]EDA!$H$6:$AU$474,30,FALSE)</f>
        <v>0</v>
      </c>
      <c r="AA386" s="42">
        <f>VLOOKUP($H386,[2]EDA!$H$6:$AU$474,31,FALSE)</f>
        <v>0</v>
      </c>
      <c r="AB386" s="42">
        <f>VLOOKUP($H386,[2]EDA!$H$6:$AU$474,32,FALSE)</f>
        <v>0</v>
      </c>
      <c r="AC386" s="42">
        <f>VLOOKUP($H386,[2]EDA!$H$6:$AU$474,33,FALSE)</f>
        <v>0</v>
      </c>
      <c r="AD386" s="42">
        <f>VLOOKUP($H386,[2]EDA!$H$6:$AU$474,34,FALSE)</f>
        <v>0</v>
      </c>
      <c r="AE386" s="42">
        <f>VLOOKUP($H386,[2]EDA!$H$6:$AU$474,35,FALSE)</f>
        <v>0</v>
      </c>
      <c r="AF386" s="42">
        <f>VLOOKUP($H386,[2]EDA!$H$6:$AU$474,36,FALSE)</f>
        <v>0</v>
      </c>
      <c r="AG386" s="42">
        <f>VLOOKUP($H386,[2]EDA!$H$6:$AU$474,37,FALSE)</f>
        <v>0</v>
      </c>
      <c r="AH386" s="42">
        <f>VLOOKUP($H386,[2]EDA!$H$6:$AU$474,38,FALSE)</f>
        <v>0</v>
      </c>
      <c r="AI386" s="42">
        <f>VLOOKUP($H386,[2]EDA!$H$6:$AU$474,39,FALSE)</f>
        <v>0</v>
      </c>
      <c r="AJ386" s="42">
        <f>VLOOKUP($H386,[2]EDA!$H$6:$AU$474,40,FALSE)</f>
        <v>0</v>
      </c>
      <c r="AK386" s="23"/>
      <c r="AL386" s="45">
        <f t="shared" si="46"/>
        <v>0</v>
      </c>
      <c r="AM386" s="20">
        <f t="shared" si="47"/>
        <v>0</v>
      </c>
      <c r="AN386" s="42">
        <f>VLOOKUP($H386,[3]IRA!$H$6:$BH$470,42,FALSE)</f>
        <v>0</v>
      </c>
      <c r="AO386" s="42">
        <f>VLOOKUP($H386,[3]IRA!$H$6:$BH$470,43,FALSE)</f>
        <v>0</v>
      </c>
      <c r="AP386" s="42">
        <f>VLOOKUP($H386,[3]IRA!$H$6:$BH$470,44,FALSE)</f>
        <v>0</v>
      </c>
      <c r="AQ386" s="42">
        <f>VLOOKUP($H386,[3]IRA!$H$6:$BH$470,45,FALSE)</f>
        <v>0</v>
      </c>
      <c r="AR386" s="42">
        <f>VLOOKUP($H386,[3]IRA!$H$6:$BH$470,46,FALSE)</f>
        <v>0</v>
      </c>
      <c r="AS386" s="42">
        <f>VLOOKUP($H386,[3]IRA!$H$6:$BH$470,47,FALSE)</f>
        <v>0</v>
      </c>
      <c r="AT386" s="42">
        <f>VLOOKUP($H386,[3]IRA!$H$6:$BH$470,48,FALSE)</f>
        <v>0</v>
      </c>
      <c r="AU386" s="42">
        <f>VLOOKUP($H386,[3]IRA!$H$6:$BH$470,49,FALSE)</f>
        <v>0</v>
      </c>
      <c r="AV386" s="42">
        <f>VLOOKUP($H386,[3]IRA!$H$6:$BH$470,50,FALSE)</f>
        <v>0</v>
      </c>
      <c r="AW386" s="42">
        <f>VLOOKUP($H386,[3]IRA!$H$6:$BH$470,51,FALSE)</f>
        <v>0</v>
      </c>
      <c r="AX386" s="42">
        <f>VLOOKUP($H386,[3]IRA!$H$6:$BH$470,52,FALSE)</f>
        <v>0</v>
      </c>
      <c r="AY386" s="42">
        <f>VLOOKUP($H386,[3]IRA!$H$6:$BH$470,53,FALSE)</f>
        <v>0</v>
      </c>
      <c r="AZ386" s="23"/>
      <c r="BA386" s="23">
        <f t="shared" si="48"/>
        <v>0</v>
      </c>
      <c r="BB386" s="20">
        <f t="shared" si="49"/>
        <v>0</v>
      </c>
      <c r="BC386" s="42">
        <f>VLOOKUP($H386,[4]IRA!$H$7:$CH$471,68,FALSE)</f>
        <v>0</v>
      </c>
      <c r="BD386" s="42">
        <f>VLOOKUP($H386,[4]IRA!$H$7:$CH$471,69,FALSE)</f>
        <v>4</v>
      </c>
      <c r="BE386" s="42">
        <f>VLOOKUP($H386,[4]IRA!$H$7:$CH$471,70,FALSE)</f>
        <v>1</v>
      </c>
      <c r="BF386" s="42">
        <f>VLOOKUP($H386,[4]IRA!$H$7:$CH$471,71,FALSE)</f>
        <v>15</v>
      </c>
      <c r="BG386" s="42">
        <f>VLOOKUP($H386,[4]IRA!$H$7:$CH$471,72,FALSE)</f>
        <v>0</v>
      </c>
      <c r="BH386" s="42">
        <f>VLOOKUP($H386,[4]IRA!$H$7:$CH$471,73,FALSE)</f>
        <v>0</v>
      </c>
      <c r="BI386" s="42">
        <f>VLOOKUP($H386,[4]IRA!$H$7:$CH$471,74,FALSE)</f>
        <v>4</v>
      </c>
      <c r="BJ386" s="42">
        <f>VLOOKUP($H386,[4]IRA!$H$7:$CH$471,75,FALSE)</f>
        <v>2</v>
      </c>
      <c r="BK386" s="42">
        <f>VLOOKUP($H386,[4]IRA!$H$7:$CH$471,76,FALSE)</f>
        <v>4</v>
      </c>
      <c r="BL386" s="42">
        <f>VLOOKUP($H386,[4]IRA!$H$7:$CH$471,77,FALSE)</f>
        <v>2</v>
      </c>
      <c r="BM386" s="42">
        <f>VLOOKUP($H386,[4]IRA!$H$7:$CH$471,78,FALSE)</f>
        <v>0</v>
      </c>
      <c r="BN386" s="42">
        <f>VLOOKUP($H386,[4]IRA!$H$7:$CH$471,79,FALSE)</f>
        <v>0</v>
      </c>
      <c r="BO386" s="13"/>
      <c r="BP386" s="13">
        <f t="shared" si="50"/>
        <v>32</v>
      </c>
      <c r="BQ386" s="20">
        <f t="shared" si="51"/>
        <v>0</v>
      </c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9"/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  <c r="DH386" s="99"/>
      <c r="DI386" s="99"/>
      <c r="DJ386" s="99"/>
      <c r="DK386" s="99"/>
      <c r="DL386" s="99"/>
      <c r="DM386" s="99"/>
      <c r="DN386" s="99"/>
    </row>
    <row r="387" spans="1:118" s="100" customFormat="1" ht="10.199999999999999" x14ac:dyDescent="0.2">
      <c r="A387" s="17" t="s">
        <v>2</v>
      </c>
      <c r="B387" s="17" t="s">
        <v>2</v>
      </c>
      <c r="C387" s="42">
        <v>400</v>
      </c>
      <c r="D387" s="16" t="s">
        <v>547</v>
      </c>
      <c r="E387" s="16" t="s">
        <v>548</v>
      </c>
      <c r="F387" s="17" t="s">
        <v>416</v>
      </c>
      <c r="G387" s="17" t="s">
        <v>856</v>
      </c>
      <c r="H387" s="17">
        <v>21146</v>
      </c>
      <c r="I387" s="17" t="s">
        <v>859</v>
      </c>
      <c r="J387" s="43">
        <f>VLOOKUP($H387,[1]EDA!$H$6:$BH$470,42,FALSE)</f>
        <v>0</v>
      </c>
      <c r="K387" s="42">
        <f>VLOOKUP($H387,[1]EDA!$H$6:$BH$470,43,FALSE)</f>
        <v>0</v>
      </c>
      <c r="L387" s="42">
        <f>VLOOKUP($H387,[1]EDA!$H$6:$BH$470,44,FALSE)</f>
        <v>0</v>
      </c>
      <c r="M387" s="42">
        <f>VLOOKUP($H387,[1]EDA!$H$6:$BH$470,45,FALSE)</f>
        <v>0</v>
      </c>
      <c r="N387" s="42">
        <f>VLOOKUP($H387,[1]EDA!$H$6:$BH$470,46,FALSE)</f>
        <v>0</v>
      </c>
      <c r="O387" s="42">
        <f>VLOOKUP($H387,[1]EDA!$H$6:$BH$470,47,FALSE)</f>
        <v>0</v>
      </c>
      <c r="P387" s="42">
        <f>VLOOKUP($H387,[1]EDA!$H$6:$BH$470,48,FALSE)</f>
        <v>0</v>
      </c>
      <c r="Q387" s="42">
        <f>VLOOKUP($H387,[1]EDA!$H$6:$BH$470,49,FALSE)</f>
        <v>0</v>
      </c>
      <c r="R387" s="42">
        <f>VLOOKUP($H387,[1]EDA!$H$6:$BH$470,50,FALSE)</f>
        <v>0</v>
      </c>
      <c r="S387" s="42">
        <f>VLOOKUP($H387,[1]EDA!$H$6:$BH$470,51,FALSE)</f>
        <v>0</v>
      </c>
      <c r="T387" s="42">
        <f>VLOOKUP($H387,[1]EDA!$H$6:$BH$470,52,FALSE)</f>
        <v>0</v>
      </c>
      <c r="U387" s="42">
        <f>VLOOKUP($H387,[1]EDA!$H$6:$BH$470,53,FALSE)</f>
        <v>0</v>
      </c>
      <c r="V387" s="13"/>
      <c r="W387" s="13">
        <f t="shared" si="44"/>
        <v>0</v>
      </c>
      <c r="X387" s="20">
        <f t="shared" si="45"/>
        <v>0</v>
      </c>
      <c r="Y387" s="42">
        <f>VLOOKUP($H387,[2]EDA!$H$6:$AU$474,29,FALSE)</f>
        <v>0</v>
      </c>
      <c r="Z387" s="42">
        <f>VLOOKUP($H387,[2]EDA!$H$6:$AU$474,30,FALSE)</f>
        <v>0</v>
      </c>
      <c r="AA387" s="42">
        <f>VLOOKUP($H387,[2]EDA!$H$6:$AU$474,31,FALSE)</f>
        <v>0</v>
      </c>
      <c r="AB387" s="42">
        <f>VLOOKUP($H387,[2]EDA!$H$6:$AU$474,32,FALSE)</f>
        <v>0</v>
      </c>
      <c r="AC387" s="42">
        <f>VLOOKUP($H387,[2]EDA!$H$6:$AU$474,33,FALSE)</f>
        <v>0</v>
      </c>
      <c r="AD387" s="42">
        <f>VLOOKUP($H387,[2]EDA!$H$6:$AU$474,34,FALSE)</f>
        <v>0</v>
      </c>
      <c r="AE387" s="42">
        <f>VLOOKUP($H387,[2]EDA!$H$6:$AU$474,35,FALSE)</f>
        <v>0</v>
      </c>
      <c r="AF387" s="42">
        <f>VLOOKUP($H387,[2]EDA!$H$6:$AU$474,36,FALSE)</f>
        <v>0</v>
      </c>
      <c r="AG387" s="42">
        <f>VLOOKUP($H387,[2]EDA!$H$6:$AU$474,37,FALSE)</f>
        <v>0</v>
      </c>
      <c r="AH387" s="42">
        <f>VLOOKUP($H387,[2]EDA!$H$6:$AU$474,38,FALSE)</f>
        <v>0</v>
      </c>
      <c r="AI387" s="42">
        <f>VLOOKUP($H387,[2]EDA!$H$6:$AU$474,39,FALSE)</f>
        <v>0</v>
      </c>
      <c r="AJ387" s="42">
        <f>VLOOKUP($H387,[2]EDA!$H$6:$AU$474,40,FALSE)</f>
        <v>0</v>
      </c>
      <c r="AK387" s="23"/>
      <c r="AL387" s="45">
        <f t="shared" si="46"/>
        <v>0</v>
      </c>
      <c r="AM387" s="20">
        <f t="shared" si="47"/>
        <v>0</v>
      </c>
      <c r="AN387" s="42">
        <f>VLOOKUP($H387,[3]IRA!$H$6:$BH$470,42,FALSE)</f>
        <v>0</v>
      </c>
      <c r="AO387" s="42">
        <f>VLOOKUP($H387,[3]IRA!$H$6:$BH$470,43,FALSE)</f>
        <v>0</v>
      </c>
      <c r="AP387" s="42">
        <f>VLOOKUP($H387,[3]IRA!$H$6:$BH$470,44,FALSE)</f>
        <v>0</v>
      </c>
      <c r="AQ387" s="42">
        <f>VLOOKUP($H387,[3]IRA!$H$6:$BH$470,45,FALSE)</f>
        <v>0</v>
      </c>
      <c r="AR387" s="42">
        <f>VLOOKUP($H387,[3]IRA!$H$6:$BH$470,46,FALSE)</f>
        <v>0</v>
      </c>
      <c r="AS387" s="42">
        <f>VLOOKUP($H387,[3]IRA!$H$6:$BH$470,47,FALSE)</f>
        <v>0</v>
      </c>
      <c r="AT387" s="42">
        <f>VLOOKUP($H387,[3]IRA!$H$6:$BH$470,48,FALSE)</f>
        <v>0</v>
      </c>
      <c r="AU387" s="42">
        <f>VLOOKUP($H387,[3]IRA!$H$6:$BH$470,49,FALSE)</f>
        <v>0</v>
      </c>
      <c r="AV387" s="42">
        <f>VLOOKUP($H387,[3]IRA!$H$6:$BH$470,50,FALSE)</f>
        <v>0</v>
      </c>
      <c r="AW387" s="42">
        <f>VLOOKUP($H387,[3]IRA!$H$6:$BH$470,51,FALSE)</f>
        <v>0</v>
      </c>
      <c r="AX387" s="42">
        <f>VLOOKUP($H387,[3]IRA!$H$6:$BH$470,52,FALSE)</f>
        <v>0</v>
      </c>
      <c r="AY387" s="42">
        <f>VLOOKUP($H387,[3]IRA!$H$6:$BH$470,53,FALSE)</f>
        <v>0</v>
      </c>
      <c r="AZ387" s="23"/>
      <c r="BA387" s="23">
        <f t="shared" si="48"/>
        <v>0</v>
      </c>
      <c r="BB387" s="20">
        <f t="shared" si="49"/>
        <v>0</v>
      </c>
      <c r="BC387" s="42">
        <f>VLOOKUP($H387,[4]IRA!$H$7:$CH$471,68,FALSE)</f>
        <v>0</v>
      </c>
      <c r="BD387" s="42">
        <f>VLOOKUP($H387,[4]IRA!$H$7:$CH$471,69,FALSE)</f>
        <v>0</v>
      </c>
      <c r="BE387" s="42">
        <f>VLOOKUP($H387,[4]IRA!$H$7:$CH$471,70,FALSE)</f>
        <v>0</v>
      </c>
      <c r="BF387" s="42">
        <f>VLOOKUP($H387,[4]IRA!$H$7:$CH$471,71,FALSE)</f>
        <v>0</v>
      </c>
      <c r="BG387" s="42">
        <f>VLOOKUP($H387,[4]IRA!$H$7:$CH$471,72,FALSE)</f>
        <v>0</v>
      </c>
      <c r="BH387" s="42">
        <f>VLOOKUP($H387,[4]IRA!$H$7:$CH$471,73,FALSE)</f>
        <v>0</v>
      </c>
      <c r="BI387" s="42">
        <f>VLOOKUP($H387,[4]IRA!$H$7:$CH$471,74,FALSE)</f>
        <v>0</v>
      </c>
      <c r="BJ387" s="42">
        <f>VLOOKUP($H387,[4]IRA!$H$7:$CH$471,75,FALSE)</f>
        <v>0</v>
      </c>
      <c r="BK387" s="42">
        <f>VLOOKUP($H387,[4]IRA!$H$7:$CH$471,76,FALSE)</f>
        <v>0</v>
      </c>
      <c r="BL387" s="42">
        <f>VLOOKUP($H387,[4]IRA!$H$7:$CH$471,77,FALSE)</f>
        <v>0</v>
      </c>
      <c r="BM387" s="42">
        <f>VLOOKUP($H387,[4]IRA!$H$7:$CH$471,78,FALSE)</f>
        <v>0</v>
      </c>
      <c r="BN387" s="42">
        <f>VLOOKUP($H387,[4]IRA!$H$7:$CH$471,79,FALSE)</f>
        <v>0</v>
      </c>
      <c r="BO387" s="13"/>
      <c r="BP387" s="13">
        <f t="shared" si="50"/>
        <v>0</v>
      </c>
      <c r="BQ387" s="20">
        <f t="shared" si="51"/>
        <v>0</v>
      </c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9"/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  <c r="DH387" s="99"/>
      <c r="DI387" s="99"/>
      <c r="DJ387" s="99"/>
      <c r="DK387" s="99"/>
      <c r="DL387" s="99"/>
      <c r="DM387" s="99"/>
      <c r="DN387" s="99"/>
    </row>
    <row r="388" spans="1:118" s="100" customFormat="1" ht="10.199999999999999" x14ac:dyDescent="0.2">
      <c r="A388" s="17" t="s">
        <v>2</v>
      </c>
      <c r="B388" s="17" t="s">
        <v>93</v>
      </c>
      <c r="C388" s="42">
        <v>400</v>
      </c>
      <c r="D388" s="16" t="s">
        <v>547</v>
      </c>
      <c r="E388" s="16" t="s">
        <v>548</v>
      </c>
      <c r="F388" s="17" t="s">
        <v>416</v>
      </c>
      <c r="G388" s="17" t="s">
        <v>824</v>
      </c>
      <c r="H388" s="17">
        <v>21334</v>
      </c>
      <c r="I388" s="17" t="s">
        <v>94</v>
      </c>
      <c r="J388" s="43">
        <f>VLOOKUP($H388,[1]EDA!$H$6:$BH$470,42,FALSE)</f>
        <v>3</v>
      </c>
      <c r="K388" s="42">
        <f>VLOOKUP($H388,[1]EDA!$H$6:$BH$470,43,FALSE)</f>
        <v>1</v>
      </c>
      <c r="L388" s="42">
        <f>VLOOKUP($H388,[1]EDA!$H$6:$BH$470,44,FALSE)</f>
        <v>9</v>
      </c>
      <c r="M388" s="42">
        <f>VLOOKUP($H388,[1]EDA!$H$6:$BH$470,45,FALSE)</f>
        <v>6</v>
      </c>
      <c r="N388" s="42">
        <f>VLOOKUP($H388,[1]EDA!$H$6:$BH$470,46,FALSE)</f>
        <v>8</v>
      </c>
      <c r="O388" s="42">
        <f>VLOOKUP($H388,[1]EDA!$H$6:$BH$470,47,FALSE)</f>
        <v>0</v>
      </c>
      <c r="P388" s="42">
        <f>VLOOKUP($H388,[1]EDA!$H$6:$BH$470,48,FALSE)</f>
        <v>2</v>
      </c>
      <c r="Q388" s="42">
        <f>VLOOKUP($H388,[1]EDA!$H$6:$BH$470,49,FALSE)</f>
        <v>0</v>
      </c>
      <c r="R388" s="42">
        <f>VLOOKUP($H388,[1]EDA!$H$6:$BH$470,50,FALSE)</f>
        <v>3</v>
      </c>
      <c r="S388" s="42">
        <f>VLOOKUP($H388,[1]EDA!$H$6:$BH$470,51,FALSE)</f>
        <v>6</v>
      </c>
      <c r="T388" s="42">
        <f>VLOOKUP($H388,[1]EDA!$H$6:$BH$470,52,FALSE)</f>
        <v>0</v>
      </c>
      <c r="U388" s="42">
        <f>VLOOKUP($H388,[1]EDA!$H$6:$BH$470,53,FALSE)</f>
        <v>0</v>
      </c>
      <c r="V388" s="13"/>
      <c r="W388" s="13">
        <f t="shared" si="44"/>
        <v>38</v>
      </c>
      <c r="X388" s="20">
        <f t="shared" si="45"/>
        <v>0</v>
      </c>
      <c r="Y388" s="42">
        <f>VLOOKUP($H388,[2]EDA!$H$6:$AU$474,29,FALSE)</f>
        <v>0</v>
      </c>
      <c r="Z388" s="42">
        <f>VLOOKUP($H388,[2]EDA!$H$6:$AU$474,30,FALSE)</f>
        <v>0</v>
      </c>
      <c r="AA388" s="42">
        <f>VLOOKUP($H388,[2]EDA!$H$6:$AU$474,31,FALSE)</f>
        <v>0</v>
      </c>
      <c r="AB388" s="42">
        <f>VLOOKUP($H388,[2]EDA!$H$6:$AU$474,32,FALSE)</f>
        <v>0</v>
      </c>
      <c r="AC388" s="42">
        <f>VLOOKUP($H388,[2]EDA!$H$6:$AU$474,33,FALSE)</f>
        <v>0</v>
      </c>
      <c r="AD388" s="42">
        <f>VLOOKUP($H388,[2]EDA!$H$6:$AU$474,34,FALSE)</f>
        <v>0</v>
      </c>
      <c r="AE388" s="42">
        <f>VLOOKUP($H388,[2]EDA!$H$6:$AU$474,35,FALSE)</f>
        <v>0</v>
      </c>
      <c r="AF388" s="42">
        <f>VLOOKUP($H388,[2]EDA!$H$6:$AU$474,36,FALSE)</f>
        <v>0</v>
      </c>
      <c r="AG388" s="42">
        <f>VLOOKUP($H388,[2]EDA!$H$6:$AU$474,37,FALSE)</f>
        <v>0</v>
      </c>
      <c r="AH388" s="42">
        <f>VLOOKUP($H388,[2]EDA!$H$6:$AU$474,38,FALSE)</f>
        <v>0</v>
      </c>
      <c r="AI388" s="42">
        <f>VLOOKUP($H388,[2]EDA!$H$6:$AU$474,39,FALSE)</f>
        <v>0</v>
      </c>
      <c r="AJ388" s="42">
        <f>VLOOKUP($H388,[2]EDA!$H$6:$AU$474,40,FALSE)</f>
        <v>0</v>
      </c>
      <c r="AK388" s="23"/>
      <c r="AL388" s="45">
        <f t="shared" si="46"/>
        <v>0</v>
      </c>
      <c r="AM388" s="20">
        <f t="shared" si="47"/>
        <v>0</v>
      </c>
      <c r="AN388" s="42">
        <f>VLOOKUP($H388,[3]IRA!$H$6:$BH$470,42,FALSE)</f>
        <v>0</v>
      </c>
      <c r="AO388" s="42">
        <f>VLOOKUP($H388,[3]IRA!$H$6:$BH$470,43,FALSE)</f>
        <v>0</v>
      </c>
      <c r="AP388" s="42">
        <f>VLOOKUP($H388,[3]IRA!$H$6:$BH$470,44,FALSE)</f>
        <v>0</v>
      </c>
      <c r="AQ388" s="42">
        <f>VLOOKUP($H388,[3]IRA!$H$6:$BH$470,45,FALSE)</f>
        <v>0</v>
      </c>
      <c r="AR388" s="42">
        <f>VLOOKUP($H388,[3]IRA!$H$6:$BH$470,46,FALSE)</f>
        <v>0</v>
      </c>
      <c r="AS388" s="42">
        <f>VLOOKUP($H388,[3]IRA!$H$6:$BH$470,47,FALSE)</f>
        <v>0</v>
      </c>
      <c r="AT388" s="42">
        <f>VLOOKUP($H388,[3]IRA!$H$6:$BH$470,48,FALSE)</f>
        <v>0</v>
      </c>
      <c r="AU388" s="42">
        <f>VLOOKUP($H388,[3]IRA!$H$6:$BH$470,49,FALSE)</f>
        <v>0</v>
      </c>
      <c r="AV388" s="42">
        <f>VLOOKUP($H388,[3]IRA!$H$6:$BH$470,50,FALSE)</f>
        <v>0</v>
      </c>
      <c r="AW388" s="42">
        <f>VLOOKUP($H388,[3]IRA!$H$6:$BH$470,51,FALSE)</f>
        <v>0</v>
      </c>
      <c r="AX388" s="42">
        <f>VLOOKUP($H388,[3]IRA!$H$6:$BH$470,52,FALSE)</f>
        <v>0</v>
      </c>
      <c r="AY388" s="42">
        <f>VLOOKUP($H388,[3]IRA!$H$6:$BH$470,53,FALSE)</f>
        <v>0</v>
      </c>
      <c r="AZ388" s="23"/>
      <c r="BA388" s="23">
        <f t="shared" si="48"/>
        <v>0</v>
      </c>
      <c r="BB388" s="20">
        <f t="shared" si="49"/>
        <v>0</v>
      </c>
      <c r="BC388" s="42">
        <f>VLOOKUP($H388,[4]IRA!$H$7:$CH$471,68,FALSE)</f>
        <v>0</v>
      </c>
      <c r="BD388" s="42">
        <f>VLOOKUP($H388,[4]IRA!$H$7:$CH$471,69,FALSE)</f>
        <v>4</v>
      </c>
      <c r="BE388" s="42">
        <f>VLOOKUP($H388,[4]IRA!$H$7:$CH$471,70,FALSE)</f>
        <v>8</v>
      </c>
      <c r="BF388" s="42">
        <f>VLOOKUP($H388,[4]IRA!$H$7:$CH$471,71,FALSE)</f>
        <v>19</v>
      </c>
      <c r="BG388" s="42">
        <f>VLOOKUP($H388,[4]IRA!$H$7:$CH$471,72,FALSE)</f>
        <v>13</v>
      </c>
      <c r="BH388" s="42">
        <f>VLOOKUP($H388,[4]IRA!$H$7:$CH$471,73,FALSE)</f>
        <v>1</v>
      </c>
      <c r="BI388" s="42">
        <f>VLOOKUP($H388,[4]IRA!$H$7:$CH$471,74,FALSE)</f>
        <v>3</v>
      </c>
      <c r="BJ388" s="42">
        <f>VLOOKUP($H388,[4]IRA!$H$7:$CH$471,75,FALSE)</f>
        <v>3</v>
      </c>
      <c r="BK388" s="42">
        <f>VLOOKUP($H388,[4]IRA!$H$7:$CH$471,76,FALSE)</f>
        <v>1</v>
      </c>
      <c r="BL388" s="42">
        <f>VLOOKUP($H388,[4]IRA!$H$7:$CH$471,77,FALSE)</f>
        <v>7</v>
      </c>
      <c r="BM388" s="42">
        <f>VLOOKUP($H388,[4]IRA!$H$7:$CH$471,78,FALSE)</f>
        <v>0</v>
      </c>
      <c r="BN388" s="42">
        <f>VLOOKUP($H388,[4]IRA!$H$7:$CH$471,79,FALSE)</f>
        <v>0</v>
      </c>
      <c r="BO388" s="13"/>
      <c r="BP388" s="13">
        <f t="shared" si="50"/>
        <v>59</v>
      </c>
      <c r="BQ388" s="20">
        <f t="shared" si="51"/>
        <v>0</v>
      </c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9"/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  <c r="DH388" s="99"/>
      <c r="DI388" s="99"/>
      <c r="DJ388" s="99"/>
      <c r="DK388" s="99"/>
      <c r="DL388" s="99"/>
      <c r="DM388" s="99"/>
      <c r="DN388" s="99"/>
    </row>
    <row r="389" spans="1:118" s="100" customFormat="1" ht="10.199999999999999" x14ac:dyDescent="0.2">
      <c r="A389" s="17" t="s">
        <v>245</v>
      </c>
      <c r="B389" s="17" t="s">
        <v>278</v>
      </c>
      <c r="C389" s="42">
        <v>400</v>
      </c>
      <c r="D389" s="16" t="s">
        <v>547</v>
      </c>
      <c r="E389" s="16" t="s">
        <v>245</v>
      </c>
      <c r="F389" s="17" t="s">
        <v>278</v>
      </c>
      <c r="G389" s="17" t="s">
        <v>824</v>
      </c>
      <c r="H389" s="17">
        <v>21348</v>
      </c>
      <c r="I389" s="17" t="s">
        <v>279</v>
      </c>
      <c r="J389" s="43">
        <f>VLOOKUP($H389,[1]EDA!$H$6:$BH$470,42,FALSE)</f>
        <v>0</v>
      </c>
      <c r="K389" s="42">
        <f>VLOOKUP($H389,[1]EDA!$H$6:$BH$470,43,FALSE)</f>
        <v>2</v>
      </c>
      <c r="L389" s="42">
        <f>VLOOKUP($H389,[1]EDA!$H$6:$BH$470,44,FALSE)</f>
        <v>1</v>
      </c>
      <c r="M389" s="42">
        <f>VLOOKUP($H389,[1]EDA!$H$6:$BH$470,45,FALSE)</f>
        <v>0</v>
      </c>
      <c r="N389" s="42">
        <f>VLOOKUP($H389,[1]EDA!$H$6:$BH$470,46,FALSE)</f>
        <v>0</v>
      </c>
      <c r="O389" s="42">
        <f>VLOOKUP($H389,[1]EDA!$H$6:$BH$470,47,FALSE)</f>
        <v>6</v>
      </c>
      <c r="P389" s="42">
        <f>VLOOKUP($H389,[1]EDA!$H$6:$BH$470,48,FALSE)</f>
        <v>9</v>
      </c>
      <c r="Q389" s="42">
        <f>VLOOKUP($H389,[1]EDA!$H$6:$BH$470,49,FALSE)</f>
        <v>12</v>
      </c>
      <c r="R389" s="42">
        <f>VLOOKUP($H389,[1]EDA!$H$6:$BH$470,50,FALSE)</f>
        <v>24</v>
      </c>
      <c r="S389" s="42">
        <f>VLOOKUP($H389,[1]EDA!$H$6:$BH$470,51,FALSE)</f>
        <v>9</v>
      </c>
      <c r="T389" s="42">
        <f>VLOOKUP($H389,[1]EDA!$H$6:$BH$470,52,FALSE)</f>
        <v>0</v>
      </c>
      <c r="U389" s="42">
        <f>VLOOKUP($H389,[1]EDA!$H$6:$BH$470,53,FALSE)</f>
        <v>0</v>
      </c>
      <c r="V389" s="13"/>
      <c r="W389" s="13">
        <f t="shared" si="44"/>
        <v>63</v>
      </c>
      <c r="X389" s="20">
        <f t="shared" si="45"/>
        <v>0</v>
      </c>
      <c r="Y389" s="42">
        <f>VLOOKUP($H389,[2]EDA!$H$6:$AU$474,29,FALSE)</f>
        <v>0</v>
      </c>
      <c r="Z389" s="42">
        <f>VLOOKUP($H389,[2]EDA!$H$6:$AU$474,30,FALSE)</f>
        <v>0</v>
      </c>
      <c r="AA389" s="42">
        <f>VLOOKUP($H389,[2]EDA!$H$6:$AU$474,31,FALSE)</f>
        <v>0</v>
      </c>
      <c r="AB389" s="42">
        <f>VLOOKUP($H389,[2]EDA!$H$6:$AU$474,32,FALSE)</f>
        <v>0</v>
      </c>
      <c r="AC389" s="42">
        <f>VLOOKUP($H389,[2]EDA!$H$6:$AU$474,33,FALSE)</f>
        <v>0</v>
      </c>
      <c r="AD389" s="42">
        <f>VLOOKUP($H389,[2]EDA!$H$6:$AU$474,34,FALSE)</f>
        <v>0</v>
      </c>
      <c r="AE389" s="42">
        <f>VLOOKUP($H389,[2]EDA!$H$6:$AU$474,35,FALSE)</f>
        <v>0</v>
      </c>
      <c r="AF389" s="42">
        <f>VLOOKUP($H389,[2]EDA!$H$6:$AU$474,36,FALSE)</f>
        <v>0</v>
      </c>
      <c r="AG389" s="42">
        <f>VLOOKUP($H389,[2]EDA!$H$6:$AU$474,37,FALSE)</f>
        <v>0</v>
      </c>
      <c r="AH389" s="42">
        <f>VLOOKUP($H389,[2]EDA!$H$6:$AU$474,38,FALSE)</f>
        <v>0</v>
      </c>
      <c r="AI389" s="42">
        <f>VLOOKUP($H389,[2]EDA!$H$6:$AU$474,39,FALSE)</f>
        <v>0</v>
      </c>
      <c r="AJ389" s="42">
        <f>VLOOKUP($H389,[2]EDA!$H$6:$AU$474,40,FALSE)</f>
        <v>0</v>
      </c>
      <c r="AK389" s="23"/>
      <c r="AL389" s="45">
        <f t="shared" si="46"/>
        <v>0</v>
      </c>
      <c r="AM389" s="20">
        <f t="shared" si="47"/>
        <v>0</v>
      </c>
      <c r="AN389" s="42">
        <f>VLOOKUP($H389,[3]IRA!$H$6:$BH$470,42,FALSE)</f>
        <v>0</v>
      </c>
      <c r="AO389" s="42">
        <f>VLOOKUP($H389,[3]IRA!$H$6:$BH$470,43,FALSE)</f>
        <v>0</v>
      </c>
      <c r="AP389" s="42">
        <f>VLOOKUP($H389,[3]IRA!$H$6:$BH$470,44,FALSE)</f>
        <v>0</v>
      </c>
      <c r="AQ389" s="42">
        <f>VLOOKUP($H389,[3]IRA!$H$6:$BH$470,45,FALSE)</f>
        <v>0</v>
      </c>
      <c r="AR389" s="42">
        <f>VLOOKUP($H389,[3]IRA!$H$6:$BH$470,46,FALSE)</f>
        <v>0</v>
      </c>
      <c r="AS389" s="42">
        <f>VLOOKUP($H389,[3]IRA!$H$6:$BH$470,47,FALSE)</f>
        <v>0</v>
      </c>
      <c r="AT389" s="42">
        <f>VLOOKUP($H389,[3]IRA!$H$6:$BH$470,48,FALSE)</f>
        <v>1</v>
      </c>
      <c r="AU389" s="42">
        <f>VLOOKUP($H389,[3]IRA!$H$6:$BH$470,49,FALSE)</f>
        <v>0</v>
      </c>
      <c r="AV389" s="42">
        <f>VLOOKUP($H389,[3]IRA!$H$6:$BH$470,50,FALSE)</f>
        <v>0</v>
      </c>
      <c r="AW389" s="42">
        <f>VLOOKUP($H389,[3]IRA!$H$6:$BH$470,51,FALSE)</f>
        <v>0</v>
      </c>
      <c r="AX389" s="42">
        <f>VLOOKUP($H389,[3]IRA!$H$6:$BH$470,52,FALSE)</f>
        <v>0</v>
      </c>
      <c r="AY389" s="42">
        <f>VLOOKUP($H389,[3]IRA!$H$6:$BH$470,53,FALSE)</f>
        <v>0</v>
      </c>
      <c r="AZ389" s="23"/>
      <c r="BA389" s="23">
        <f t="shared" si="48"/>
        <v>1</v>
      </c>
      <c r="BB389" s="20">
        <f t="shared" si="49"/>
        <v>0</v>
      </c>
      <c r="BC389" s="42">
        <f>VLOOKUP($H389,[4]IRA!$H$7:$CH$471,68,FALSE)</f>
        <v>1</v>
      </c>
      <c r="BD389" s="42">
        <f>VLOOKUP($H389,[4]IRA!$H$7:$CH$471,69,FALSE)</f>
        <v>3</v>
      </c>
      <c r="BE389" s="42">
        <f>VLOOKUP($H389,[4]IRA!$H$7:$CH$471,70,FALSE)</f>
        <v>5</v>
      </c>
      <c r="BF389" s="42">
        <f>VLOOKUP($H389,[4]IRA!$H$7:$CH$471,71,FALSE)</f>
        <v>0</v>
      </c>
      <c r="BG389" s="42">
        <f>VLOOKUP($H389,[4]IRA!$H$7:$CH$471,72,FALSE)</f>
        <v>1</v>
      </c>
      <c r="BH389" s="42">
        <f>VLOOKUP($H389,[4]IRA!$H$7:$CH$471,73,FALSE)</f>
        <v>15</v>
      </c>
      <c r="BI389" s="42">
        <f>VLOOKUP($H389,[4]IRA!$H$7:$CH$471,74,FALSE)</f>
        <v>21</v>
      </c>
      <c r="BJ389" s="42">
        <f>VLOOKUP($H389,[4]IRA!$H$7:$CH$471,75,FALSE)</f>
        <v>31</v>
      </c>
      <c r="BK389" s="42">
        <f>VLOOKUP($H389,[4]IRA!$H$7:$CH$471,76,FALSE)</f>
        <v>35</v>
      </c>
      <c r="BL389" s="42">
        <f>VLOOKUP($H389,[4]IRA!$H$7:$CH$471,77,FALSE)</f>
        <v>14</v>
      </c>
      <c r="BM389" s="42">
        <f>VLOOKUP($H389,[4]IRA!$H$7:$CH$471,78,FALSE)</f>
        <v>0</v>
      </c>
      <c r="BN389" s="42">
        <f>VLOOKUP($H389,[4]IRA!$H$7:$CH$471,79,FALSE)</f>
        <v>0</v>
      </c>
      <c r="BO389" s="13"/>
      <c r="BP389" s="13">
        <f t="shared" si="50"/>
        <v>126</v>
      </c>
      <c r="BQ389" s="20">
        <f t="shared" si="51"/>
        <v>0</v>
      </c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9"/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  <c r="DH389" s="99"/>
      <c r="DI389" s="99"/>
      <c r="DJ389" s="99"/>
      <c r="DK389" s="99"/>
      <c r="DL389" s="99"/>
      <c r="DM389" s="99"/>
      <c r="DN389" s="99"/>
    </row>
    <row r="390" spans="1:118" s="100" customFormat="1" ht="10.199999999999999" x14ac:dyDescent="0.2">
      <c r="A390" s="17" t="s">
        <v>245</v>
      </c>
      <c r="B390" s="17" t="s">
        <v>278</v>
      </c>
      <c r="C390" s="42">
        <v>400</v>
      </c>
      <c r="D390" s="16" t="s">
        <v>547</v>
      </c>
      <c r="E390" s="16" t="s">
        <v>245</v>
      </c>
      <c r="F390" s="17" t="s">
        <v>278</v>
      </c>
      <c r="G390" s="17" t="s">
        <v>824</v>
      </c>
      <c r="H390" s="17">
        <v>21349</v>
      </c>
      <c r="I390" s="17" t="s">
        <v>277</v>
      </c>
      <c r="J390" s="43">
        <f>VLOOKUP($H390,[1]EDA!$H$6:$BH$470,42,FALSE)</f>
        <v>0</v>
      </c>
      <c r="K390" s="42">
        <f>VLOOKUP($H390,[1]EDA!$H$6:$BH$470,43,FALSE)</f>
        <v>2</v>
      </c>
      <c r="L390" s="42">
        <f>VLOOKUP($H390,[1]EDA!$H$6:$BH$470,44,FALSE)</f>
        <v>2</v>
      </c>
      <c r="M390" s="42">
        <f>VLOOKUP($H390,[1]EDA!$H$6:$BH$470,45,FALSE)</f>
        <v>0</v>
      </c>
      <c r="N390" s="42">
        <f>VLOOKUP($H390,[1]EDA!$H$6:$BH$470,46,FALSE)</f>
        <v>6</v>
      </c>
      <c r="O390" s="42">
        <f>VLOOKUP($H390,[1]EDA!$H$6:$BH$470,47,FALSE)</f>
        <v>5</v>
      </c>
      <c r="P390" s="42">
        <f>VLOOKUP($H390,[1]EDA!$H$6:$BH$470,48,FALSE)</f>
        <v>3</v>
      </c>
      <c r="Q390" s="42">
        <f>VLOOKUP($H390,[1]EDA!$H$6:$BH$470,49,FALSE)</f>
        <v>1</v>
      </c>
      <c r="R390" s="42">
        <f>VLOOKUP($H390,[1]EDA!$H$6:$BH$470,50,FALSE)</f>
        <v>0</v>
      </c>
      <c r="S390" s="42">
        <f>VLOOKUP($H390,[1]EDA!$H$6:$BH$470,51,FALSE)</f>
        <v>2</v>
      </c>
      <c r="T390" s="42">
        <f>VLOOKUP($H390,[1]EDA!$H$6:$BH$470,52,FALSE)</f>
        <v>0</v>
      </c>
      <c r="U390" s="42">
        <f>VLOOKUP($H390,[1]EDA!$H$6:$BH$470,53,FALSE)</f>
        <v>0</v>
      </c>
      <c r="V390" s="13"/>
      <c r="W390" s="13">
        <f t="shared" si="44"/>
        <v>21</v>
      </c>
      <c r="X390" s="20">
        <f t="shared" si="45"/>
        <v>0</v>
      </c>
      <c r="Y390" s="42">
        <f>VLOOKUP($H390,[2]EDA!$H$6:$AU$474,29,FALSE)</f>
        <v>0</v>
      </c>
      <c r="Z390" s="42">
        <f>VLOOKUP($H390,[2]EDA!$H$6:$AU$474,30,FALSE)</f>
        <v>0</v>
      </c>
      <c r="AA390" s="42">
        <f>VLOOKUP($H390,[2]EDA!$H$6:$AU$474,31,FALSE)</f>
        <v>0</v>
      </c>
      <c r="AB390" s="42">
        <f>VLOOKUP($H390,[2]EDA!$H$6:$AU$474,32,FALSE)</f>
        <v>0</v>
      </c>
      <c r="AC390" s="42">
        <f>VLOOKUP($H390,[2]EDA!$H$6:$AU$474,33,FALSE)</f>
        <v>0</v>
      </c>
      <c r="AD390" s="42">
        <f>VLOOKUP($H390,[2]EDA!$H$6:$AU$474,34,FALSE)</f>
        <v>0</v>
      </c>
      <c r="AE390" s="42">
        <f>VLOOKUP($H390,[2]EDA!$H$6:$AU$474,35,FALSE)</f>
        <v>0</v>
      </c>
      <c r="AF390" s="42">
        <f>VLOOKUP($H390,[2]EDA!$H$6:$AU$474,36,FALSE)</f>
        <v>0</v>
      </c>
      <c r="AG390" s="42">
        <f>VLOOKUP($H390,[2]EDA!$H$6:$AU$474,37,FALSE)</f>
        <v>0</v>
      </c>
      <c r="AH390" s="42">
        <f>VLOOKUP($H390,[2]EDA!$H$6:$AU$474,38,FALSE)</f>
        <v>0</v>
      </c>
      <c r="AI390" s="42">
        <f>VLOOKUP($H390,[2]EDA!$H$6:$AU$474,39,FALSE)</f>
        <v>0</v>
      </c>
      <c r="AJ390" s="42">
        <f>VLOOKUP($H390,[2]EDA!$H$6:$AU$474,40,FALSE)</f>
        <v>0</v>
      </c>
      <c r="AK390" s="23"/>
      <c r="AL390" s="45">
        <f t="shared" si="46"/>
        <v>0</v>
      </c>
      <c r="AM390" s="20">
        <f t="shared" si="47"/>
        <v>0</v>
      </c>
      <c r="AN390" s="42">
        <f>VLOOKUP($H390,[3]IRA!$H$6:$BH$470,42,FALSE)</f>
        <v>0</v>
      </c>
      <c r="AO390" s="42">
        <f>VLOOKUP($H390,[3]IRA!$H$6:$BH$470,43,FALSE)</f>
        <v>0</v>
      </c>
      <c r="AP390" s="42">
        <f>VLOOKUP($H390,[3]IRA!$H$6:$BH$470,44,FALSE)</f>
        <v>0</v>
      </c>
      <c r="AQ390" s="42">
        <f>VLOOKUP($H390,[3]IRA!$H$6:$BH$470,45,FALSE)</f>
        <v>0</v>
      </c>
      <c r="AR390" s="42">
        <f>VLOOKUP($H390,[3]IRA!$H$6:$BH$470,46,FALSE)</f>
        <v>0</v>
      </c>
      <c r="AS390" s="42">
        <f>VLOOKUP($H390,[3]IRA!$H$6:$BH$470,47,FALSE)</f>
        <v>0</v>
      </c>
      <c r="AT390" s="42">
        <f>VLOOKUP($H390,[3]IRA!$H$6:$BH$470,48,FALSE)</f>
        <v>0</v>
      </c>
      <c r="AU390" s="42">
        <f>VLOOKUP($H390,[3]IRA!$H$6:$BH$470,49,FALSE)</f>
        <v>0</v>
      </c>
      <c r="AV390" s="42">
        <f>VLOOKUP($H390,[3]IRA!$H$6:$BH$470,50,FALSE)</f>
        <v>0</v>
      </c>
      <c r="AW390" s="42">
        <f>VLOOKUP($H390,[3]IRA!$H$6:$BH$470,51,FALSE)</f>
        <v>0</v>
      </c>
      <c r="AX390" s="42">
        <f>VLOOKUP($H390,[3]IRA!$H$6:$BH$470,52,FALSE)</f>
        <v>0</v>
      </c>
      <c r="AY390" s="42">
        <f>VLOOKUP($H390,[3]IRA!$H$6:$BH$470,53,FALSE)</f>
        <v>0</v>
      </c>
      <c r="AZ390" s="23"/>
      <c r="BA390" s="23">
        <f t="shared" si="48"/>
        <v>0</v>
      </c>
      <c r="BB390" s="20">
        <f t="shared" si="49"/>
        <v>0</v>
      </c>
      <c r="BC390" s="42">
        <f>VLOOKUP($H390,[4]IRA!$H$7:$CH$471,68,FALSE)</f>
        <v>2</v>
      </c>
      <c r="BD390" s="42">
        <f>VLOOKUP($H390,[4]IRA!$H$7:$CH$471,69,FALSE)</f>
        <v>5</v>
      </c>
      <c r="BE390" s="42">
        <f>VLOOKUP($H390,[4]IRA!$H$7:$CH$471,70,FALSE)</f>
        <v>21</v>
      </c>
      <c r="BF390" s="42">
        <f>VLOOKUP($H390,[4]IRA!$H$7:$CH$471,71,FALSE)</f>
        <v>0</v>
      </c>
      <c r="BG390" s="42">
        <f>VLOOKUP($H390,[4]IRA!$H$7:$CH$471,72,FALSE)</f>
        <v>7</v>
      </c>
      <c r="BH390" s="42">
        <f>VLOOKUP($H390,[4]IRA!$H$7:$CH$471,73,FALSE)</f>
        <v>3</v>
      </c>
      <c r="BI390" s="42">
        <f>VLOOKUP($H390,[4]IRA!$H$7:$CH$471,74,FALSE)</f>
        <v>29</v>
      </c>
      <c r="BJ390" s="42">
        <f>VLOOKUP($H390,[4]IRA!$H$7:$CH$471,75,FALSE)</f>
        <v>7</v>
      </c>
      <c r="BK390" s="42">
        <f>VLOOKUP($H390,[4]IRA!$H$7:$CH$471,76,FALSE)</f>
        <v>0</v>
      </c>
      <c r="BL390" s="42">
        <f>VLOOKUP($H390,[4]IRA!$H$7:$CH$471,77,FALSE)</f>
        <v>23</v>
      </c>
      <c r="BM390" s="42">
        <f>VLOOKUP($H390,[4]IRA!$H$7:$CH$471,78,FALSE)</f>
        <v>0</v>
      </c>
      <c r="BN390" s="42">
        <f>VLOOKUP($H390,[4]IRA!$H$7:$CH$471,79,FALSE)</f>
        <v>0</v>
      </c>
      <c r="BO390" s="13"/>
      <c r="BP390" s="13">
        <f t="shared" si="50"/>
        <v>97</v>
      </c>
      <c r="BQ390" s="20">
        <f t="shared" si="51"/>
        <v>0</v>
      </c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9"/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  <c r="DH390" s="99"/>
      <c r="DI390" s="99"/>
      <c r="DJ390" s="99"/>
      <c r="DK390" s="99"/>
      <c r="DL390" s="99"/>
      <c r="DM390" s="99"/>
      <c r="DN390" s="99"/>
    </row>
    <row r="391" spans="1:118" s="100" customFormat="1" ht="10.199999999999999" x14ac:dyDescent="0.2">
      <c r="A391" s="17" t="s">
        <v>181</v>
      </c>
      <c r="B391" s="17" t="s">
        <v>355</v>
      </c>
      <c r="C391" s="42">
        <v>407</v>
      </c>
      <c r="D391" s="16" t="s">
        <v>584</v>
      </c>
      <c r="E391" s="16" t="s">
        <v>181</v>
      </c>
      <c r="F391" s="17" t="s">
        <v>357</v>
      </c>
      <c r="G391" s="17" t="s">
        <v>827</v>
      </c>
      <c r="H391" s="17">
        <v>21486</v>
      </c>
      <c r="I391" s="17" t="s">
        <v>361</v>
      </c>
      <c r="J391" s="43">
        <f>VLOOKUP($H391,[1]EDA!$H$6:$BH$470,42,FALSE)</f>
        <v>0</v>
      </c>
      <c r="K391" s="42">
        <f>VLOOKUP($H391,[1]EDA!$H$6:$BH$470,43,FALSE)</f>
        <v>0</v>
      </c>
      <c r="L391" s="42">
        <f>VLOOKUP($H391,[1]EDA!$H$6:$BH$470,44,FALSE)</f>
        <v>0</v>
      </c>
      <c r="M391" s="42">
        <f>VLOOKUP($H391,[1]EDA!$H$6:$BH$470,45,FALSE)</f>
        <v>0</v>
      </c>
      <c r="N391" s="42">
        <f>VLOOKUP($H391,[1]EDA!$H$6:$BH$470,46,FALSE)</f>
        <v>0</v>
      </c>
      <c r="O391" s="42">
        <f>VLOOKUP($H391,[1]EDA!$H$6:$BH$470,47,FALSE)</f>
        <v>0</v>
      </c>
      <c r="P391" s="42">
        <f>VLOOKUP($H391,[1]EDA!$H$6:$BH$470,48,FALSE)</f>
        <v>0</v>
      </c>
      <c r="Q391" s="42">
        <f>VLOOKUP($H391,[1]EDA!$H$6:$BH$470,49,FALSE)</f>
        <v>0</v>
      </c>
      <c r="R391" s="42">
        <f>VLOOKUP($H391,[1]EDA!$H$6:$BH$470,50,FALSE)</f>
        <v>0</v>
      </c>
      <c r="S391" s="42">
        <f>VLOOKUP($H391,[1]EDA!$H$6:$BH$470,51,FALSE)</f>
        <v>0</v>
      </c>
      <c r="T391" s="42">
        <f>VLOOKUP($H391,[1]EDA!$H$6:$BH$470,52,FALSE)</f>
        <v>0</v>
      </c>
      <c r="U391" s="42">
        <f>VLOOKUP($H391,[1]EDA!$H$6:$BH$470,53,FALSE)</f>
        <v>0</v>
      </c>
      <c r="V391" s="13"/>
      <c r="W391" s="13">
        <f t="shared" ref="W391:W445" si="52">SUM(J391:U391)</f>
        <v>0</v>
      </c>
      <c r="X391" s="20">
        <f t="shared" ref="X391:X445" si="53">IFERROR(W391/V391,0)</f>
        <v>0</v>
      </c>
      <c r="Y391" s="42">
        <f>VLOOKUP($H391,[2]EDA!$H$6:$AU$474,29,FALSE)</f>
        <v>0</v>
      </c>
      <c r="Z391" s="42">
        <f>VLOOKUP($H391,[2]EDA!$H$6:$AU$474,30,FALSE)</f>
        <v>0</v>
      </c>
      <c r="AA391" s="42">
        <f>VLOOKUP($H391,[2]EDA!$H$6:$AU$474,31,FALSE)</f>
        <v>0</v>
      </c>
      <c r="AB391" s="42">
        <f>VLOOKUP($H391,[2]EDA!$H$6:$AU$474,32,FALSE)</f>
        <v>0</v>
      </c>
      <c r="AC391" s="42">
        <f>VLOOKUP($H391,[2]EDA!$H$6:$AU$474,33,FALSE)</f>
        <v>0</v>
      </c>
      <c r="AD391" s="42">
        <f>VLOOKUP($H391,[2]EDA!$H$6:$AU$474,34,FALSE)</f>
        <v>0</v>
      </c>
      <c r="AE391" s="42">
        <f>VLOOKUP($H391,[2]EDA!$H$6:$AU$474,35,FALSE)</f>
        <v>0</v>
      </c>
      <c r="AF391" s="42">
        <f>VLOOKUP($H391,[2]EDA!$H$6:$AU$474,36,FALSE)</f>
        <v>0</v>
      </c>
      <c r="AG391" s="42">
        <f>VLOOKUP($H391,[2]EDA!$H$6:$AU$474,37,FALSE)</f>
        <v>0</v>
      </c>
      <c r="AH391" s="42">
        <f>VLOOKUP($H391,[2]EDA!$H$6:$AU$474,38,FALSE)</f>
        <v>0</v>
      </c>
      <c r="AI391" s="42">
        <f>VLOOKUP($H391,[2]EDA!$H$6:$AU$474,39,FALSE)</f>
        <v>0</v>
      </c>
      <c r="AJ391" s="42">
        <f>VLOOKUP($H391,[2]EDA!$H$6:$AU$474,40,FALSE)</f>
        <v>0</v>
      </c>
      <c r="AK391" s="23"/>
      <c r="AL391" s="45">
        <f t="shared" ref="AL391:AL445" si="54">SUM(Y391:AJ391)</f>
        <v>0</v>
      </c>
      <c r="AM391" s="20">
        <f t="shared" ref="AM391:AM445" si="55">IFERROR(AL391/AK391,0)</f>
        <v>0</v>
      </c>
      <c r="AN391" s="42">
        <f>VLOOKUP($H391,[3]IRA!$H$6:$BH$470,42,FALSE)</f>
        <v>0</v>
      </c>
      <c r="AO391" s="42">
        <f>VLOOKUP($H391,[3]IRA!$H$6:$BH$470,43,FALSE)</f>
        <v>0</v>
      </c>
      <c r="AP391" s="42">
        <f>VLOOKUP($H391,[3]IRA!$H$6:$BH$470,44,FALSE)</f>
        <v>0</v>
      </c>
      <c r="AQ391" s="42">
        <f>VLOOKUP($H391,[3]IRA!$H$6:$BH$470,45,FALSE)</f>
        <v>0</v>
      </c>
      <c r="AR391" s="42">
        <f>VLOOKUP($H391,[3]IRA!$H$6:$BH$470,46,FALSE)</f>
        <v>0</v>
      </c>
      <c r="AS391" s="42">
        <f>VLOOKUP($H391,[3]IRA!$H$6:$BH$470,47,FALSE)</f>
        <v>0</v>
      </c>
      <c r="AT391" s="42">
        <f>VLOOKUP($H391,[3]IRA!$H$6:$BH$470,48,FALSE)</f>
        <v>0</v>
      </c>
      <c r="AU391" s="42">
        <f>VLOOKUP($H391,[3]IRA!$H$6:$BH$470,49,FALSE)</f>
        <v>0</v>
      </c>
      <c r="AV391" s="42">
        <f>VLOOKUP($H391,[3]IRA!$H$6:$BH$470,50,FALSE)</f>
        <v>0</v>
      </c>
      <c r="AW391" s="42">
        <f>VLOOKUP($H391,[3]IRA!$H$6:$BH$470,51,FALSE)</f>
        <v>0</v>
      </c>
      <c r="AX391" s="42">
        <f>VLOOKUP($H391,[3]IRA!$H$6:$BH$470,52,FALSE)</f>
        <v>0</v>
      </c>
      <c r="AY391" s="42">
        <f>VLOOKUP($H391,[3]IRA!$H$6:$BH$470,53,FALSE)</f>
        <v>0</v>
      </c>
      <c r="AZ391" s="23"/>
      <c r="BA391" s="23">
        <f t="shared" ref="BA391:BA393" si="56">SUM(AN391:AY391)</f>
        <v>0</v>
      </c>
      <c r="BB391" s="20">
        <f t="shared" ref="BB391:BB393" si="57">IFERROR(BA391/AZ391,0)</f>
        <v>0</v>
      </c>
      <c r="BC391" s="42">
        <f>VLOOKUP($H391,[4]IRA!$H$7:$CH$471,68,FALSE)</f>
        <v>0</v>
      </c>
      <c r="BD391" s="42">
        <f>VLOOKUP($H391,[4]IRA!$H$7:$CH$471,69,FALSE)</f>
        <v>0</v>
      </c>
      <c r="BE391" s="42">
        <f>VLOOKUP($H391,[4]IRA!$H$7:$CH$471,70,FALSE)</f>
        <v>0</v>
      </c>
      <c r="BF391" s="42">
        <f>VLOOKUP($H391,[4]IRA!$H$7:$CH$471,71,FALSE)</f>
        <v>0</v>
      </c>
      <c r="BG391" s="42">
        <f>VLOOKUP($H391,[4]IRA!$H$7:$CH$471,72,FALSE)</f>
        <v>0</v>
      </c>
      <c r="BH391" s="42">
        <f>VLOOKUP($H391,[4]IRA!$H$7:$CH$471,73,FALSE)</f>
        <v>0</v>
      </c>
      <c r="BI391" s="42">
        <f>VLOOKUP($H391,[4]IRA!$H$7:$CH$471,74,FALSE)</f>
        <v>0</v>
      </c>
      <c r="BJ391" s="42">
        <f>VLOOKUP($H391,[4]IRA!$H$7:$CH$471,75,FALSE)</f>
        <v>0</v>
      </c>
      <c r="BK391" s="42">
        <f>VLOOKUP($H391,[4]IRA!$H$7:$CH$471,76,FALSE)</f>
        <v>0</v>
      </c>
      <c r="BL391" s="42">
        <f>VLOOKUP($H391,[4]IRA!$H$7:$CH$471,77,FALSE)</f>
        <v>0</v>
      </c>
      <c r="BM391" s="42">
        <f>VLOOKUP($H391,[4]IRA!$H$7:$CH$471,78,FALSE)</f>
        <v>0</v>
      </c>
      <c r="BN391" s="42">
        <f>VLOOKUP($H391,[4]IRA!$H$7:$CH$471,79,FALSE)</f>
        <v>0</v>
      </c>
      <c r="BO391" s="13"/>
      <c r="BP391" s="13">
        <f t="shared" ref="BP391:BP393" si="58">SUM(BC391:BN391)</f>
        <v>0</v>
      </c>
      <c r="BQ391" s="20">
        <f t="shared" ref="BQ391:BQ393" si="59">IFERROR(BP391/BO391,0)</f>
        <v>0</v>
      </c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9"/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  <c r="DH391" s="99"/>
      <c r="DI391" s="99"/>
      <c r="DJ391" s="99"/>
      <c r="DK391" s="99"/>
      <c r="DL391" s="99"/>
      <c r="DM391" s="99"/>
      <c r="DN391" s="99"/>
    </row>
    <row r="392" spans="1:118" s="100" customFormat="1" ht="10.199999999999999" x14ac:dyDescent="0.2">
      <c r="A392" s="17" t="s">
        <v>245</v>
      </c>
      <c r="B392" s="17" t="s">
        <v>419</v>
      </c>
      <c r="C392" s="42">
        <v>400</v>
      </c>
      <c r="D392" s="16" t="s">
        <v>547</v>
      </c>
      <c r="E392" s="16" t="s">
        <v>245</v>
      </c>
      <c r="F392" s="17" t="s">
        <v>419</v>
      </c>
      <c r="G392" s="17" t="s">
        <v>824</v>
      </c>
      <c r="H392" s="17">
        <v>24047</v>
      </c>
      <c r="I392" s="17" t="s">
        <v>436</v>
      </c>
      <c r="J392" s="43">
        <f>VLOOKUP($H392,[1]EDA!$H$6:$BH$470,42,FALSE)</f>
        <v>5</v>
      </c>
      <c r="K392" s="42">
        <f>VLOOKUP($H392,[1]EDA!$H$6:$BH$470,43,FALSE)</f>
        <v>1</v>
      </c>
      <c r="L392" s="42">
        <f>VLOOKUP($H392,[1]EDA!$H$6:$BH$470,44,FALSE)</f>
        <v>2</v>
      </c>
      <c r="M392" s="42">
        <f>VLOOKUP($H392,[1]EDA!$H$6:$BH$470,45,FALSE)</f>
        <v>1</v>
      </c>
      <c r="N392" s="42">
        <f>VLOOKUP($H392,[1]EDA!$H$6:$BH$470,46,FALSE)</f>
        <v>1</v>
      </c>
      <c r="O392" s="42">
        <f>VLOOKUP($H392,[1]EDA!$H$6:$BH$470,47,FALSE)</f>
        <v>1</v>
      </c>
      <c r="P392" s="42">
        <f>VLOOKUP($H392,[1]EDA!$H$6:$BH$470,48,FALSE)</f>
        <v>4</v>
      </c>
      <c r="Q392" s="42">
        <f>VLOOKUP($H392,[1]EDA!$H$6:$BH$470,49,FALSE)</f>
        <v>2</v>
      </c>
      <c r="R392" s="42">
        <f>VLOOKUP($H392,[1]EDA!$H$6:$BH$470,50,FALSE)</f>
        <v>2</v>
      </c>
      <c r="S392" s="42">
        <f>VLOOKUP($H392,[1]EDA!$H$6:$BH$470,51,FALSE)</f>
        <v>0</v>
      </c>
      <c r="T392" s="42">
        <f>VLOOKUP($H392,[1]EDA!$H$6:$BH$470,52,FALSE)</f>
        <v>0</v>
      </c>
      <c r="U392" s="42">
        <f>VLOOKUP($H392,[1]EDA!$H$6:$BH$470,53,FALSE)</f>
        <v>0</v>
      </c>
      <c r="V392" s="13"/>
      <c r="W392" s="13">
        <f t="shared" si="52"/>
        <v>19</v>
      </c>
      <c r="X392" s="20">
        <f t="shared" si="53"/>
        <v>0</v>
      </c>
      <c r="Y392" s="42">
        <f>VLOOKUP($H392,[2]EDA!$H$6:$AU$474,29,FALSE)</f>
        <v>0</v>
      </c>
      <c r="Z392" s="42">
        <f>VLOOKUP($H392,[2]EDA!$H$6:$AU$474,30,FALSE)</f>
        <v>0</v>
      </c>
      <c r="AA392" s="42">
        <f>VLOOKUP($H392,[2]EDA!$H$6:$AU$474,31,FALSE)</f>
        <v>0</v>
      </c>
      <c r="AB392" s="42">
        <f>VLOOKUP($H392,[2]EDA!$H$6:$AU$474,32,FALSE)</f>
        <v>0</v>
      </c>
      <c r="AC392" s="42">
        <f>VLOOKUP($H392,[2]EDA!$H$6:$AU$474,33,FALSE)</f>
        <v>0</v>
      </c>
      <c r="AD392" s="42">
        <f>VLOOKUP($H392,[2]EDA!$H$6:$AU$474,34,FALSE)</f>
        <v>0</v>
      </c>
      <c r="AE392" s="42">
        <f>VLOOKUP($H392,[2]EDA!$H$6:$AU$474,35,FALSE)</f>
        <v>0</v>
      </c>
      <c r="AF392" s="42">
        <f>VLOOKUP($H392,[2]EDA!$H$6:$AU$474,36,FALSE)</f>
        <v>0</v>
      </c>
      <c r="AG392" s="42">
        <f>VLOOKUP($H392,[2]EDA!$H$6:$AU$474,37,FALSE)</f>
        <v>0</v>
      </c>
      <c r="AH392" s="42">
        <f>VLOOKUP($H392,[2]EDA!$H$6:$AU$474,38,FALSE)</f>
        <v>0</v>
      </c>
      <c r="AI392" s="42">
        <f>VLOOKUP($H392,[2]EDA!$H$6:$AU$474,39,FALSE)</f>
        <v>0</v>
      </c>
      <c r="AJ392" s="42">
        <f>VLOOKUP($H392,[2]EDA!$H$6:$AU$474,40,FALSE)</f>
        <v>0</v>
      </c>
      <c r="AK392" s="23"/>
      <c r="AL392" s="45">
        <f t="shared" si="54"/>
        <v>0</v>
      </c>
      <c r="AM392" s="20">
        <f t="shared" si="55"/>
        <v>0</v>
      </c>
      <c r="AN392" s="42">
        <f>VLOOKUP($H392,[3]IRA!$H$6:$BH$470,42,FALSE)</f>
        <v>0</v>
      </c>
      <c r="AO392" s="42">
        <f>VLOOKUP($H392,[3]IRA!$H$6:$BH$470,43,FALSE)</f>
        <v>0</v>
      </c>
      <c r="AP392" s="42">
        <f>VLOOKUP($H392,[3]IRA!$H$6:$BH$470,44,FALSE)</f>
        <v>0</v>
      </c>
      <c r="AQ392" s="42">
        <f>VLOOKUP($H392,[3]IRA!$H$6:$BH$470,45,FALSE)</f>
        <v>0</v>
      </c>
      <c r="AR392" s="42">
        <f>VLOOKUP($H392,[3]IRA!$H$6:$BH$470,46,FALSE)</f>
        <v>0</v>
      </c>
      <c r="AS392" s="42">
        <f>VLOOKUP($H392,[3]IRA!$H$6:$BH$470,47,FALSE)</f>
        <v>0</v>
      </c>
      <c r="AT392" s="42">
        <f>VLOOKUP($H392,[3]IRA!$H$6:$BH$470,48,FALSE)</f>
        <v>0</v>
      </c>
      <c r="AU392" s="42">
        <f>VLOOKUP($H392,[3]IRA!$H$6:$BH$470,49,FALSE)</f>
        <v>0</v>
      </c>
      <c r="AV392" s="42">
        <f>VLOOKUP($H392,[3]IRA!$H$6:$BH$470,50,FALSE)</f>
        <v>0</v>
      </c>
      <c r="AW392" s="42">
        <f>VLOOKUP($H392,[3]IRA!$H$6:$BH$470,51,FALSE)</f>
        <v>0</v>
      </c>
      <c r="AX392" s="42">
        <f>VLOOKUP($H392,[3]IRA!$H$6:$BH$470,52,FALSE)</f>
        <v>0</v>
      </c>
      <c r="AY392" s="42">
        <f>VLOOKUP($H392,[3]IRA!$H$6:$BH$470,53,FALSE)</f>
        <v>0</v>
      </c>
      <c r="AZ392" s="23"/>
      <c r="BA392" s="23">
        <f t="shared" si="56"/>
        <v>0</v>
      </c>
      <c r="BB392" s="20">
        <f t="shared" si="57"/>
        <v>0</v>
      </c>
      <c r="BC392" s="42">
        <f>VLOOKUP($H392,[4]IRA!$H$7:$CH$471,68,FALSE)</f>
        <v>10</v>
      </c>
      <c r="BD392" s="42">
        <f>VLOOKUP($H392,[4]IRA!$H$7:$CH$471,69,FALSE)</f>
        <v>3</v>
      </c>
      <c r="BE392" s="42">
        <f>VLOOKUP($H392,[4]IRA!$H$7:$CH$471,70,FALSE)</f>
        <v>3</v>
      </c>
      <c r="BF392" s="42">
        <f>VLOOKUP($H392,[4]IRA!$H$7:$CH$471,71,FALSE)</f>
        <v>9</v>
      </c>
      <c r="BG392" s="42">
        <f>VLOOKUP($H392,[4]IRA!$H$7:$CH$471,72,FALSE)</f>
        <v>10</v>
      </c>
      <c r="BH392" s="42">
        <f>VLOOKUP($H392,[4]IRA!$H$7:$CH$471,73,FALSE)</f>
        <v>4</v>
      </c>
      <c r="BI392" s="42">
        <f>VLOOKUP($H392,[4]IRA!$H$7:$CH$471,74,FALSE)</f>
        <v>7</v>
      </c>
      <c r="BJ392" s="42">
        <f>VLOOKUP($H392,[4]IRA!$H$7:$CH$471,75,FALSE)</f>
        <v>6</v>
      </c>
      <c r="BK392" s="42">
        <f>VLOOKUP($H392,[4]IRA!$H$7:$CH$471,76,FALSE)</f>
        <v>1</v>
      </c>
      <c r="BL392" s="42">
        <f>VLOOKUP($H392,[4]IRA!$H$7:$CH$471,77,FALSE)</f>
        <v>0</v>
      </c>
      <c r="BM392" s="42">
        <f>VLOOKUP($H392,[4]IRA!$H$7:$CH$471,78,FALSE)</f>
        <v>0</v>
      </c>
      <c r="BN392" s="42">
        <f>VLOOKUP($H392,[4]IRA!$H$7:$CH$471,79,FALSE)</f>
        <v>0</v>
      </c>
      <c r="BO392" s="13"/>
      <c r="BP392" s="13">
        <f t="shared" si="58"/>
        <v>53</v>
      </c>
      <c r="BQ392" s="20">
        <f t="shared" si="59"/>
        <v>0</v>
      </c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9"/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  <c r="DH392" s="99"/>
      <c r="DI392" s="99"/>
      <c r="DJ392" s="99"/>
      <c r="DK392" s="99"/>
      <c r="DL392" s="99"/>
      <c r="DM392" s="99"/>
      <c r="DN392" s="99"/>
    </row>
    <row r="393" spans="1:118" s="100" customFormat="1" ht="10.199999999999999" x14ac:dyDescent="0.2">
      <c r="A393" s="17" t="s">
        <v>2</v>
      </c>
      <c r="B393" s="17" t="s">
        <v>72</v>
      </c>
      <c r="C393" s="42">
        <v>400</v>
      </c>
      <c r="D393" s="16" t="s">
        <v>547</v>
      </c>
      <c r="E393" s="16" t="s">
        <v>519</v>
      </c>
      <c r="F393" s="17" t="s">
        <v>71</v>
      </c>
      <c r="G393" s="17" t="s">
        <v>824</v>
      </c>
      <c r="H393" s="17">
        <v>24407</v>
      </c>
      <c r="I393" s="17" t="s">
        <v>437</v>
      </c>
      <c r="J393" s="43">
        <f>VLOOKUP($H393,[1]EDA!$H$6:$BH$470,42,FALSE)</f>
        <v>0</v>
      </c>
      <c r="K393" s="42">
        <f>VLOOKUP($H393,[1]EDA!$H$6:$BH$470,43,FALSE)</f>
        <v>0</v>
      </c>
      <c r="L393" s="42">
        <f>VLOOKUP($H393,[1]EDA!$H$6:$BH$470,44,FALSE)</f>
        <v>0</v>
      </c>
      <c r="M393" s="42">
        <f>VLOOKUP($H393,[1]EDA!$H$6:$BH$470,45,FALSE)</f>
        <v>0</v>
      </c>
      <c r="N393" s="42">
        <f>VLOOKUP($H393,[1]EDA!$H$6:$BH$470,46,FALSE)</f>
        <v>0</v>
      </c>
      <c r="O393" s="42">
        <f>VLOOKUP($H393,[1]EDA!$H$6:$BH$470,47,FALSE)</f>
        <v>0</v>
      </c>
      <c r="P393" s="42">
        <f>VLOOKUP($H393,[1]EDA!$H$6:$BH$470,48,FALSE)</f>
        <v>0</v>
      </c>
      <c r="Q393" s="42">
        <f>VLOOKUP($H393,[1]EDA!$H$6:$BH$470,49,FALSE)</f>
        <v>0</v>
      </c>
      <c r="R393" s="42">
        <f>VLOOKUP($H393,[1]EDA!$H$6:$BH$470,50,FALSE)</f>
        <v>0</v>
      </c>
      <c r="S393" s="42">
        <f>VLOOKUP($H393,[1]EDA!$H$6:$BH$470,51,FALSE)</f>
        <v>0</v>
      </c>
      <c r="T393" s="42">
        <f>VLOOKUP($H393,[1]EDA!$H$6:$BH$470,52,FALSE)</f>
        <v>0</v>
      </c>
      <c r="U393" s="42">
        <f>VLOOKUP($H393,[1]EDA!$H$6:$BH$470,53,FALSE)</f>
        <v>0</v>
      </c>
      <c r="V393" s="13"/>
      <c r="W393" s="13">
        <f t="shared" si="52"/>
        <v>0</v>
      </c>
      <c r="X393" s="20">
        <f t="shared" si="53"/>
        <v>0</v>
      </c>
      <c r="Y393" s="42">
        <f>VLOOKUP($H393,[2]EDA!$H$6:$AU$474,29,FALSE)</f>
        <v>0</v>
      </c>
      <c r="Z393" s="42">
        <f>VLOOKUP($H393,[2]EDA!$H$6:$AU$474,30,FALSE)</f>
        <v>0</v>
      </c>
      <c r="AA393" s="42">
        <f>VLOOKUP($H393,[2]EDA!$H$6:$AU$474,31,FALSE)</f>
        <v>0</v>
      </c>
      <c r="AB393" s="42">
        <f>VLOOKUP($H393,[2]EDA!$H$6:$AU$474,32,FALSE)</f>
        <v>0</v>
      </c>
      <c r="AC393" s="42">
        <f>VLOOKUP($H393,[2]EDA!$H$6:$AU$474,33,FALSE)</f>
        <v>0</v>
      </c>
      <c r="AD393" s="42">
        <f>VLOOKUP($H393,[2]EDA!$H$6:$AU$474,34,FALSE)</f>
        <v>0</v>
      </c>
      <c r="AE393" s="42">
        <f>VLOOKUP($H393,[2]EDA!$H$6:$AU$474,35,FALSE)</f>
        <v>0</v>
      </c>
      <c r="AF393" s="42">
        <f>VLOOKUP($H393,[2]EDA!$H$6:$AU$474,36,FALSE)</f>
        <v>0</v>
      </c>
      <c r="AG393" s="42">
        <f>VLOOKUP($H393,[2]EDA!$H$6:$AU$474,37,FALSE)</f>
        <v>0</v>
      </c>
      <c r="AH393" s="42">
        <f>VLOOKUP($H393,[2]EDA!$H$6:$AU$474,38,FALSE)</f>
        <v>0</v>
      </c>
      <c r="AI393" s="42">
        <f>VLOOKUP($H393,[2]EDA!$H$6:$AU$474,39,FALSE)</f>
        <v>0</v>
      </c>
      <c r="AJ393" s="42">
        <f>VLOOKUP($H393,[2]EDA!$H$6:$AU$474,40,FALSE)</f>
        <v>0</v>
      </c>
      <c r="AK393" s="23"/>
      <c r="AL393" s="45">
        <f t="shared" si="54"/>
        <v>0</v>
      </c>
      <c r="AM393" s="20">
        <f t="shared" si="55"/>
        <v>0</v>
      </c>
      <c r="AN393" s="42">
        <f>VLOOKUP($H393,[3]IRA!$H$6:$BH$470,42,FALSE)</f>
        <v>0</v>
      </c>
      <c r="AO393" s="42">
        <f>VLOOKUP($H393,[3]IRA!$H$6:$BH$470,43,FALSE)</f>
        <v>0</v>
      </c>
      <c r="AP393" s="42">
        <f>VLOOKUP($H393,[3]IRA!$H$6:$BH$470,44,FALSE)</f>
        <v>0</v>
      </c>
      <c r="AQ393" s="42">
        <f>VLOOKUP($H393,[3]IRA!$H$6:$BH$470,45,FALSE)</f>
        <v>0</v>
      </c>
      <c r="AR393" s="42">
        <f>VLOOKUP($H393,[3]IRA!$H$6:$BH$470,46,FALSE)</f>
        <v>0</v>
      </c>
      <c r="AS393" s="42">
        <f>VLOOKUP($H393,[3]IRA!$H$6:$BH$470,47,FALSE)</f>
        <v>0</v>
      </c>
      <c r="AT393" s="42">
        <f>VLOOKUP($H393,[3]IRA!$H$6:$BH$470,48,FALSE)</f>
        <v>0</v>
      </c>
      <c r="AU393" s="42">
        <f>VLOOKUP($H393,[3]IRA!$H$6:$BH$470,49,FALSE)</f>
        <v>0</v>
      </c>
      <c r="AV393" s="42">
        <f>VLOOKUP($H393,[3]IRA!$H$6:$BH$470,50,FALSE)</f>
        <v>0</v>
      </c>
      <c r="AW393" s="42">
        <f>VLOOKUP($H393,[3]IRA!$H$6:$BH$470,51,FALSE)</f>
        <v>0</v>
      </c>
      <c r="AX393" s="42">
        <f>VLOOKUP($H393,[3]IRA!$H$6:$BH$470,52,FALSE)</f>
        <v>0</v>
      </c>
      <c r="AY393" s="42">
        <f>VLOOKUP($H393,[3]IRA!$H$6:$BH$470,53,FALSE)</f>
        <v>0</v>
      </c>
      <c r="AZ393" s="23"/>
      <c r="BA393" s="23">
        <f t="shared" si="56"/>
        <v>0</v>
      </c>
      <c r="BB393" s="20">
        <f t="shared" si="57"/>
        <v>0</v>
      </c>
      <c r="BC393" s="42">
        <f>VLOOKUP($H393,[4]IRA!$H$7:$CH$471,68,FALSE)</f>
        <v>7</v>
      </c>
      <c r="BD393" s="42">
        <f>VLOOKUP($H393,[4]IRA!$H$7:$CH$471,69,FALSE)</f>
        <v>0</v>
      </c>
      <c r="BE393" s="42">
        <f>VLOOKUP($H393,[4]IRA!$H$7:$CH$471,70,FALSE)</f>
        <v>0</v>
      </c>
      <c r="BF393" s="42">
        <f>VLOOKUP($H393,[4]IRA!$H$7:$CH$471,71,FALSE)</f>
        <v>0</v>
      </c>
      <c r="BG393" s="42">
        <f>VLOOKUP($H393,[4]IRA!$H$7:$CH$471,72,FALSE)</f>
        <v>0</v>
      </c>
      <c r="BH393" s="42">
        <f>VLOOKUP($H393,[4]IRA!$H$7:$CH$471,73,FALSE)</f>
        <v>1</v>
      </c>
      <c r="BI393" s="42">
        <f>VLOOKUP($H393,[4]IRA!$H$7:$CH$471,74,FALSE)</f>
        <v>0</v>
      </c>
      <c r="BJ393" s="42">
        <f>VLOOKUP($H393,[4]IRA!$H$7:$CH$471,75,FALSE)</f>
        <v>0</v>
      </c>
      <c r="BK393" s="42">
        <f>VLOOKUP($H393,[4]IRA!$H$7:$CH$471,76,FALSE)</f>
        <v>0</v>
      </c>
      <c r="BL393" s="42">
        <f>VLOOKUP($H393,[4]IRA!$H$7:$CH$471,77,FALSE)</f>
        <v>0</v>
      </c>
      <c r="BM393" s="42">
        <f>VLOOKUP($H393,[4]IRA!$H$7:$CH$471,78,FALSE)</f>
        <v>0</v>
      </c>
      <c r="BN393" s="42">
        <f>VLOOKUP($H393,[4]IRA!$H$7:$CH$471,79,FALSE)</f>
        <v>0</v>
      </c>
      <c r="BO393" s="13"/>
      <c r="BP393" s="13">
        <f t="shared" si="58"/>
        <v>8</v>
      </c>
      <c r="BQ393" s="20">
        <f t="shared" si="59"/>
        <v>0</v>
      </c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9"/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  <c r="DH393" s="99"/>
      <c r="DI393" s="99"/>
      <c r="DJ393" s="99"/>
      <c r="DK393" s="99"/>
      <c r="DL393" s="99"/>
      <c r="DM393" s="99"/>
      <c r="DN393" s="99"/>
    </row>
    <row r="394" spans="1:118" s="100" customFormat="1" ht="10.199999999999999" x14ac:dyDescent="0.2">
      <c r="A394" s="17" t="s">
        <v>636</v>
      </c>
      <c r="B394" s="17" t="s">
        <v>160</v>
      </c>
      <c r="C394" s="42">
        <v>404</v>
      </c>
      <c r="D394" s="16" t="s">
        <v>844</v>
      </c>
      <c r="E394" s="16" t="s">
        <v>636</v>
      </c>
      <c r="F394" s="17" t="s">
        <v>160</v>
      </c>
      <c r="G394" s="17" t="s">
        <v>824</v>
      </c>
      <c r="H394" s="17">
        <v>24414</v>
      </c>
      <c r="I394" s="17" t="s">
        <v>860</v>
      </c>
      <c r="J394" s="43">
        <f>VLOOKUP($H394,[1]EDA!$H$6:$BH$470,42,FALSE)</f>
        <v>1</v>
      </c>
      <c r="K394" s="42">
        <f>VLOOKUP($H394,[1]EDA!$H$6:$BH$470,43,FALSE)</f>
        <v>5</v>
      </c>
      <c r="L394" s="42">
        <f>VLOOKUP($H394,[1]EDA!$H$6:$BH$470,44,FALSE)</f>
        <v>4</v>
      </c>
      <c r="M394" s="42">
        <f>VLOOKUP($H394,[1]EDA!$H$6:$BH$470,45,FALSE)</f>
        <v>0</v>
      </c>
      <c r="N394" s="42">
        <f>VLOOKUP($H394,[1]EDA!$H$6:$BH$470,46,FALSE)</f>
        <v>17</v>
      </c>
      <c r="O394" s="42">
        <f>VLOOKUP($H394,[1]EDA!$H$6:$BH$470,47,FALSE)</f>
        <v>17</v>
      </c>
      <c r="P394" s="42">
        <f>VLOOKUP($H394,[1]EDA!$H$6:$BH$470,48,FALSE)</f>
        <v>0</v>
      </c>
      <c r="Q394" s="42">
        <f>VLOOKUP($H394,[1]EDA!$H$6:$BH$470,49,FALSE)</f>
        <v>0</v>
      </c>
      <c r="R394" s="42">
        <f>VLOOKUP($H394,[1]EDA!$H$6:$BH$470,50,FALSE)</f>
        <v>2</v>
      </c>
      <c r="S394" s="42">
        <f>VLOOKUP($H394,[1]EDA!$H$6:$BH$470,51,FALSE)</f>
        <v>0</v>
      </c>
      <c r="T394" s="42">
        <f>VLOOKUP($H394,[1]EDA!$H$6:$BH$470,52,FALSE)</f>
        <v>0</v>
      </c>
      <c r="U394" s="42">
        <f>VLOOKUP($H394,[1]EDA!$H$6:$BH$470,53,FALSE)</f>
        <v>0</v>
      </c>
      <c r="V394" s="13"/>
      <c r="W394" s="13">
        <f t="shared" si="52"/>
        <v>46</v>
      </c>
      <c r="X394" s="20">
        <f t="shared" si="53"/>
        <v>0</v>
      </c>
      <c r="Y394" s="42">
        <f>VLOOKUP($H394,[2]EDA!$H$6:$AU$474,29,FALSE)</f>
        <v>0</v>
      </c>
      <c r="Z394" s="42">
        <f>VLOOKUP($H394,[2]EDA!$H$6:$AU$474,30,FALSE)</f>
        <v>0</v>
      </c>
      <c r="AA394" s="42">
        <f>VLOOKUP($H394,[2]EDA!$H$6:$AU$474,31,FALSE)</f>
        <v>0</v>
      </c>
      <c r="AB394" s="42">
        <f>VLOOKUP($H394,[2]EDA!$H$6:$AU$474,32,FALSE)</f>
        <v>0</v>
      </c>
      <c r="AC394" s="42">
        <f>VLOOKUP($H394,[2]EDA!$H$6:$AU$474,33,FALSE)</f>
        <v>0</v>
      </c>
      <c r="AD394" s="42">
        <f>VLOOKUP($H394,[2]EDA!$H$6:$AU$474,34,FALSE)</f>
        <v>0</v>
      </c>
      <c r="AE394" s="42">
        <f>VLOOKUP($H394,[2]EDA!$H$6:$AU$474,35,FALSE)</f>
        <v>0</v>
      </c>
      <c r="AF394" s="42">
        <f>VLOOKUP($H394,[2]EDA!$H$6:$AU$474,36,FALSE)</f>
        <v>0</v>
      </c>
      <c r="AG394" s="42">
        <f>VLOOKUP($H394,[2]EDA!$H$6:$AU$474,37,FALSE)</f>
        <v>0</v>
      </c>
      <c r="AH394" s="42">
        <f>VLOOKUP($H394,[2]EDA!$H$6:$AU$474,38,FALSE)</f>
        <v>0</v>
      </c>
      <c r="AI394" s="42">
        <f>VLOOKUP($H394,[2]EDA!$H$6:$AU$474,39,FALSE)</f>
        <v>0</v>
      </c>
      <c r="AJ394" s="42">
        <f>VLOOKUP($H394,[2]EDA!$H$6:$AU$474,40,FALSE)</f>
        <v>0</v>
      </c>
      <c r="AK394" s="23"/>
      <c r="AL394" s="45">
        <f t="shared" si="54"/>
        <v>0</v>
      </c>
      <c r="AM394" s="20">
        <f t="shared" si="55"/>
        <v>0</v>
      </c>
      <c r="AN394" s="42">
        <f>VLOOKUP($H394,[3]IRA!$H$6:$BH$470,42,FALSE)</f>
        <v>0</v>
      </c>
      <c r="AO394" s="42">
        <f>VLOOKUP($H394,[3]IRA!$H$6:$BH$470,43,FALSE)</f>
        <v>0</v>
      </c>
      <c r="AP394" s="42">
        <f>VLOOKUP($H394,[3]IRA!$H$6:$BH$470,44,FALSE)</f>
        <v>0</v>
      </c>
      <c r="AQ394" s="42">
        <f>VLOOKUP($H394,[3]IRA!$H$6:$BH$470,45,FALSE)</f>
        <v>0</v>
      </c>
      <c r="AR394" s="42">
        <f>VLOOKUP($H394,[3]IRA!$H$6:$BH$470,46,FALSE)</f>
        <v>0</v>
      </c>
      <c r="AS394" s="42">
        <f>VLOOKUP($H394,[3]IRA!$H$6:$BH$470,47,FALSE)</f>
        <v>0</v>
      </c>
      <c r="AT394" s="42">
        <f>VLOOKUP($H394,[3]IRA!$H$6:$BH$470,48,FALSE)</f>
        <v>0</v>
      </c>
      <c r="AU394" s="42">
        <f>VLOOKUP($H394,[3]IRA!$H$6:$BH$470,49,FALSE)</f>
        <v>0</v>
      </c>
      <c r="AV394" s="42">
        <f>VLOOKUP($H394,[3]IRA!$H$6:$BH$470,50,FALSE)</f>
        <v>0</v>
      </c>
      <c r="AW394" s="42">
        <f>VLOOKUP($H394,[3]IRA!$H$6:$BH$470,51,FALSE)</f>
        <v>0</v>
      </c>
      <c r="AX394" s="42">
        <f>VLOOKUP($H394,[3]IRA!$H$6:$BH$470,52,FALSE)</f>
        <v>0</v>
      </c>
      <c r="AY394" s="42">
        <f>VLOOKUP($H394,[3]IRA!$H$6:$BH$470,53,FALSE)</f>
        <v>0</v>
      </c>
      <c r="AZ394" s="23"/>
      <c r="BA394" s="23">
        <f t="shared" ref="BA394:BA404" si="60">SUM(AN394:AY394)</f>
        <v>0</v>
      </c>
      <c r="BB394" s="20">
        <f t="shared" ref="BB394:BB404" si="61">IFERROR(BA394/AZ394,0)</f>
        <v>0</v>
      </c>
      <c r="BC394" s="42">
        <f>VLOOKUP($H394,[4]IRA!$H$7:$CH$471,68,FALSE)</f>
        <v>0</v>
      </c>
      <c r="BD394" s="42">
        <f>VLOOKUP($H394,[4]IRA!$H$7:$CH$471,69,FALSE)</f>
        <v>3</v>
      </c>
      <c r="BE394" s="42">
        <f>VLOOKUP($H394,[4]IRA!$H$7:$CH$471,70,FALSE)</f>
        <v>5</v>
      </c>
      <c r="BF394" s="42">
        <f>VLOOKUP($H394,[4]IRA!$H$7:$CH$471,71,FALSE)</f>
        <v>3</v>
      </c>
      <c r="BG394" s="42">
        <f>VLOOKUP($H394,[4]IRA!$H$7:$CH$471,72,FALSE)</f>
        <v>4</v>
      </c>
      <c r="BH394" s="42">
        <f>VLOOKUP($H394,[4]IRA!$H$7:$CH$471,73,FALSE)</f>
        <v>16</v>
      </c>
      <c r="BI394" s="42">
        <f>VLOOKUP($H394,[4]IRA!$H$7:$CH$471,74,FALSE)</f>
        <v>0</v>
      </c>
      <c r="BJ394" s="42">
        <f>VLOOKUP($H394,[4]IRA!$H$7:$CH$471,75,FALSE)</f>
        <v>0</v>
      </c>
      <c r="BK394" s="42">
        <f>VLOOKUP($H394,[4]IRA!$H$7:$CH$471,76,FALSE)</f>
        <v>1</v>
      </c>
      <c r="BL394" s="42">
        <f>VLOOKUP($H394,[4]IRA!$H$7:$CH$471,77,FALSE)</f>
        <v>0</v>
      </c>
      <c r="BM394" s="42">
        <f>VLOOKUP($H394,[4]IRA!$H$7:$CH$471,78,FALSE)</f>
        <v>0</v>
      </c>
      <c r="BN394" s="42">
        <f>VLOOKUP($H394,[4]IRA!$H$7:$CH$471,79,FALSE)</f>
        <v>0</v>
      </c>
      <c r="BO394" s="13"/>
      <c r="BP394" s="13">
        <f t="shared" ref="BP394:BP404" si="62">SUM(BC394:BN394)</f>
        <v>32</v>
      </c>
      <c r="BQ394" s="20">
        <f t="shared" ref="BQ394:BQ404" si="63">IFERROR(BP394/BO394,0)</f>
        <v>0</v>
      </c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9"/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  <c r="DH394" s="99"/>
      <c r="DI394" s="99"/>
      <c r="DJ394" s="99"/>
      <c r="DK394" s="99"/>
      <c r="DL394" s="99"/>
      <c r="DM394" s="99"/>
      <c r="DN394" s="99"/>
    </row>
    <row r="395" spans="1:118" s="100" customFormat="1" ht="10.199999999999999" x14ac:dyDescent="0.2">
      <c r="A395" s="17" t="s">
        <v>181</v>
      </c>
      <c r="B395" s="17" t="s">
        <v>201</v>
      </c>
      <c r="C395" s="42">
        <v>407</v>
      </c>
      <c r="D395" s="16" t="s">
        <v>584</v>
      </c>
      <c r="E395" s="16" t="s">
        <v>181</v>
      </c>
      <c r="F395" s="17" t="s">
        <v>180</v>
      </c>
      <c r="G395" s="17" t="s">
        <v>824</v>
      </c>
      <c r="H395" s="17">
        <v>25007</v>
      </c>
      <c r="I395" s="17" t="s">
        <v>471</v>
      </c>
      <c r="J395" s="43">
        <f>VLOOKUP($H395,[1]EDA!$H$6:$BH$470,42,FALSE)</f>
        <v>4</v>
      </c>
      <c r="K395" s="42">
        <f>VLOOKUP($H395,[1]EDA!$H$6:$BH$470,43,FALSE)</f>
        <v>2</v>
      </c>
      <c r="L395" s="42">
        <f>VLOOKUP($H395,[1]EDA!$H$6:$BH$470,44,FALSE)</f>
        <v>3</v>
      </c>
      <c r="M395" s="42">
        <f>VLOOKUP($H395,[1]EDA!$H$6:$BH$470,45,FALSE)</f>
        <v>4</v>
      </c>
      <c r="N395" s="42">
        <f>VLOOKUP($H395,[1]EDA!$H$6:$BH$470,46,FALSE)</f>
        <v>3</v>
      </c>
      <c r="O395" s="42">
        <f>VLOOKUP($H395,[1]EDA!$H$6:$BH$470,47,FALSE)</f>
        <v>4</v>
      </c>
      <c r="P395" s="42">
        <f>VLOOKUP($H395,[1]EDA!$H$6:$BH$470,48,FALSE)</f>
        <v>0</v>
      </c>
      <c r="Q395" s="42">
        <f>VLOOKUP($H395,[1]EDA!$H$6:$BH$470,49,FALSE)</f>
        <v>1</v>
      </c>
      <c r="R395" s="42">
        <f>VLOOKUP($H395,[1]EDA!$H$6:$BH$470,50,FALSE)</f>
        <v>1</v>
      </c>
      <c r="S395" s="42">
        <f>VLOOKUP($H395,[1]EDA!$H$6:$BH$470,51,FALSE)</f>
        <v>2</v>
      </c>
      <c r="T395" s="42">
        <f>VLOOKUP($H395,[1]EDA!$H$6:$BH$470,52,FALSE)</f>
        <v>0</v>
      </c>
      <c r="U395" s="42">
        <f>VLOOKUP($H395,[1]EDA!$H$6:$BH$470,53,FALSE)</f>
        <v>0</v>
      </c>
      <c r="V395" s="13"/>
      <c r="W395" s="13">
        <f t="shared" si="52"/>
        <v>24</v>
      </c>
      <c r="X395" s="20">
        <f t="shared" si="53"/>
        <v>0</v>
      </c>
      <c r="Y395" s="42">
        <f>VLOOKUP($H395,[2]EDA!$H$6:$AU$474,29,FALSE)</f>
        <v>0</v>
      </c>
      <c r="Z395" s="42">
        <f>VLOOKUP($H395,[2]EDA!$H$6:$AU$474,30,FALSE)</f>
        <v>0</v>
      </c>
      <c r="AA395" s="42">
        <f>VLOOKUP($H395,[2]EDA!$H$6:$AU$474,31,FALSE)</f>
        <v>0</v>
      </c>
      <c r="AB395" s="42">
        <f>VLOOKUP($H395,[2]EDA!$H$6:$AU$474,32,FALSE)</f>
        <v>0</v>
      </c>
      <c r="AC395" s="42">
        <f>VLOOKUP($H395,[2]EDA!$H$6:$AU$474,33,FALSE)</f>
        <v>0</v>
      </c>
      <c r="AD395" s="42">
        <f>VLOOKUP($H395,[2]EDA!$H$6:$AU$474,34,FALSE)</f>
        <v>0</v>
      </c>
      <c r="AE395" s="42">
        <f>VLOOKUP($H395,[2]EDA!$H$6:$AU$474,35,FALSE)</f>
        <v>0</v>
      </c>
      <c r="AF395" s="42">
        <f>VLOOKUP($H395,[2]EDA!$H$6:$AU$474,36,FALSE)</f>
        <v>0</v>
      </c>
      <c r="AG395" s="42">
        <f>VLOOKUP($H395,[2]EDA!$H$6:$AU$474,37,FALSE)</f>
        <v>0</v>
      </c>
      <c r="AH395" s="42">
        <f>VLOOKUP($H395,[2]EDA!$H$6:$AU$474,38,FALSE)</f>
        <v>0</v>
      </c>
      <c r="AI395" s="42">
        <f>VLOOKUP($H395,[2]EDA!$H$6:$AU$474,39,FALSE)</f>
        <v>0</v>
      </c>
      <c r="AJ395" s="42">
        <f>VLOOKUP($H395,[2]EDA!$H$6:$AU$474,40,FALSE)</f>
        <v>0</v>
      </c>
      <c r="AK395" s="23"/>
      <c r="AL395" s="45">
        <f t="shared" si="54"/>
        <v>0</v>
      </c>
      <c r="AM395" s="20">
        <f t="shared" si="55"/>
        <v>0</v>
      </c>
      <c r="AN395" s="42">
        <f>VLOOKUP($H395,[3]IRA!$H$6:$BH$470,42,FALSE)</f>
        <v>0</v>
      </c>
      <c r="AO395" s="42">
        <f>VLOOKUP($H395,[3]IRA!$H$6:$BH$470,43,FALSE)</f>
        <v>0</v>
      </c>
      <c r="AP395" s="42">
        <f>VLOOKUP($H395,[3]IRA!$H$6:$BH$470,44,FALSE)</f>
        <v>0</v>
      </c>
      <c r="AQ395" s="42">
        <f>VLOOKUP($H395,[3]IRA!$H$6:$BH$470,45,FALSE)</f>
        <v>0</v>
      </c>
      <c r="AR395" s="42">
        <f>VLOOKUP($H395,[3]IRA!$H$6:$BH$470,46,FALSE)</f>
        <v>0</v>
      </c>
      <c r="AS395" s="42">
        <f>VLOOKUP($H395,[3]IRA!$H$6:$BH$470,47,FALSE)</f>
        <v>0</v>
      </c>
      <c r="AT395" s="42">
        <f>VLOOKUP($H395,[3]IRA!$H$6:$BH$470,48,FALSE)</f>
        <v>0</v>
      </c>
      <c r="AU395" s="42">
        <f>VLOOKUP($H395,[3]IRA!$H$6:$BH$470,49,FALSE)</f>
        <v>0</v>
      </c>
      <c r="AV395" s="42">
        <f>VLOOKUP($H395,[3]IRA!$H$6:$BH$470,50,FALSE)</f>
        <v>0</v>
      </c>
      <c r="AW395" s="42">
        <f>VLOOKUP($H395,[3]IRA!$H$6:$BH$470,51,FALSE)</f>
        <v>0</v>
      </c>
      <c r="AX395" s="42">
        <f>VLOOKUP($H395,[3]IRA!$H$6:$BH$470,52,FALSE)</f>
        <v>0</v>
      </c>
      <c r="AY395" s="42">
        <f>VLOOKUP($H395,[3]IRA!$H$6:$BH$470,53,FALSE)</f>
        <v>0</v>
      </c>
      <c r="AZ395" s="23"/>
      <c r="BA395" s="23">
        <f t="shared" si="60"/>
        <v>0</v>
      </c>
      <c r="BB395" s="20">
        <f t="shared" si="61"/>
        <v>0</v>
      </c>
      <c r="BC395" s="42">
        <f>VLOOKUP($H395,[4]IRA!$H$7:$CH$471,68,FALSE)</f>
        <v>2</v>
      </c>
      <c r="BD395" s="42">
        <f>VLOOKUP($H395,[4]IRA!$H$7:$CH$471,69,FALSE)</f>
        <v>6</v>
      </c>
      <c r="BE395" s="42">
        <f>VLOOKUP($H395,[4]IRA!$H$7:$CH$471,70,FALSE)</f>
        <v>4</v>
      </c>
      <c r="BF395" s="42">
        <f>VLOOKUP($H395,[4]IRA!$H$7:$CH$471,71,FALSE)</f>
        <v>8</v>
      </c>
      <c r="BG395" s="42">
        <f>VLOOKUP($H395,[4]IRA!$H$7:$CH$471,72,FALSE)</f>
        <v>0</v>
      </c>
      <c r="BH395" s="42">
        <f>VLOOKUP($H395,[4]IRA!$H$7:$CH$471,73,FALSE)</f>
        <v>7</v>
      </c>
      <c r="BI395" s="42">
        <f>VLOOKUP($H395,[4]IRA!$H$7:$CH$471,74,FALSE)</f>
        <v>0</v>
      </c>
      <c r="BJ395" s="42">
        <f>VLOOKUP($H395,[4]IRA!$H$7:$CH$471,75,FALSE)</f>
        <v>1</v>
      </c>
      <c r="BK395" s="42">
        <f>VLOOKUP($H395,[4]IRA!$H$7:$CH$471,76,FALSE)</f>
        <v>0</v>
      </c>
      <c r="BL395" s="42">
        <f>VLOOKUP($H395,[4]IRA!$H$7:$CH$471,77,FALSE)</f>
        <v>0</v>
      </c>
      <c r="BM395" s="42">
        <f>VLOOKUP($H395,[4]IRA!$H$7:$CH$471,78,FALSE)</f>
        <v>0</v>
      </c>
      <c r="BN395" s="42">
        <f>VLOOKUP($H395,[4]IRA!$H$7:$CH$471,79,FALSE)</f>
        <v>0</v>
      </c>
      <c r="BO395" s="13"/>
      <c r="BP395" s="13">
        <f t="shared" si="62"/>
        <v>28</v>
      </c>
      <c r="BQ395" s="20">
        <f t="shared" si="63"/>
        <v>0</v>
      </c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9"/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  <c r="DH395" s="99"/>
      <c r="DI395" s="99"/>
      <c r="DJ395" s="99"/>
      <c r="DK395" s="99"/>
      <c r="DL395" s="99"/>
      <c r="DM395" s="99"/>
      <c r="DN395" s="99"/>
    </row>
    <row r="396" spans="1:118" s="100" customFormat="1" ht="10.199999999999999" x14ac:dyDescent="0.2">
      <c r="A396" s="17" t="s">
        <v>636</v>
      </c>
      <c r="B396" s="17" t="s">
        <v>132</v>
      </c>
      <c r="C396" s="42">
        <v>404</v>
      </c>
      <c r="D396" s="16" t="s">
        <v>844</v>
      </c>
      <c r="E396" s="16" t="s">
        <v>636</v>
      </c>
      <c r="F396" s="17" t="s">
        <v>132</v>
      </c>
      <c r="G396" s="17" t="s">
        <v>827</v>
      </c>
      <c r="H396" s="17">
        <v>25127</v>
      </c>
      <c r="I396" s="17" t="s">
        <v>468</v>
      </c>
      <c r="J396" s="43">
        <f>VLOOKUP($H396,[1]EDA!$H$6:$BH$470,42,FALSE)</f>
        <v>11</v>
      </c>
      <c r="K396" s="42">
        <f>VLOOKUP($H396,[1]EDA!$H$6:$BH$470,43,FALSE)</f>
        <v>0</v>
      </c>
      <c r="L396" s="42">
        <f>VLOOKUP($H396,[1]EDA!$H$6:$BH$470,44,FALSE)</f>
        <v>7</v>
      </c>
      <c r="M396" s="42">
        <f>VLOOKUP($H396,[1]EDA!$H$6:$BH$470,45,FALSE)</f>
        <v>0</v>
      </c>
      <c r="N396" s="42">
        <f>VLOOKUP($H396,[1]EDA!$H$6:$BH$470,46,FALSE)</f>
        <v>0</v>
      </c>
      <c r="O396" s="42">
        <f>VLOOKUP($H396,[1]EDA!$H$6:$BH$470,47,FALSE)</f>
        <v>3</v>
      </c>
      <c r="P396" s="42">
        <f>VLOOKUP($H396,[1]EDA!$H$6:$BH$470,48,FALSE)</f>
        <v>5</v>
      </c>
      <c r="Q396" s="42">
        <f>VLOOKUP($H396,[1]EDA!$H$6:$BH$470,49,FALSE)</f>
        <v>7</v>
      </c>
      <c r="R396" s="42">
        <f>VLOOKUP($H396,[1]EDA!$H$6:$BH$470,50,FALSE)</f>
        <v>0</v>
      </c>
      <c r="S396" s="42">
        <f>VLOOKUP($H396,[1]EDA!$H$6:$BH$470,51,FALSE)</f>
        <v>0</v>
      </c>
      <c r="T396" s="42">
        <f>VLOOKUP($H396,[1]EDA!$H$6:$BH$470,52,FALSE)</f>
        <v>0</v>
      </c>
      <c r="U396" s="42">
        <f>VLOOKUP($H396,[1]EDA!$H$6:$BH$470,53,FALSE)</f>
        <v>0</v>
      </c>
      <c r="V396" s="13"/>
      <c r="W396" s="13">
        <f t="shared" si="52"/>
        <v>33</v>
      </c>
      <c r="X396" s="20">
        <f t="shared" si="53"/>
        <v>0</v>
      </c>
      <c r="Y396" s="42">
        <f>VLOOKUP($H396,[2]EDA!$H$6:$AU$474,29,FALSE)</f>
        <v>0</v>
      </c>
      <c r="Z396" s="42">
        <f>VLOOKUP($H396,[2]EDA!$H$6:$AU$474,30,FALSE)</f>
        <v>0</v>
      </c>
      <c r="AA396" s="42">
        <f>VLOOKUP($H396,[2]EDA!$H$6:$AU$474,31,FALSE)</f>
        <v>0</v>
      </c>
      <c r="AB396" s="42">
        <f>VLOOKUP($H396,[2]EDA!$H$6:$AU$474,32,FALSE)</f>
        <v>0</v>
      </c>
      <c r="AC396" s="42">
        <f>VLOOKUP($H396,[2]EDA!$H$6:$AU$474,33,FALSE)</f>
        <v>0</v>
      </c>
      <c r="AD396" s="42">
        <f>VLOOKUP($H396,[2]EDA!$H$6:$AU$474,34,FALSE)</f>
        <v>0</v>
      </c>
      <c r="AE396" s="42">
        <f>VLOOKUP($H396,[2]EDA!$H$6:$AU$474,35,FALSE)</f>
        <v>0</v>
      </c>
      <c r="AF396" s="42">
        <f>VLOOKUP($H396,[2]EDA!$H$6:$AU$474,36,FALSE)</f>
        <v>0</v>
      </c>
      <c r="AG396" s="42">
        <f>VLOOKUP($H396,[2]EDA!$H$6:$AU$474,37,FALSE)</f>
        <v>0</v>
      </c>
      <c r="AH396" s="42">
        <f>VLOOKUP($H396,[2]EDA!$H$6:$AU$474,38,FALSE)</f>
        <v>0</v>
      </c>
      <c r="AI396" s="42">
        <f>VLOOKUP($H396,[2]EDA!$H$6:$AU$474,39,FALSE)</f>
        <v>0</v>
      </c>
      <c r="AJ396" s="42">
        <f>VLOOKUP($H396,[2]EDA!$H$6:$AU$474,40,FALSE)</f>
        <v>0</v>
      </c>
      <c r="AK396" s="23"/>
      <c r="AL396" s="45">
        <f t="shared" si="54"/>
        <v>0</v>
      </c>
      <c r="AM396" s="20">
        <f t="shared" si="55"/>
        <v>0</v>
      </c>
      <c r="AN396" s="42">
        <f>VLOOKUP($H396,[3]IRA!$H$6:$BH$470,42,FALSE)</f>
        <v>8</v>
      </c>
      <c r="AO396" s="42">
        <f>VLOOKUP($H396,[3]IRA!$H$6:$BH$470,43,FALSE)</f>
        <v>0</v>
      </c>
      <c r="AP396" s="42">
        <f>VLOOKUP($H396,[3]IRA!$H$6:$BH$470,44,FALSE)</f>
        <v>1</v>
      </c>
      <c r="AQ396" s="42">
        <f>VLOOKUP($H396,[3]IRA!$H$6:$BH$470,45,FALSE)</f>
        <v>0</v>
      </c>
      <c r="AR396" s="42">
        <f>VLOOKUP($H396,[3]IRA!$H$6:$BH$470,46,FALSE)</f>
        <v>0</v>
      </c>
      <c r="AS396" s="42">
        <f>VLOOKUP($H396,[3]IRA!$H$6:$BH$470,47,FALSE)</f>
        <v>0</v>
      </c>
      <c r="AT396" s="42">
        <f>VLOOKUP($H396,[3]IRA!$H$6:$BH$470,48,FALSE)</f>
        <v>0</v>
      </c>
      <c r="AU396" s="42">
        <f>VLOOKUP($H396,[3]IRA!$H$6:$BH$470,49,FALSE)</f>
        <v>0</v>
      </c>
      <c r="AV396" s="42">
        <f>VLOOKUP($H396,[3]IRA!$H$6:$BH$470,50,FALSE)</f>
        <v>0</v>
      </c>
      <c r="AW396" s="42">
        <f>VLOOKUP($H396,[3]IRA!$H$6:$BH$470,51,FALSE)</f>
        <v>0</v>
      </c>
      <c r="AX396" s="42">
        <f>VLOOKUP($H396,[3]IRA!$H$6:$BH$470,52,FALSE)</f>
        <v>0</v>
      </c>
      <c r="AY396" s="42">
        <f>VLOOKUP($H396,[3]IRA!$H$6:$BH$470,53,FALSE)</f>
        <v>0</v>
      </c>
      <c r="AZ396" s="23"/>
      <c r="BA396" s="23">
        <f t="shared" si="60"/>
        <v>9</v>
      </c>
      <c r="BB396" s="20">
        <f t="shared" si="61"/>
        <v>0</v>
      </c>
      <c r="BC396" s="42">
        <f>VLOOKUP($H396,[4]IRA!$H$7:$CH$471,68,FALSE)</f>
        <v>14</v>
      </c>
      <c r="BD396" s="42">
        <f>VLOOKUP($H396,[4]IRA!$H$7:$CH$471,69,FALSE)</f>
        <v>0</v>
      </c>
      <c r="BE396" s="42">
        <f>VLOOKUP($H396,[4]IRA!$H$7:$CH$471,70,FALSE)</f>
        <v>1</v>
      </c>
      <c r="BF396" s="42">
        <f>VLOOKUP($H396,[4]IRA!$H$7:$CH$471,71,FALSE)</f>
        <v>0</v>
      </c>
      <c r="BG396" s="42">
        <f>VLOOKUP($H396,[4]IRA!$H$7:$CH$471,72,FALSE)</f>
        <v>0</v>
      </c>
      <c r="BH396" s="42">
        <f>VLOOKUP($H396,[4]IRA!$H$7:$CH$471,73,FALSE)</f>
        <v>2</v>
      </c>
      <c r="BI396" s="42">
        <f>VLOOKUP($H396,[4]IRA!$H$7:$CH$471,74,FALSE)</f>
        <v>0</v>
      </c>
      <c r="BJ396" s="42">
        <f>VLOOKUP($H396,[4]IRA!$H$7:$CH$471,75,FALSE)</f>
        <v>0</v>
      </c>
      <c r="BK396" s="42">
        <f>VLOOKUP($H396,[4]IRA!$H$7:$CH$471,76,FALSE)</f>
        <v>1</v>
      </c>
      <c r="BL396" s="42">
        <f>VLOOKUP($H396,[4]IRA!$H$7:$CH$471,77,FALSE)</f>
        <v>0</v>
      </c>
      <c r="BM396" s="42">
        <f>VLOOKUP($H396,[4]IRA!$H$7:$CH$471,78,FALSE)</f>
        <v>0</v>
      </c>
      <c r="BN396" s="42">
        <f>VLOOKUP($H396,[4]IRA!$H$7:$CH$471,79,FALSE)</f>
        <v>0</v>
      </c>
      <c r="BO396" s="13"/>
      <c r="BP396" s="13">
        <f t="shared" si="62"/>
        <v>18</v>
      </c>
      <c r="BQ396" s="20">
        <f t="shared" si="63"/>
        <v>0</v>
      </c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9"/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  <c r="DH396" s="99"/>
      <c r="DI396" s="99"/>
      <c r="DJ396" s="99"/>
      <c r="DK396" s="99"/>
      <c r="DL396" s="99"/>
      <c r="DM396" s="99"/>
      <c r="DN396" s="99"/>
    </row>
    <row r="397" spans="1:118" s="100" customFormat="1" ht="10.199999999999999" x14ac:dyDescent="0.2">
      <c r="A397" s="17" t="s">
        <v>434</v>
      </c>
      <c r="B397" s="17" t="s">
        <v>109</v>
      </c>
      <c r="C397" s="42">
        <v>401</v>
      </c>
      <c r="D397" s="16" t="s">
        <v>377</v>
      </c>
      <c r="E397" s="16" t="s">
        <v>434</v>
      </c>
      <c r="F397" s="17" t="s">
        <v>109</v>
      </c>
      <c r="G397" s="17" t="s">
        <v>824</v>
      </c>
      <c r="H397" s="17">
        <v>25338</v>
      </c>
      <c r="I397" s="17" t="s">
        <v>861</v>
      </c>
      <c r="J397" s="43">
        <f>VLOOKUP($H397,[1]EDA!$H$6:$BH$470,42,FALSE)</f>
        <v>3</v>
      </c>
      <c r="K397" s="42">
        <f>VLOOKUP($H397,[1]EDA!$H$6:$BH$470,43,FALSE)</f>
        <v>0</v>
      </c>
      <c r="L397" s="42">
        <f>VLOOKUP($H397,[1]EDA!$H$6:$BH$470,44,FALSE)</f>
        <v>2</v>
      </c>
      <c r="M397" s="42">
        <f>VLOOKUP($H397,[1]EDA!$H$6:$BH$470,45,FALSE)</f>
        <v>2</v>
      </c>
      <c r="N397" s="42">
        <f>VLOOKUP($H397,[1]EDA!$H$6:$BH$470,46,FALSE)</f>
        <v>7</v>
      </c>
      <c r="O397" s="42">
        <f>VLOOKUP($H397,[1]EDA!$H$6:$BH$470,47,FALSE)</f>
        <v>4</v>
      </c>
      <c r="P397" s="42">
        <f>VLOOKUP($H397,[1]EDA!$H$6:$BH$470,48,FALSE)</f>
        <v>3</v>
      </c>
      <c r="Q397" s="42">
        <f>VLOOKUP($H397,[1]EDA!$H$6:$BH$470,49,FALSE)</f>
        <v>3</v>
      </c>
      <c r="R397" s="42">
        <f>VLOOKUP($H397,[1]EDA!$H$6:$BH$470,50,FALSE)</f>
        <v>3</v>
      </c>
      <c r="S397" s="42">
        <f>VLOOKUP($H397,[1]EDA!$H$6:$BH$470,51,FALSE)</f>
        <v>0</v>
      </c>
      <c r="T397" s="42">
        <f>VLOOKUP($H397,[1]EDA!$H$6:$BH$470,52,FALSE)</f>
        <v>0</v>
      </c>
      <c r="U397" s="42">
        <f>VLOOKUP($H397,[1]EDA!$H$6:$BH$470,53,FALSE)</f>
        <v>0</v>
      </c>
      <c r="V397" s="13"/>
      <c r="W397" s="13">
        <f t="shared" si="52"/>
        <v>27</v>
      </c>
      <c r="X397" s="20">
        <f t="shared" si="53"/>
        <v>0</v>
      </c>
      <c r="Y397" s="42">
        <f>VLOOKUP($H397,[2]EDA!$H$6:$AU$474,29,FALSE)</f>
        <v>0</v>
      </c>
      <c r="Z397" s="42">
        <f>VLOOKUP($H397,[2]EDA!$H$6:$AU$474,30,FALSE)</f>
        <v>0</v>
      </c>
      <c r="AA397" s="42">
        <f>VLOOKUP($H397,[2]EDA!$H$6:$AU$474,31,FALSE)</f>
        <v>0</v>
      </c>
      <c r="AB397" s="42">
        <f>VLOOKUP($H397,[2]EDA!$H$6:$AU$474,32,FALSE)</f>
        <v>0</v>
      </c>
      <c r="AC397" s="42">
        <f>VLOOKUP($H397,[2]EDA!$H$6:$AU$474,33,FALSE)</f>
        <v>0</v>
      </c>
      <c r="AD397" s="42">
        <f>VLOOKUP($H397,[2]EDA!$H$6:$AU$474,34,FALSE)</f>
        <v>0</v>
      </c>
      <c r="AE397" s="42">
        <f>VLOOKUP($H397,[2]EDA!$H$6:$AU$474,35,FALSE)</f>
        <v>0</v>
      </c>
      <c r="AF397" s="42">
        <f>VLOOKUP($H397,[2]EDA!$H$6:$AU$474,36,FALSE)</f>
        <v>0</v>
      </c>
      <c r="AG397" s="42">
        <f>VLOOKUP($H397,[2]EDA!$H$6:$AU$474,37,FALSE)</f>
        <v>0</v>
      </c>
      <c r="AH397" s="42">
        <f>VLOOKUP($H397,[2]EDA!$H$6:$AU$474,38,FALSE)</f>
        <v>0</v>
      </c>
      <c r="AI397" s="42">
        <f>VLOOKUP($H397,[2]EDA!$H$6:$AU$474,39,FALSE)</f>
        <v>0</v>
      </c>
      <c r="AJ397" s="42">
        <f>VLOOKUP($H397,[2]EDA!$H$6:$AU$474,40,FALSE)</f>
        <v>0</v>
      </c>
      <c r="AK397" s="23"/>
      <c r="AL397" s="45">
        <f t="shared" si="54"/>
        <v>0</v>
      </c>
      <c r="AM397" s="20">
        <f t="shared" si="55"/>
        <v>0</v>
      </c>
      <c r="AN397" s="42">
        <f>VLOOKUP($H397,[3]IRA!$H$6:$BH$470,42,FALSE)</f>
        <v>0</v>
      </c>
      <c r="AO397" s="42">
        <f>VLOOKUP($H397,[3]IRA!$H$6:$BH$470,43,FALSE)</f>
        <v>0</v>
      </c>
      <c r="AP397" s="42">
        <f>VLOOKUP($H397,[3]IRA!$H$6:$BH$470,44,FALSE)</f>
        <v>0</v>
      </c>
      <c r="AQ397" s="42">
        <f>VLOOKUP($H397,[3]IRA!$H$6:$BH$470,45,FALSE)</f>
        <v>0</v>
      </c>
      <c r="AR397" s="42">
        <f>VLOOKUP($H397,[3]IRA!$H$6:$BH$470,46,FALSE)</f>
        <v>0</v>
      </c>
      <c r="AS397" s="42">
        <f>VLOOKUP($H397,[3]IRA!$H$6:$BH$470,47,FALSE)</f>
        <v>0</v>
      </c>
      <c r="AT397" s="42">
        <f>VLOOKUP($H397,[3]IRA!$H$6:$BH$470,48,FALSE)</f>
        <v>0</v>
      </c>
      <c r="AU397" s="42">
        <f>VLOOKUP($H397,[3]IRA!$H$6:$BH$470,49,FALSE)</f>
        <v>0</v>
      </c>
      <c r="AV397" s="42">
        <f>VLOOKUP($H397,[3]IRA!$H$6:$BH$470,50,FALSE)</f>
        <v>0</v>
      </c>
      <c r="AW397" s="42">
        <f>VLOOKUP($H397,[3]IRA!$H$6:$BH$470,51,FALSE)</f>
        <v>0</v>
      </c>
      <c r="AX397" s="42">
        <f>VLOOKUP($H397,[3]IRA!$H$6:$BH$470,52,FALSE)</f>
        <v>0</v>
      </c>
      <c r="AY397" s="42">
        <f>VLOOKUP($H397,[3]IRA!$H$6:$BH$470,53,FALSE)</f>
        <v>0</v>
      </c>
      <c r="AZ397" s="23"/>
      <c r="BA397" s="23">
        <f t="shared" si="60"/>
        <v>0</v>
      </c>
      <c r="BB397" s="20">
        <f t="shared" si="61"/>
        <v>0</v>
      </c>
      <c r="BC397" s="42">
        <f>VLOOKUP($H397,[4]IRA!$H$7:$CH$471,68,FALSE)</f>
        <v>7</v>
      </c>
      <c r="BD397" s="42">
        <f>VLOOKUP($H397,[4]IRA!$H$7:$CH$471,69,FALSE)</f>
        <v>0</v>
      </c>
      <c r="BE397" s="42">
        <f>VLOOKUP($H397,[4]IRA!$H$7:$CH$471,70,FALSE)</f>
        <v>8</v>
      </c>
      <c r="BF397" s="42">
        <f>VLOOKUP($H397,[4]IRA!$H$7:$CH$471,71,FALSE)</f>
        <v>6</v>
      </c>
      <c r="BG397" s="42">
        <f>VLOOKUP($H397,[4]IRA!$H$7:$CH$471,72,FALSE)</f>
        <v>8</v>
      </c>
      <c r="BH397" s="42">
        <f>VLOOKUP($H397,[4]IRA!$H$7:$CH$471,73,FALSE)</f>
        <v>2</v>
      </c>
      <c r="BI397" s="42">
        <f>VLOOKUP($H397,[4]IRA!$H$7:$CH$471,74,FALSE)</f>
        <v>0</v>
      </c>
      <c r="BJ397" s="42">
        <f>VLOOKUP($H397,[4]IRA!$H$7:$CH$471,75,FALSE)</f>
        <v>4</v>
      </c>
      <c r="BK397" s="42">
        <f>VLOOKUP($H397,[4]IRA!$H$7:$CH$471,76,FALSE)</f>
        <v>7</v>
      </c>
      <c r="BL397" s="42">
        <f>VLOOKUP($H397,[4]IRA!$H$7:$CH$471,77,FALSE)</f>
        <v>0</v>
      </c>
      <c r="BM397" s="42">
        <f>VLOOKUP($H397,[4]IRA!$H$7:$CH$471,78,FALSE)</f>
        <v>0</v>
      </c>
      <c r="BN397" s="42">
        <f>VLOOKUP($H397,[4]IRA!$H$7:$CH$471,79,FALSE)</f>
        <v>0</v>
      </c>
      <c r="BO397" s="13"/>
      <c r="BP397" s="13">
        <f t="shared" si="62"/>
        <v>42</v>
      </c>
      <c r="BQ397" s="20">
        <f t="shared" si="63"/>
        <v>0</v>
      </c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9"/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  <c r="DH397" s="99"/>
      <c r="DI397" s="99"/>
      <c r="DJ397" s="99"/>
      <c r="DK397" s="99"/>
      <c r="DL397" s="99"/>
      <c r="DM397" s="99"/>
      <c r="DN397" s="99"/>
    </row>
    <row r="398" spans="1:118" s="100" customFormat="1" ht="10.199999999999999" x14ac:dyDescent="0.2">
      <c r="A398" s="17" t="s">
        <v>434</v>
      </c>
      <c r="B398" s="17" t="s">
        <v>377</v>
      </c>
      <c r="C398" s="42">
        <v>401</v>
      </c>
      <c r="D398" s="16" t="s">
        <v>377</v>
      </c>
      <c r="E398" s="16" t="s">
        <v>434</v>
      </c>
      <c r="F398" s="17" t="s">
        <v>315</v>
      </c>
      <c r="G398" s="17" t="s">
        <v>824</v>
      </c>
      <c r="H398" s="17">
        <v>25340</v>
      </c>
      <c r="I398" s="17" t="s">
        <v>476</v>
      </c>
      <c r="J398" s="43">
        <f>VLOOKUP($H398,[1]EDA!$H$6:$BH$470,42,FALSE)</f>
        <v>2</v>
      </c>
      <c r="K398" s="42">
        <f>VLOOKUP($H398,[1]EDA!$H$6:$BH$470,43,FALSE)</f>
        <v>5</v>
      </c>
      <c r="L398" s="42">
        <f>VLOOKUP($H398,[1]EDA!$H$6:$BH$470,44,FALSE)</f>
        <v>1</v>
      </c>
      <c r="M398" s="42">
        <f>VLOOKUP($H398,[1]EDA!$H$6:$BH$470,45,FALSE)</f>
        <v>0</v>
      </c>
      <c r="N398" s="42">
        <f>VLOOKUP($H398,[1]EDA!$H$6:$BH$470,46,FALSE)</f>
        <v>3</v>
      </c>
      <c r="O398" s="42">
        <f>VLOOKUP($H398,[1]EDA!$H$6:$BH$470,47,FALSE)</f>
        <v>3</v>
      </c>
      <c r="P398" s="42">
        <f>VLOOKUP($H398,[1]EDA!$H$6:$BH$470,48,FALSE)</f>
        <v>1</v>
      </c>
      <c r="Q398" s="42">
        <f>VLOOKUP($H398,[1]EDA!$H$6:$BH$470,49,FALSE)</f>
        <v>3</v>
      </c>
      <c r="R398" s="42">
        <f>VLOOKUP($H398,[1]EDA!$H$6:$BH$470,50,FALSE)</f>
        <v>1</v>
      </c>
      <c r="S398" s="42">
        <f>VLOOKUP($H398,[1]EDA!$H$6:$BH$470,51,FALSE)</f>
        <v>1</v>
      </c>
      <c r="T398" s="42">
        <f>VLOOKUP($H398,[1]EDA!$H$6:$BH$470,52,FALSE)</f>
        <v>0</v>
      </c>
      <c r="U398" s="42">
        <f>VLOOKUP($H398,[1]EDA!$H$6:$BH$470,53,FALSE)</f>
        <v>0</v>
      </c>
      <c r="V398" s="13"/>
      <c r="W398" s="13">
        <f t="shared" si="52"/>
        <v>20</v>
      </c>
      <c r="X398" s="20">
        <f t="shared" si="53"/>
        <v>0</v>
      </c>
      <c r="Y398" s="42">
        <f>VLOOKUP($H398,[2]EDA!$H$6:$AU$474,29,FALSE)</f>
        <v>0</v>
      </c>
      <c r="Z398" s="42">
        <f>VLOOKUP($H398,[2]EDA!$H$6:$AU$474,30,FALSE)</f>
        <v>0</v>
      </c>
      <c r="AA398" s="42">
        <f>VLOOKUP($H398,[2]EDA!$H$6:$AU$474,31,FALSE)</f>
        <v>0</v>
      </c>
      <c r="AB398" s="42">
        <f>VLOOKUP($H398,[2]EDA!$H$6:$AU$474,32,FALSE)</f>
        <v>0</v>
      </c>
      <c r="AC398" s="42">
        <f>VLOOKUP($H398,[2]EDA!$H$6:$AU$474,33,FALSE)</f>
        <v>0</v>
      </c>
      <c r="AD398" s="42">
        <f>VLOOKUP($H398,[2]EDA!$H$6:$AU$474,34,FALSE)</f>
        <v>0</v>
      </c>
      <c r="AE398" s="42">
        <f>VLOOKUP($H398,[2]EDA!$H$6:$AU$474,35,FALSE)</f>
        <v>0</v>
      </c>
      <c r="AF398" s="42">
        <f>VLOOKUP($H398,[2]EDA!$H$6:$AU$474,36,FALSE)</f>
        <v>0</v>
      </c>
      <c r="AG398" s="42">
        <f>VLOOKUP($H398,[2]EDA!$H$6:$AU$474,37,FALSE)</f>
        <v>0</v>
      </c>
      <c r="AH398" s="42">
        <f>VLOOKUP($H398,[2]EDA!$H$6:$AU$474,38,FALSE)</f>
        <v>0</v>
      </c>
      <c r="AI398" s="42">
        <f>VLOOKUP($H398,[2]EDA!$H$6:$AU$474,39,FALSE)</f>
        <v>0</v>
      </c>
      <c r="AJ398" s="42">
        <f>VLOOKUP($H398,[2]EDA!$H$6:$AU$474,40,FALSE)</f>
        <v>0</v>
      </c>
      <c r="AK398" s="23"/>
      <c r="AL398" s="45">
        <f t="shared" si="54"/>
        <v>0</v>
      </c>
      <c r="AM398" s="20">
        <f t="shared" si="55"/>
        <v>0</v>
      </c>
      <c r="AN398" s="42">
        <f>VLOOKUP($H398,[3]IRA!$H$6:$BH$470,42,FALSE)</f>
        <v>0</v>
      </c>
      <c r="AO398" s="42">
        <f>VLOOKUP($H398,[3]IRA!$H$6:$BH$470,43,FALSE)</f>
        <v>0</v>
      </c>
      <c r="AP398" s="42">
        <f>VLOOKUP($H398,[3]IRA!$H$6:$BH$470,44,FALSE)</f>
        <v>0</v>
      </c>
      <c r="AQ398" s="42">
        <f>VLOOKUP($H398,[3]IRA!$H$6:$BH$470,45,FALSE)</f>
        <v>0</v>
      </c>
      <c r="AR398" s="42">
        <f>VLOOKUP($H398,[3]IRA!$H$6:$BH$470,46,FALSE)</f>
        <v>0</v>
      </c>
      <c r="AS398" s="42">
        <f>VLOOKUP($H398,[3]IRA!$H$6:$BH$470,47,FALSE)</f>
        <v>0</v>
      </c>
      <c r="AT398" s="42">
        <f>VLOOKUP($H398,[3]IRA!$H$6:$BH$470,48,FALSE)</f>
        <v>0</v>
      </c>
      <c r="AU398" s="42">
        <f>VLOOKUP($H398,[3]IRA!$H$6:$BH$470,49,FALSE)</f>
        <v>0</v>
      </c>
      <c r="AV398" s="42">
        <f>VLOOKUP($H398,[3]IRA!$H$6:$BH$470,50,FALSE)</f>
        <v>0</v>
      </c>
      <c r="AW398" s="42">
        <f>VLOOKUP($H398,[3]IRA!$H$6:$BH$470,51,FALSE)</f>
        <v>0</v>
      </c>
      <c r="AX398" s="42">
        <f>VLOOKUP($H398,[3]IRA!$H$6:$BH$470,52,FALSE)</f>
        <v>0</v>
      </c>
      <c r="AY398" s="42">
        <f>VLOOKUP($H398,[3]IRA!$H$6:$BH$470,53,FALSE)</f>
        <v>0</v>
      </c>
      <c r="AZ398" s="23"/>
      <c r="BA398" s="23">
        <f t="shared" si="60"/>
        <v>0</v>
      </c>
      <c r="BB398" s="20">
        <f t="shared" si="61"/>
        <v>0</v>
      </c>
      <c r="BC398" s="42">
        <f>VLOOKUP($H398,[4]IRA!$H$7:$CH$471,68,FALSE)</f>
        <v>1</v>
      </c>
      <c r="BD398" s="42">
        <f>VLOOKUP($H398,[4]IRA!$H$7:$CH$471,69,FALSE)</f>
        <v>7</v>
      </c>
      <c r="BE398" s="42">
        <f>VLOOKUP($H398,[4]IRA!$H$7:$CH$471,70,FALSE)</f>
        <v>2</v>
      </c>
      <c r="BF398" s="42">
        <f>VLOOKUP($H398,[4]IRA!$H$7:$CH$471,71,FALSE)</f>
        <v>0</v>
      </c>
      <c r="BG398" s="42">
        <f>VLOOKUP($H398,[4]IRA!$H$7:$CH$471,72,FALSE)</f>
        <v>5</v>
      </c>
      <c r="BH398" s="42">
        <f>VLOOKUP($H398,[4]IRA!$H$7:$CH$471,73,FALSE)</f>
        <v>19</v>
      </c>
      <c r="BI398" s="42">
        <f>VLOOKUP($H398,[4]IRA!$H$7:$CH$471,74,FALSE)</f>
        <v>3</v>
      </c>
      <c r="BJ398" s="42">
        <f>VLOOKUP($H398,[4]IRA!$H$7:$CH$471,75,FALSE)</f>
        <v>9</v>
      </c>
      <c r="BK398" s="42">
        <f>VLOOKUP($H398,[4]IRA!$H$7:$CH$471,76,FALSE)</f>
        <v>7</v>
      </c>
      <c r="BL398" s="42">
        <f>VLOOKUP($H398,[4]IRA!$H$7:$CH$471,77,FALSE)</f>
        <v>8</v>
      </c>
      <c r="BM398" s="42">
        <f>VLOOKUP($H398,[4]IRA!$H$7:$CH$471,78,FALSE)</f>
        <v>0</v>
      </c>
      <c r="BN398" s="42">
        <f>VLOOKUP($H398,[4]IRA!$H$7:$CH$471,79,FALSE)</f>
        <v>0</v>
      </c>
      <c r="BO398" s="13"/>
      <c r="BP398" s="13">
        <f t="shared" si="62"/>
        <v>61</v>
      </c>
      <c r="BQ398" s="20">
        <f t="shared" si="63"/>
        <v>0</v>
      </c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9"/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  <c r="DH398" s="99"/>
      <c r="DI398" s="99"/>
      <c r="DJ398" s="99"/>
      <c r="DK398" s="99"/>
      <c r="DL398" s="99"/>
      <c r="DM398" s="99"/>
      <c r="DN398" s="99"/>
    </row>
    <row r="399" spans="1:118" s="100" customFormat="1" ht="10.199999999999999" x14ac:dyDescent="0.2">
      <c r="A399" s="17" t="s">
        <v>434</v>
      </c>
      <c r="B399" s="17" t="s">
        <v>109</v>
      </c>
      <c r="C399" s="42">
        <v>401</v>
      </c>
      <c r="D399" s="16" t="s">
        <v>377</v>
      </c>
      <c r="E399" s="16" t="s">
        <v>434</v>
      </c>
      <c r="F399" s="17" t="s">
        <v>109</v>
      </c>
      <c r="G399" s="17" t="s">
        <v>824</v>
      </c>
      <c r="H399" s="17">
        <v>25343</v>
      </c>
      <c r="I399" s="17" t="s">
        <v>469</v>
      </c>
      <c r="J399" s="43">
        <f>VLOOKUP($H399,[1]EDA!$H$6:$BH$470,42,FALSE)</f>
        <v>6</v>
      </c>
      <c r="K399" s="42">
        <f>VLOOKUP($H399,[1]EDA!$H$6:$BH$470,43,FALSE)</f>
        <v>2</v>
      </c>
      <c r="L399" s="42">
        <f>VLOOKUP($H399,[1]EDA!$H$6:$BH$470,44,FALSE)</f>
        <v>7</v>
      </c>
      <c r="M399" s="42">
        <f>VLOOKUP($H399,[1]EDA!$H$6:$BH$470,45,FALSE)</f>
        <v>7</v>
      </c>
      <c r="N399" s="42">
        <f>VLOOKUP($H399,[1]EDA!$H$6:$BH$470,46,FALSE)</f>
        <v>4</v>
      </c>
      <c r="O399" s="42">
        <f>VLOOKUP($H399,[1]EDA!$H$6:$BH$470,47,FALSE)</f>
        <v>6</v>
      </c>
      <c r="P399" s="42">
        <f>VLOOKUP($H399,[1]EDA!$H$6:$BH$470,48,FALSE)</f>
        <v>4</v>
      </c>
      <c r="Q399" s="42">
        <f>VLOOKUP($H399,[1]EDA!$H$6:$BH$470,49,FALSE)</f>
        <v>9</v>
      </c>
      <c r="R399" s="42">
        <f>VLOOKUP($H399,[1]EDA!$H$6:$BH$470,50,FALSE)</f>
        <v>4</v>
      </c>
      <c r="S399" s="42">
        <f>VLOOKUP($H399,[1]EDA!$H$6:$BH$470,51,FALSE)</f>
        <v>5</v>
      </c>
      <c r="T399" s="42">
        <f>VLOOKUP($H399,[1]EDA!$H$6:$BH$470,52,FALSE)</f>
        <v>0</v>
      </c>
      <c r="U399" s="42">
        <f>VLOOKUP($H399,[1]EDA!$H$6:$BH$470,53,FALSE)</f>
        <v>0</v>
      </c>
      <c r="V399" s="13"/>
      <c r="W399" s="13">
        <f t="shared" si="52"/>
        <v>54</v>
      </c>
      <c r="X399" s="20">
        <f t="shared" si="53"/>
        <v>0</v>
      </c>
      <c r="Y399" s="42">
        <f>VLOOKUP($H399,[2]EDA!$H$6:$AU$474,29,FALSE)</f>
        <v>0</v>
      </c>
      <c r="Z399" s="42">
        <f>VLOOKUP($H399,[2]EDA!$H$6:$AU$474,30,FALSE)</f>
        <v>0</v>
      </c>
      <c r="AA399" s="42">
        <f>VLOOKUP($H399,[2]EDA!$H$6:$AU$474,31,FALSE)</f>
        <v>0</v>
      </c>
      <c r="AB399" s="42">
        <f>VLOOKUP($H399,[2]EDA!$H$6:$AU$474,32,FALSE)</f>
        <v>0</v>
      </c>
      <c r="AC399" s="42">
        <f>VLOOKUP($H399,[2]EDA!$H$6:$AU$474,33,FALSE)</f>
        <v>0</v>
      </c>
      <c r="AD399" s="42">
        <f>VLOOKUP($H399,[2]EDA!$H$6:$AU$474,34,FALSE)</f>
        <v>0</v>
      </c>
      <c r="AE399" s="42">
        <f>VLOOKUP($H399,[2]EDA!$H$6:$AU$474,35,FALSE)</f>
        <v>0</v>
      </c>
      <c r="AF399" s="42">
        <f>VLOOKUP($H399,[2]EDA!$H$6:$AU$474,36,FALSE)</f>
        <v>0</v>
      </c>
      <c r="AG399" s="42">
        <f>VLOOKUP($H399,[2]EDA!$H$6:$AU$474,37,FALSE)</f>
        <v>0</v>
      </c>
      <c r="AH399" s="42">
        <f>VLOOKUP($H399,[2]EDA!$H$6:$AU$474,38,FALSE)</f>
        <v>0</v>
      </c>
      <c r="AI399" s="42">
        <f>VLOOKUP($H399,[2]EDA!$H$6:$AU$474,39,FALSE)</f>
        <v>0</v>
      </c>
      <c r="AJ399" s="42">
        <f>VLOOKUP($H399,[2]EDA!$H$6:$AU$474,40,FALSE)</f>
        <v>0</v>
      </c>
      <c r="AK399" s="23"/>
      <c r="AL399" s="45">
        <f t="shared" si="54"/>
        <v>0</v>
      </c>
      <c r="AM399" s="20">
        <f t="shared" si="55"/>
        <v>0</v>
      </c>
      <c r="AN399" s="42">
        <f>VLOOKUP($H399,[3]IRA!$H$6:$BH$470,42,FALSE)</f>
        <v>0</v>
      </c>
      <c r="AO399" s="42">
        <f>VLOOKUP($H399,[3]IRA!$H$6:$BH$470,43,FALSE)</f>
        <v>0</v>
      </c>
      <c r="AP399" s="42">
        <f>VLOOKUP($H399,[3]IRA!$H$6:$BH$470,44,FALSE)</f>
        <v>0</v>
      </c>
      <c r="AQ399" s="42">
        <f>VLOOKUP($H399,[3]IRA!$H$6:$BH$470,45,FALSE)</f>
        <v>2</v>
      </c>
      <c r="AR399" s="42">
        <f>VLOOKUP($H399,[3]IRA!$H$6:$BH$470,46,FALSE)</f>
        <v>0</v>
      </c>
      <c r="AS399" s="42">
        <f>VLOOKUP($H399,[3]IRA!$H$6:$BH$470,47,FALSE)</f>
        <v>0</v>
      </c>
      <c r="AT399" s="42">
        <f>VLOOKUP($H399,[3]IRA!$H$6:$BH$470,48,FALSE)</f>
        <v>0</v>
      </c>
      <c r="AU399" s="42">
        <f>VLOOKUP($H399,[3]IRA!$H$6:$BH$470,49,FALSE)</f>
        <v>0</v>
      </c>
      <c r="AV399" s="42">
        <f>VLOOKUP($H399,[3]IRA!$H$6:$BH$470,50,FALSE)</f>
        <v>0</v>
      </c>
      <c r="AW399" s="42">
        <f>VLOOKUP($H399,[3]IRA!$H$6:$BH$470,51,FALSE)</f>
        <v>0</v>
      </c>
      <c r="AX399" s="42">
        <f>VLOOKUP($H399,[3]IRA!$H$6:$BH$470,52,FALSE)</f>
        <v>0</v>
      </c>
      <c r="AY399" s="42">
        <f>VLOOKUP($H399,[3]IRA!$H$6:$BH$470,53,FALSE)</f>
        <v>0</v>
      </c>
      <c r="AZ399" s="23"/>
      <c r="BA399" s="23">
        <f t="shared" si="60"/>
        <v>2</v>
      </c>
      <c r="BB399" s="20">
        <f t="shared" si="61"/>
        <v>0</v>
      </c>
      <c r="BC399" s="42">
        <f>VLOOKUP($H399,[4]IRA!$H$7:$CH$471,68,FALSE)</f>
        <v>13</v>
      </c>
      <c r="BD399" s="42">
        <f>VLOOKUP($H399,[4]IRA!$H$7:$CH$471,69,FALSE)</f>
        <v>10</v>
      </c>
      <c r="BE399" s="42">
        <f>VLOOKUP($H399,[4]IRA!$H$7:$CH$471,70,FALSE)</f>
        <v>15</v>
      </c>
      <c r="BF399" s="42">
        <f>VLOOKUP($H399,[4]IRA!$H$7:$CH$471,71,FALSE)</f>
        <v>16</v>
      </c>
      <c r="BG399" s="42">
        <f>VLOOKUP($H399,[4]IRA!$H$7:$CH$471,72,FALSE)</f>
        <v>14</v>
      </c>
      <c r="BH399" s="42">
        <f>VLOOKUP($H399,[4]IRA!$H$7:$CH$471,73,FALSE)</f>
        <v>9</v>
      </c>
      <c r="BI399" s="42">
        <f>VLOOKUP($H399,[4]IRA!$H$7:$CH$471,74,FALSE)</f>
        <v>3</v>
      </c>
      <c r="BJ399" s="42">
        <f>VLOOKUP($H399,[4]IRA!$H$7:$CH$471,75,FALSE)</f>
        <v>11</v>
      </c>
      <c r="BK399" s="42">
        <f>VLOOKUP($H399,[4]IRA!$H$7:$CH$471,76,FALSE)</f>
        <v>20</v>
      </c>
      <c r="BL399" s="42">
        <f>VLOOKUP($H399,[4]IRA!$H$7:$CH$471,77,FALSE)</f>
        <v>17</v>
      </c>
      <c r="BM399" s="42">
        <f>VLOOKUP($H399,[4]IRA!$H$7:$CH$471,78,FALSE)</f>
        <v>0</v>
      </c>
      <c r="BN399" s="42">
        <f>VLOOKUP($H399,[4]IRA!$H$7:$CH$471,79,FALSE)</f>
        <v>0</v>
      </c>
      <c r="BO399" s="13"/>
      <c r="BP399" s="13">
        <f t="shared" si="62"/>
        <v>128</v>
      </c>
      <c r="BQ399" s="20">
        <f t="shared" si="63"/>
        <v>0</v>
      </c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9"/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  <c r="DH399" s="99"/>
      <c r="DI399" s="99"/>
      <c r="DJ399" s="99"/>
      <c r="DK399" s="99"/>
      <c r="DL399" s="99"/>
      <c r="DM399" s="99"/>
      <c r="DN399" s="99"/>
    </row>
    <row r="400" spans="1:118" s="100" customFormat="1" ht="10.199999999999999" x14ac:dyDescent="0.2">
      <c r="A400" s="17" t="s">
        <v>434</v>
      </c>
      <c r="B400" s="17" t="s">
        <v>115</v>
      </c>
      <c r="C400" s="42">
        <v>401</v>
      </c>
      <c r="D400" s="16" t="s">
        <v>377</v>
      </c>
      <c r="E400" s="16" t="s">
        <v>434</v>
      </c>
      <c r="F400" s="17" t="s">
        <v>115</v>
      </c>
      <c r="G400" s="17" t="s">
        <v>824</v>
      </c>
      <c r="H400" s="17">
        <v>25346</v>
      </c>
      <c r="I400" s="17" t="s">
        <v>478</v>
      </c>
      <c r="J400" s="43">
        <f>VLOOKUP($H400,[1]EDA!$H$6:$BH$470,42,FALSE)</f>
        <v>0</v>
      </c>
      <c r="K400" s="42">
        <f>VLOOKUP($H400,[1]EDA!$H$6:$BH$470,43,FALSE)</f>
        <v>2</v>
      </c>
      <c r="L400" s="42">
        <f>VLOOKUP($H400,[1]EDA!$H$6:$BH$470,44,FALSE)</f>
        <v>9</v>
      </c>
      <c r="M400" s="42">
        <f>VLOOKUP($H400,[1]EDA!$H$6:$BH$470,45,FALSE)</f>
        <v>5</v>
      </c>
      <c r="N400" s="42">
        <f>VLOOKUP($H400,[1]EDA!$H$6:$BH$470,46,FALSE)</f>
        <v>3</v>
      </c>
      <c r="O400" s="42">
        <f>VLOOKUP($H400,[1]EDA!$H$6:$BH$470,47,FALSE)</f>
        <v>2</v>
      </c>
      <c r="P400" s="42">
        <f>VLOOKUP($H400,[1]EDA!$H$6:$BH$470,48,FALSE)</f>
        <v>2</v>
      </c>
      <c r="Q400" s="42">
        <f>VLOOKUP($H400,[1]EDA!$H$6:$BH$470,49,FALSE)</f>
        <v>4</v>
      </c>
      <c r="R400" s="42">
        <f>VLOOKUP($H400,[1]EDA!$H$6:$BH$470,50,FALSE)</f>
        <v>0</v>
      </c>
      <c r="S400" s="42">
        <f>VLOOKUP($H400,[1]EDA!$H$6:$BH$470,51,FALSE)</f>
        <v>2</v>
      </c>
      <c r="T400" s="42">
        <f>VLOOKUP($H400,[1]EDA!$H$6:$BH$470,52,FALSE)</f>
        <v>0</v>
      </c>
      <c r="U400" s="42">
        <f>VLOOKUP($H400,[1]EDA!$H$6:$BH$470,53,FALSE)</f>
        <v>0</v>
      </c>
      <c r="V400" s="13"/>
      <c r="W400" s="13">
        <f t="shared" si="52"/>
        <v>29</v>
      </c>
      <c r="X400" s="20">
        <f t="shared" si="53"/>
        <v>0</v>
      </c>
      <c r="Y400" s="42">
        <f>VLOOKUP($H400,[2]EDA!$H$6:$AU$474,29,FALSE)</f>
        <v>0</v>
      </c>
      <c r="Z400" s="42">
        <f>VLOOKUP($H400,[2]EDA!$H$6:$AU$474,30,FALSE)</f>
        <v>0</v>
      </c>
      <c r="AA400" s="42">
        <f>VLOOKUP($H400,[2]EDA!$H$6:$AU$474,31,FALSE)</f>
        <v>0</v>
      </c>
      <c r="AB400" s="42">
        <f>VLOOKUP($H400,[2]EDA!$H$6:$AU$474,32,FALSE)</f>
        <v>0</v>
      </c>
      <c r="AC400" s="42">
        <f>VLOOKUP($H400,[2]EDA!$H$6:$AU$474,33,FALSE)</f>
        <v>0</v>
      </c>
      <c r="AD400" s="42">
        <f>VLOOKUP($H400,[2]EDA!$H$6:$AU$474,34,FALSE)</f>
        <v>0</v>
      </c>
      <c r="AE400" s="42">
        <f>VLOOKUP($H400,[2]EDA!$H$6:$AU$474,35,FALSE)</f>
        <v>0</v>
      </c>
      <c r="AF400" s="42">
        <f>VLOOKUP($H400,[2]EDA!$H$6:$AU$474,36,FALSE)</f>
        <v>0</v>
      </c>
      <c r="AG400" s="42">
        <f>VLOOKUP($H400,[2]EDA!$H$6:$AU$474,37,FALSE)</f>
        <v>0</v>
      </c>
      <c r="AH400" s="42">
        <f>VLOOKUP($H400,[2]EDA!$H$6:$AU$474,38,FALSE)</f>
        <v>0</v>
      </c>
      <c r="AI400" s="42">
        <f>VLOOKUP($H400,[2]EDA!$H$6:$AU$474,39,FALSE)</f>
        <v>0</v>
      </c>
      <c r="AJ400" s="42">
        <f>VLOOKUP($H400,[2]EDA!$H$6:$AU$474,40,FALSE)</f>
        <v>0</v>
      </c>
      <c r="AK400" s="23"/>
      <c r="AL400" s="45">
        <f t="shared" si="54"/>
        <v>0</v>
      </c>
      <c r="AM400" s="20">
        <f t="shared" si="55"/>
        <v>0</v>
      </c>
      <c r="AN400" s="42">
        <f>VLOOKUP($H400,[3]IRA!$H$6:$BH$470,42,FALSE)</f>
        <v>0</v>
      </c>
      <c r="AO400" s="42">
        <f>VLOOKUP($H400,[3]IRA!$H$6:$BH$470,43,FALSE)</f>
        <v>0</v>
      </c>
      <c r="AP400" s="42">
        <f>VLOOKUP($H400,[3]IRA!$H$6:$BH$470,44,FALSE)</f>
        <v>0</v>
      </c>
      <c r="AQ400" s="42">
        <f>VLOOKUP($H400,[3]IRA!$H$6:$BH$470,45,FALSE)</f>
        <v>0</v>
      </c>
      <c r="AR400" s="42">
        <f>VLOOKUP($H400,[3]IRA!$H$6:$BH$470,46,FALSE)</f>
        <v>0</v>
      </c>
      <c r="AS400" s="42">
        <f>VLOOKUP($H400,[3]IRA!$H$6:$BH$470,47,FALSE)</f>
        <v>0</v>
      </c>
      <c r="AT400" s="42">
        <f>VLOOKUP($H400,[3]IRA!$H$6:$BH$470,48,FALSE)</f>
        <v>0</v>
      </c>
      <c r="AU400" s="42">
        <f>VLOOKUP($H400,[3]IRA!$H$6:$BH$470,49,FALSE)</f>
        <v>0</v>
      </c>
      <c r="AV400" s="42">
        <f>VLOOKUP($H400,[3]IRA!$H$6:$BH$470,50,FALSE)</f>
        <v>1</v>
      </c>
      <c r="AW400" s="42">
        <f>VLOOKUP($H400,[3]IRA!$H$6:$BH$470,51,FALSE)</f>
        <v>0</v>
      </c>
      <c r="AX400" s="42">
        <f>VLOOKUP($H400,[3]IRA!$H$6:$BH$470,52,FALSE)</f>
        <v>0</v>
      </c>
      <c r="AY400" s="42">
        <f>VLOOKUP($H400,[3]IRA!$H$6:$BH$470,53,FALSE)</f>
        <v>0</v>
      </c>
      <c r="AZ400" s="23"/>
      <c r="BA400" s="23">
        <f t="shared" si="60"/>
        <v>1</v>
      </c>
      <c r="BB400" s="20">
        <f t="shared" si="61"/>
        <v>0</v>
      </c>
      <c r="BC400" s="42">
        <f>VLOOKUP($H400,[4]IRA!$H$7:$CH$471,68,FALSE)</f>
        <v>6</v>
      </c>
      <c r="BD400" s="42">
        <f>VLOOKUP($H400,[4]IRA!$H$7:$CH$471,69,FALSE)</f>
        <v>11</v>
      </c>
      <c r="BE400" s="42">
        <f>VLOOKUP($H400,[4]IRA!$H$7:$CH$471,70,FALSE)</f>
        <v>3</v>
      </c>
      <c r="BF400" s="42">
        <f>VLOOKUP($H400,[4]IRA!$H$7:$CH$471,71,FALSE)</f>
        <v>13</v>
      </c>
      <c r="BG400" s="42">
        <f>VLOOKUP($H400,[4]IRA!$H$7:$CH$471,72,FALSE)</f>
        <v>14</v>
      </c>
      <c r="BH400" s="42">
        <f>VLOOKUP($H400,[4]IRA!$H$7:$CH$471,73,FALSE)</f>
        <v>3</v>
      </c>
      <c r="BI400" s="42">
        <f>VLOOKUP($H400,[4]IRA!$H$7:$CH$471,74,FALSE)</f>
        <v>10</v>
      </c>
      <c r="BJ400" s="42">
        <f>VLOOKUP($H400,[4]IRA!$H$7:$CH$471,75,FALSE)</f>
        <v>7</v>
      </c>
      <c r="BK400" s="42">
        <f>VLOOKUP($H400,[4]IRA!$H$7:$CH$471,76,FALSE)</f>
        <v>7</v>
      </c>
      <c r="BL400" s="42">
        <f>VLOOKUP($H400,[4]IRA!$H$7:$CH$471,77,FALSE)</f>
        <v>13</v>
      </c>
      <c r="BM400" s="42">
        <f>VLOOKUP($H400,[4]IRA!$H$7:$CH$471,78,FALSE)</f>
        <v>0</v>
      </c>
      <c r="BN400" s="42">
        <f>VLOOKUP($H400,[4]IRA!$H$7:$CH$471,79,FALSE)</f>
        <v>0</v>
      </c>
      <c r="BO400" s="13"/>
      <c r="BP400" s="13">
        <f t="shared" si="62"/>
        <v>87</v>
      </c>
      <c r="BQ400" s="20">
        <f t="shared" si="63"/>
        <v>0</v>
      </c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9"/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  <c r="DH400" s="99"/>
      <c r="DI400" s="99"/>
      <c r="DJ400" s="99"/>
      <c r="DK400" s="99"/>
      <c r="DL400" s="99"/>
      <c r="DM400" s="99"/>
      <c r="DN400" s="99"/>
    </row>
    <row r="401" spans="1:118" s="100" customFormat="1" ht="10.199999999999999" x14ac:dyDescent="0.2">
      <c r="A401" s="17" t="s">
        <v>434</v>
      </c>
      <c r="B401" s="17" t="s">
        <v>377</v>
      </c>
      <c r="C401" s="42">
        <v>401</v>
      </c>
      <c r="D401" s="16" t="s">
        <v>377</v>
      </c>
      <c r="E401" s="16" t="s">
        <v>434</v>
      </c>
      <c r="F401" s="17" t="s">
        <v>377</v>
      </c>
      <c r="G401" s="17" t="s">
        <v>824</v>
      </c>
      <c r="H401" s="17">
        <v>25393</v>
      </c>
      <c r="I401" s="17" t="s">
        <v>477</v>
      </c>
      <c r="J401" s="43">
        <f>VLOOKUP($H401,[1]EDA!$H$6:$BH$470,42,FALSE)</f>
        <v>1</v>
      </c>
      <c r="K401" s="42">
        <f>VLOOKUP($H401,[1]EDA!$H$6:$BH$470,43,FALSE)</f>
        <v>0</v>
      </c>
      <c r="L401" s="42">
        <f>VLOOKUP($H401,[1]EDA!$H$6:$BH$470,44,FALSE)</f>
        <v>2</v>
      </c>
      <c r="M401" s="42">
        <f>VLOOKUP($H401,[1]EDA!$H$6:$BH$470,45,FALSE)</f>
        <v>0</v>
      </c>
      <c r="N401" s="42">
        <f>VLOOKUP($H401,[1]EDA!$H$6:$BH$470,46,FALSE)</f>
        <v>0</v>
      </c>
      <c r="O401" s="42">
        <f>VLOOKUP($H401,[1]EDA!$H$6:$BH$470,47,FALSE)</f>
        <v>0</v>
      </c>
      <c r="P401" s="42">
        <f>VLOOKUP($H401,[1]EDA!$H$6:$BH$470,48,FALSE)</f>
        <v>0</v>
      </c>
      <c r="Q401" s="42">
        <f>VLOOKUP($H401,[1]EDA!$H$6:$BH$470,49,FALSE)</f>
        <v>0</v>
      </c>
      <c r="R401" s="42">
        <f>VLOOKUP($H401,[1]EDA!$H$6:$BH$470,50,FALSE)</f>
        <v>2</v>
      </c>
      <c r="S401" s="42">
        <f>VLOOKUP($H401,[1]EDA!$H$6:$BH$470,51,FALSE)</f>
        <v>0</v>
      </c>
      <c r="T401" s="42">
        <f>VLOOKUP($H401,[1]EDA!$H$6:$BH$470,52,FALSE)</f>
        <v>0</v>
      </c>
      <c r="U401" s="42">
        <f>VLOOKUP($H401,[1]EDA!$H$6:$BH$470,53,FALSE)</f>
        <v>0</v>
      </c>
      <c r="V401" s="13"/>
      <c r="W401" s="13">
        <f t="shared" si="52"/>
        <v>5</v>
      </c>
      <c r="X401" s="20">
        <f t="shared" si="53"/>
        <v>0</v>
      </c>
      <c r="Y401" s="42">
        <f>VLOOKUP($H401,[2]EDA!$H$6:$AU$474,29,FALSE)</f>
        <v>0</v>
      </c>
      <c r="Z401" s="42">
        <f>VLOOKUP($H401,[2]EDA!$H$6:$AU$474,30,FALSE)</f>
        <v>0</v>
      </c>
      <c r="AA401" s="42">
        <f>VLOOKUP($H401,[2]EDA!$H$6:$AU$474,31,FALSE)</f>
        <v>0</v>
      </c>
      <c r="AB401" s="42">
        <f>VLOOKUP($H401,[2]EDA!$H$6:$AU$474,32,FALSE)</f>
        <v>0</v>
      </c>
      <c r="AC401" s="42">
        <f>VLOOKUP($H401,[2]EDA!$H$6:$AU$474,33,FALSE)</f>
        <v>0</v>
      </c>
      <c r="AD401" s="42">
        <f>VLOOKUP($H401,[2]EDA!$H$6:$AU$474,34,FALSE)</f>
        <v>0</v>
      </c>
      <c r="AE401" s="42">
        <f>VLOOKUP($H401,[2]EDA!$H$6:$AU$474,35,FALSE)</f>
        <v>0</v>
      </c>
      <c r="AF401" s="42">
        <f>VLOOKUP($H401,[2]EDA!$H$6:$AU$474,36,FALSE)</f>
        <v>0</v>
      </c>
      <c r="AG401" s="42">
        <f>VLOOKUP($H401,[2]EDA!$H$6:$AU$474,37,FALSE)</f>
        <v>0</v>
      </c>
      <c r="AH401" s="42">
        <f>VLOOKUP($H401,[2]EDA!$H$6:$AU$474,38,FALSE)</f>
        <v>0</v>
      </c>
      <c r="AI401" s="42">
        <f>VLOOKUP($H401,[2]EDA!$H$6:$AU$474,39,FALSE)</f>
        <v>0</v>
      </c>
      <c r="AJ401" s="42">
        <f>VLOOKUP($H401,[2]EDA!$H$6:$AU$474,40,FALSE)</f>
        <v>0</v>
      </c>
      <c r="AK401" s="23"/>
      <c r="AL401" s="45">
        <f t="shared" si="54"/>
        <v>0</v>
      </c>
      <c r="AM401" s="20">
        <f t="shared" si="55"/>
        <v>0</v>
      </c>
      <c r="AN401" s="42">
        <f>VLOOKUP($H401,[3]IRA!$H$6:$BH$470,42,FALSE)</f>
        <v>0</v>
      </c>
      <c r="AO401" s="42">
        <f>VLOOKUP($H401,[3]IRA!$H$6:$BH$470,43,FALSE)</f>
        <v>0</v>
      </c>
      <c r="AP401" s="42">
        <f>VLOOKUP($H401,[3]IRA!$H$6:$BH$470,44,FALSE)</f>
        <v>0</v>
      </c>
      <c r="AQ401" s="42">
        <f>VLOOKUP($H401,[3]IRA!$H$6:$BH$470,45,FALSE)</f>
        <v>0</v>
      </c>
      <c r="AR401" s="42">
        <f>VLOOKUP($H401,[3]IRA!$H$6:$BH$470,46,FALSE)</f>
        <v>0</v>
      </c>
      <c r="AS401" s="42">
        <f>VLOOKUP($H401,[3]IRA!$H$6:$BH$470,47,FALSE)</f>
        <v>0</v>
      </c>
      <c r="AT401" s="42">
        <f>VLOOKUP($H401,[3]IRA!$H$6:$BH$470,48,FALSE)</f>
        <v>0</v>
      </c>
      <c r="AU401" s="42">
        <f>VLOOKUP($H401,[3]IRA!$H$6:$BH$470,49,FALSE)</f>
        <v>0</v>
      </c>
      <c r="AV401" s="42">
        <f>VLOOKUP($H401,[3]IRA!$H$6:$BH$470,50,FALSE)</f>
        <v>0</v>
      </c>
      <c r="AW401" s="42">
        <f>VLOOKUP($H401,[3]IRA!$H$6:$BH$470,51,FALSE)</f>
        <v>0</v>
      </c>
      <c r="AX401" s="42">
        <f>VLOOKUP($H401,[3]IRA!$H$6:$BH$470,52,FALSE)</f>
        <v>0</v>
      </c>
      <c r="AY401" s="42">
        <f>VLOOKUP($H401,[3]IRA!$H$6:$BH$470,53,FALSE)</f>
        <v>0</v>
      </c>
      <c r="AZ401" s="23"/>
      <c r="BA401" s="23">
        <f t="shared" si="60"/>
        <v>0</v>
      </c>
      <c r="BB401" s="20">
        <f t="shared" si="61"/>
        <v>0</v>
      </c>
      <c r="BC401" s="42">
        <f>VLOOKUP($H401,[4]IRA!$H$7:$CH$471,68,FALSE)</f>
        <v>5</v>
      </c>
      <c r="BD401" s="42">
        <f>VLOOKUP($H401,[4]IRA!$H$7:$CH$471,69,FALSE)</f>
        <v>2</v>
      </c>
      <c r="BE401" s="42">
        <f>VLOOKUP($H401,[4]IRA!$H$7:$CH$471,70,FALSE)</f>
        <v>1</v>
      </c>
      <c r="BF401" s="42">
        <f>VLOOKUP($H401,[4]IRA!$H$7:$CH$471,71,FALSE)</f>
        <v>4</v>
      </c>
      <c r="BG401" s="42">
        <f>VLOOKUP($H401,[4]IRA!$H$7:$CH$471,72,FALSE)</f>
        <v>0</v>
      </c>
      <c r="BH401" s="42">
        <f>VLOOKUP($H401,[4]IRA!$H$7:$CH$471,73,FALSE)</f>
        <v>0</v>
      </c>
      <c r="BI401" s="42">
        <f>VLOOKUP($H401,[4]IRA!$H$7:$CH$471,74,FALSE)</f>
        <v>0</v>
      </c>
      <c r="BJ401" s="42">
        <f>VLOOKUP($H401,[4]IRA!$H$7:$CH$471,75,FALSE)</f>
        <v>1</v>
      </c>
      <c r="BK401" s="42">
        <f>VLOOKUP($H401,[4]IRA!$H$7:$CH$471,76,FALSE)</f>
        <v>1</v>
      </c>
      <c r="BL401" s="42">
        <f>VLOOKUP($H401,[4]IRA!$H$7:$CH$471,77,FALSE)</f>
        <v>0</v>
      </c>
      <c r="BM401" s="42">
        <f>VLOOKUP($H401,[4]IRA!$H$7:$CH$471,78,FALSE)</f>
        <v>0</v>
      </c>
      <c r="BN401" s="42">
        <f>VLOOKUP($H401,[4]IRA!$H$7:$CH$471,79,FALSE)</f>
        <v>0</v>
      </c>
      <c r="BO401" s="13"/>
      <c r="BP401" s="13">
        <f t="shared" si="62"/>
        <v>14</v>
      </c>
      <c r="BQ401" s="20">
        <f t="shared" si="63"/>
        <v>0</v>
      </c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9"/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  <c r="DH401" s="99"/>
      <c r="DI401" s="99"/>
      <c r="DJ401" s="99"/>
      <c r="DK401" s="99"/>
      <c r="DL401" s="99"/>
      <c r="DM401" s="99"/>
      <c r="DN401" s="99"/>
    </row>
    <row r="402" spans="1:118" s="100" customFormat="1" ht="10.199999999999999" x14ac:dyDescent="0.2">
      <c r="A402" s="17" t="s">
        <v>2</v>
      </c>
      <c r="B402" s="17" t="s">
        <v>93</v>
      </c>
      <c r="C402" s="42">
        <v>400</v>
      </c>
      <c r="D402" s="16" t="s">
        <v>547</v>
      </c>
      <c r="E402" s="16" t="s">
        <v>855</v>
      </c>
      <c r="F402" s="17" t="s">
        <v>855</v>
      </c>
      <c r="G402" s="17" t="s">
        <v>856</v>
      </c>
      <c r="H402" s="17">
        <v>25449</v>
      </c>
      <c r="I402" s="17" t="s">
        <v>862</v>
      </c>
      <c r="J402" s="43">
        <f>VLOOKUP($H402,[1]EDA!$H$6:$BH$470,42,FALSE)</f>
        <v>0</v>
      </c>
      <c r="K402" s="42">
        <f>VLOOKUP($H402,[1]EDA!$H$6:$BH$470,43,FALSE)</f>
        <v>0</v>
      </c>
      <c r="L402" s="42">
        <f>VLOOKUP($H402,[1]EDA!$H$6:$BH$470,44,FALSE)</f>
        <v>0</v>
      </c>
      <c r="M402" s="42">
        <f>VLOOKUP($H402,[1]EDA!$H$6:$BH$470,45,FALSE)</f>
        <v>0</v>
      </c>
      <c r="N402" s="42">
        <f>VLOOKUP($H402,[1]EDA!$H$6:$BH$470,46,FALSE)</f>
        <v>0</v>
      </c>
      <c r="O402" s="42">
        <f>VLOOKUP($H402,[1]EDA!$H$6:$BH$470,47,FALSE)</f>
        <v>0</v>
      </c>
      <c r="P402" s="42">
        <f>VLOOKUP($H402,[1]EDA!$H$6:$BH$470,48,FALSE)</f>
        <v>0</v>
      </c>
      <c r="Q402" s="42">
        <f>VLOOKUP($H402,[1]EDA!$H$6:$BH$470,49,FALSE)</f>
        <v>0</v>
      </c>
      <c r="R402" s="42">
        <f>VLOOKUP($H402,[1]EDA!$H$6:$BH$470,50,FALSE)</f>
        <v>0</v>
      </c>
      <c r="S402" s="42">
        <f>VLOOKUP($H402,[1]EDA!$H$6:$BH$470,51,FALSE)</f>
        <v>0</v>
      </c>
      <c r="T402" s="42">
        <f>VLOOKUP($H402,[1]EDA!$H$6:$BH$470,52,FALSE)</f>
        <v>0</v>
      </c>
      <c r="U402" s="42">
        <f>VLOOKUP($H402,[1]EDA!$H$6:$BH$470,53,FALSE)</f>
        <v>0</v>
      </c>
      <c r="V402" s="13"/>
      <c r="W402" s="13">
        <f t="shared" si="52"/>
        <v>0</v>
      </c>
      <c r="X402" s="20">
        <f t="shared" si="53"/>
        <v>0</v>
      </c>
      <c r="Y402" s="42">
        <f>VLOOKUP($H402,[2]EDA!$H$6:$AU$474,29,FALSE)</f>
        <v>0</v>
      </c>
      <c r="Z402" s="42">
        <f>VLOOKUP($H402,[2]EDA!$H$6:$AU$474,30,FALSE)</f>
        <v>0</v>
      </c>
      <c r="AA402" s="42">
        <f>VLOOKUP($H402,[2]EDA!$H$6:$AU$474,31,FALSE)</f>
        <v>0</v>
      </c>
      <c r="AB402" s="42">
        <f>VLOOKUP($H402,[2]EDA!$H$6:$AU$474,32,FALSE)</f>
        <v>0</v>
      </c>
      <c r="AC402" s="42">
        <f>VLOOKUP($H402,[2]EDA!$H$6:$AU$474,33,FALSE)</f>
        <v>0</v>
      </c>
      <c r="AD402" s="42">
        <f>VLOOKUP($H402,[2]EDA!$H$6:$AU$474,34,FALSE)</f>
        <v>0</v>
      </c>
      <c r="AE402" s="42">
        <f>VLOOKUP($H402,[2]EDA!$H$6:$AU$474,35,FALSE)</f>
        <v>0</v>
      </c>
      <c r="AF402" s="42">
        <f>VLOOKUP($H402,[2]EDA!$H$6:$AU$474,36,FALSE)</f>
        <v>0</v>
      </c>
      <c r="AG402" s="42">
        <f>VLOOKUP($H402,[2]EDA!$H$6:$AU$474,37,FALSE)</f>
        <v>0</v>
      </c>
      <c r="AH402" s="42">
        <f>VLOOKUP($H402,[2]EDA!$H$6:$AU$474,38,FALSE)</f>
        <v>0</v>
      </c>
      <c r="AI402" s="42">
        <f>VLOOKUP($H402,[2]EDA!$H$6:$AU$474,39,FALSE)</f>
        <v>0</v>
      </c>
      <c r="AJ402" s="42">
        <f>VLOOKUP($H402,[2]EDA!$H$6:$AU$474,40,FALSE)</f>
        <v>0</v>
      </c>
      <c r="AK402" s="23"/>
      <c r="AL402" s="45">
        <f t="shared" si="54"/>
        <v>0</v>
      </c>
      <c r="AM402" s="20">
        <f t="shared" si="55"/>
        <v>0</v>
      </c>
      <c r="AN402" s="42">
        <f>VLOOKUP($H402,[3]IRA!$H$6:$BH$470,42,FALSE)</f>
        <v>0</v>
      </c>
      <c r="AO402" s="42">
        <f>VLOOKUP($H402,[3]IRA!$H$6:$BH$470,43,FALSE)</f>
        <v>0</v>
      </c>
      <c r="AP402" s="42">
        <f>VLOOKUP($H402,[3]IRA!$H$6:$BH$470,44,FALSE)</f>
        <v>0</v>
      </c>
      <c r="AQ402" s="42">
        <f>VLOOKUP($H402,[3]IRA!$H$6:$BH$470,45,FALSE)</f>
        <v>0</v>
      </c>
      <c r="AR402" s="42">
        <f>VLOOKUP($H402,[3]IRA!$H$6:$BH$470,46,FALSE)</f>
        <v>0</v>
      </c>
      <c r="AS402" s="42">
        <f>VLOOKUP($H402,[3]IRA!$H$6:$BH$470,47,FALSE)</f>
        <v>0</v>
      </c>
      <c r="AT402" s="42">
        <f>VLOOKUP($H402,[3]IRA!$H$6:$BH$470,48,FALSE)</f>
        <v>0</v>
      </c>
      <c r="AU402" s="42">
        <f>VLOOKUP($H402,[3]IRA!$H$6:$BH$470,49,FALSE)</f>
        <v>0</v>
      </c>
      <c r="AV402" s="42">
        <f>VLOOKUP($H402,[3]IRA!$H$6:$BH$470,50,FALSE)</f>
        <v>0</v>
      </c>
      <c r="AW402" s="42">
        <f>VLOOKUP($H402,[3]IRA!$H$6:$BH$470,51,FALSE)</f>
        <v>0</v>
      </c>
      <c r="AX402" s="42">
        <f>VLOOKUP($H402,[3]IRA!$H$6:$BH$470,52,FALSE)</f>
        <v>0</v>
      </c>
      <c r="AY402" s="42">
        <f>VLOOKUP($H402,[3]IRA!$H$6:$BH$470,53,FALSE)</f>
        <v>0</v>
      </c>
      <c r="AZ402" s="23"/>
      <c r="BA402" s="23">
        <f t="shared" si="60"/>
        <v>0</v>
      </c>
      <c r="BB402" s="20">
        <f t="shared" si="61"/>
        <v>0</v>
      </c>
      <c r="BC402" s="42">
        <f>VLOOKUP($H402,[4]IRA!$H$7:$CH$471,68,FALSE)</f>
        <v>0</v>
      </c>
      <c r="BD402" s="42">
        <f>VLOOKUP($H402,[4]IRA!$H$7:$CH$471,69,FALSE)</f>
        <v>0</v>
      </c>
      <c r="BE402" s="42">
        <f>VLOOKUP($H402,[4]IRA!$H$7:$CH$471,70,FALSE)</f>
        <v>0</v>
      </c>
      <c r="BF402" s="42">
        <f>VLOOKUP($H402,[4]IRA!$H$7:$CH$471,71,FALSE)</f>
        <v>0</v>
      </c>
      <c r="BG402" s="42">
        <f>VLOOKUP($H402,[4]IRA!$H$7:$CH$471,72,FALSE)</f>
        <v>0</v>
      </c>
      <c r="BH402" s="42">
        <f>VLOOKUP($H402,[4]IRA!$H$7:$CH$471,73,FALSE)</f>
        <v>0</v>
      </c>
      <c r="BI402" s="42">
        <f>VLOOKUP($H402,[4]IRA!$H$7:$CH$471,74,FALSE)</f>
        <v>0</v>
      </c>
      <c r="BJ402" s="42">
        <f>VLOOKUP($H402,[4]IRA!$H$7:$CH$471,75,FALSE)</f>
        <v>0</v>
      </c>
      <c r="BK402" s="42">
        <f>VLOOKUP($H402,[4]IRA!$H$7:$CH$471,76,FALSE)</f>
        <v>0</v>
      </c>
      <c r="BL402" s="42">
        <f>VLOOKUP($H402,[4]IRA!$H$7:$CH$471,77,FALSE)</f>
        <v>0</v>
      </c>
      <c r="BM402" s="42">
        <f>VLOOKUP($H402,[4]IRA!$H$7:$CH$471,78,FALSE)</f>
        <v>0</v>
      </c>
      <c r="BN402" s="42">
        <f>VLOOKUP($H402,[4]IRA!$H$7:$CH$471,79,FALSE)</f>
        <v>0</v>
      </c>
      <c r="BO402" s="13"/>
      <c r="BP402" s="13">
        <f t="shared" si="62"/>
        <v>0</v>
      </c>
      <c r="BQ402" s="20">
        <f t="shared" si="63"/>
        <v>0</v>
      </c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9"/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  <c r="DH402" s="99"/>
      <c r="DI402" s="99"/>
      <c r="DJ402" s="99"/>
      <c r="DK402" s="99"/>
      <c r="DL402" s="99"/>
      <c r="DM402" s="99"/>
      <c r="DN402" s="99"/>
    </row>
    <row r="403" spans="1:118" s="100" customFormat="1" ht="10.199999999999999" x14ac:dyDescent="0.2">
      <c r="A403" s="17" t="s">
        <v>181</v>
      </c>
      <c r="B403" s="17" t="s">
        <v>355</v>
      </c>
      <c r="C403" s="42">
        <v>407</v>
      </c>
      <c r="D403" s="16" t="s">
        <v>584</v>
      </c>
      <c r="E403" s="16" t="s">
        <v>181</v>
      </c>
      <c r="F403" s="17" t="s">
        <v>357</v>
      </c>
      <c r="G403" s="17" t="s">
        <v>827</v>
      </c>
      <c r="H403" s="17">
        <v>25574</v>
      </c>
      <c r="I403" s="17" t="s">
        <v>475</v>
      </c>
      <c r="J403" s="43">
        <f>VLOOKUP($H403,[1]EDA!$H$6:$BH$470,42,FALSE)</f>
        <v>0</v>
      </c>
      <c r="K403" s="42">
        <f>VLOOKUP($H403,[1]EDA!$H$6:$BH$470,43,FALSE)</f>
        <v>0</v>
      </c>
      <c r="L403" s="42">
        <f>VLOOKUP($H403,[1]EDA!$H$6:$BH$470,44,FALSE)</f>
        <v>1</v>
      </c>
      <c r="M403" s="42">
        <f>VLOOKUP($H403,[1]EDA!$H$6:$BH$470,45,FALSE)</f>
        <v>0</v>
      </c>
      <c r="N403" s="42">
        <f>VLOOKUP($H403,[1]EDA!$H$6:$BH$470,46,FALSE)</f>
        <v>7</v>
      </c>
      <c r="O403" s="42">
        <f>VLOOKUP($H403,[1]EDA!$H$6:$BH$470,47,FALSE)</f>
        <v>3</v>
      </c>
      <c r="P403" s="42">
        <f>VLOOKUP($H403,[1]EDA!$H$6:$BH$470,48,FALSE)</f>
        <v>0</v>
      </c>
      <c r="Q403" s="42">
        <f>VLOOKUP($H403,[1]EDA!$H$6:$BH$470,49,FALSE)</f>
        <v>1</v>
      </c>
      <c r="R403" s="42">
        <f>VLOOKUP($H403,[1]EDA!$H$6:$BH$470,50,FALSE)</f>
        <v>0</v>
      </c>
      <c r="S403" s="42">
        <f>VLOOKUP($H403,[1]EDA!$H$6:$BH$470,51,FALSE)</f>
        <v>0</v>
      </c>
      <c r="T403" s="42">
        <f>VLOOKUP($H403,[1]EDA!$H$6:$BH$470,52,FALSE)</f>
        <v>0</v>
      </c>
      <c r="U403" s="42">
        <f>VLOOKUP($H403,[1]EDA!$H$6:$BH$470,53,FALSE)</f>
        <v>0</v>
      </c>
      <c r="V403" s="13"/>
      <c r="W403" s="13">
        <f t="shared" si="52"/>
        <v>12</v>
      </c>
      <c r="X403" s="20">
        <f t="shared" si="53"/>
        <v>0</v>
      </c>
      <c r="Y403" s="42">
        <f>VLOOKUP($H403,[2]EDA!$H$6:$AU$474,29,FALSE)</f>
        <v>0</v>
      </c>
      <c r="Z403" s="42">
        <f>VLOOKUP($H403,[2]EDA!$H$6:$AU$474,30,FALSE)</f>
        <v>0</v>
      </c>
      <c r="AA403" s="42">
        <f>VLOOKUP($H403,[2]EDA!$H$6:$AU$474,31,FALSE)</f>
        <v>0</v>
      </c>
      <c r="AB403" s="42">
        <f>VLOOKUP($H403,[2]EDA!$H$6:$AU$474,32,FALSE)</f>
        <v>0</v>
      </c>
      <c r="AC403" s="42">
        <f>VLOOKUP($H403,[2]EDA!$H$6:$AU$474,33,FALSE)</f>
        <v>0</v>
      </c>
      <c r="AD403" s="42">
        <f>VLOOKUP($H403,[2]EDA!$H$6:$AU$474,34,FALSE)</f>
        <v>0</v>
      </c>
      <c r="AE403" s="42">
        <f>VLOOKUP($H403,[2]EDA!$H$6:$AU$474,35,FALSE)</f>
        <v>0</v>
      </c>
      <c r="AF403" s="42">
        <f>VLOOKUP($H403,[2]EDA!$H$6:$AU$474,36,FALSE)</f>
        <v>0</v>
      </c>
      <c r="AG403" s="42">
        <f>VLOOKUP($H403,[2]EDA!$H$6:$AU$474,37,FALSE)</f>
        <v>0</v>
      </c>
      <c r="AH403" s="42">
        <f>VLOOKUP($H403,[2]EDA!$H$6:$AU$474,38,FALSE)</f>
        <v>0</v>
      </c>
      <c r="AI403" s="42">
        <f>VLOOKUP($H403,[2]EDA!$H$6:$AU$474,39,FALSE)</f>
        <v>0</v>
      </c>
      <c r="AJ403" s="42">
        <f>VLOOKUP($H403,[2]EDA!$H$6:$AU$474,40,FALSE)</f>
        <v>0</v>
      </c>
      <c r="AK403" s="23"/>
      <c r="AL403" s="45">
        <f t="shared" si="54"/>
        <v>0</v>
      </c>
      <c r="AM403" s="20">
        <f t="shared" si="55"/>
        <v>0</v>
      </c>
      <c r="AN403" s="42">
        <f>VLOOKUP($H403,[3]IRA!$H$6:$BH$470,42,FALSE)</f>
        <v>0</v>
      </c>
      <c r="AO403" s="42">
        <f>VLOOKUP($H403,[3]IRA!$H$6:$BH$470,43,FALSE)</f>
        <v>0</v>
      </c>
      <c r="AP403" s="42">
        <f>VLOOKUP($H403,[3]IRA!$H$6:$BH$470,44,FALSE)</f>
        <v>0</v>
      </c>
      <c r="AQ403" s="42">
        <f>VLOOKUP($H403,[3]IRA!$H$6:$BH$470,45,FALSE)</f>
        <v>0</v>
      </c>
      <c r="AR403" s="42">
        <f>VLOOKUP($H403,[3]IRA!$H$6:$BH$470,46,FALSE)</f>
        <v>3</v>
      </c>
      <c r="AS403" s="42">
        <f>VLOOKUP($H403,[3]IRA!$H$6:$BH$470,47,FALSE)</f>
        <v>0</v>
      </c>
      <c r="AT403" s="42">
        <f>VLOOKUP($H403,[3]IRA!$H$6:$BH$470,48,FALSE)</f>
        <v>0</v>
      </c>
      <c r="AU403" s="42">
        <f>VLOOKUP($H403,[3]IRA!$H$6:$BH$470,49,FALSE)</f>
        <v>0</v>
      </c>
      <c r="AV403" s="42">
        <f>VLOOKUP($H403,[3]IRA!$H$6:$BH$470,50,FALSE)</f>
        <v>0</v>
      </c>
      <c r="AW403" s="42">
        <f>VLOOKUP($H403,[3]IRA!$H$6:$BH$470,51,FALSE)</f>
        <v>0</v>
      </c>
      <c r="AX403" s="42">
        <f>VLOOKUP($H403,[3]IRA!$H$6:$BH$470,52,FALSE)</f>
        <v>0</v>
      </c>
      <c r="AY403" s="42">
        <f>VLOOKUP($H403,[3]IRA!$H$6:$BH$470,53,FALSE)</f>
        <v>0</v>
      </c>
      <c r="AZ403" s="23"/>
      <c r="BA403" s="23">
        <f t="shared" si="60"/>
        <v>3</v>
      </c>
      <c r="BB403" s="20">
        <f t="shared" si="61"/>
        <v>0</v>
      </c>
      <c r="BC403" s="42">
        <f>VLOOKUP($H403,[4]IRA!$H$7:$CH$471,68,FALSE)</f>
        <v>1</v>
      </c>
      <c r="BD403" s="42">
        <f>VLOOKUP($H403,[4]IRA!$H$7:$CH$471,69,FALSE)</f>
        <v>3</v>
      </c>
      <c r="BE403" s="42">
        <f>VLOOKUP($H403,[4]IRA!$H$7:$CH$471,70,FALSE)</f>
        <v>6</v>
      </c>
      <c r="BF403" s="42">
        <f>VLOOKUP($H403,[4]IRA!$H$7:$CH$471,71,FALSE)</f>
        <v>17</v>
      </c>
      <c r="BG403" s="42">
        <f>VLOOKUP($H403,[4]IRA!$H$7:$CH$471,72,FALSE)</f>
        <v>2</v>
      </c>
      <c r="BH403" s="42">
        <f>VLOOKUP($H403,[4]IRA!$H$7:$CH$471,73,FALSE)</f>
        <v>0</v>
      </c>
      <c r="BI403" s="42">
        <f>VLOOKUP($H403,[4]IRA!$H$7:$CH$471,74,FALSE)</f>
        <v>0</v>
      </c>
      <c r="BJ403" s="42">
        <f>VLOOKUP($H403,[4]IRA!$H$7:$CH$471,75,FALSE)</f>
        <v>4</v>
      </c>
      <c r="BK403" s="42">
        <f>VLOOKUP($H403,[4]IRA!$H$7:$CH$471,76,FALSE)</f>
        <v>0</v>
      </c>
      <c r="BL403" s="42">
        <f>VLOOKUP($H403,[4]IRA!$H$7:$CH$471,77,FALSE)</f>
        <v>0</v>
      </c>
      <c r="BM403" s="42">
        <f>VLOOKUP($H403,[4]IRA!$H$7:$CH$471,78,FALSE)</f>
        <v>0</v>
      </c>
      <c r="BN403" s="42">
        <f>VLOOKUP($H403,[4]IRA!$H$7:$CH$471,79,FALSE)</f>
        <v>0</v>
      </c>
      <c r="BO403" s="13"/>
      <c r="BP403" s="13">
        <f t="shared" si="62"/>
        <v>33</v>
      </c>
      <c r="BQ403" s="20">
        <f t="shared" si="63"/>
        <v>0</v>
      </c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9"/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  <c r="DH403" s="99"/>
      <c r="DI403" s="99"/>
      <c r="DJ403" s="99"/>
      <c r="DK403" s="99"/>
      <c r="DL403" s="99"/>
      <c r="DM403" s="99"/>
      <c r="DN403" s="99"/>
    </row>
    <row r="404" spans="1:118" s="100" customFormat="1" ht="10.199999999999999" x14ac:dyDescent="0.2">
      <c r="A404" s="17" t="s">
        <v>181</v>
      </c>
      <c r="B404" s="17" t="s">
        <v>180</v>
      </c>
      <c r="C404" s="42">
        <v>407</v>
      </c>
      <c r="D404" s="16" t="s">
        <v>584</v>
      </c>
      <c r="E404" s="16" t="s">
        <v>181</v>
      </c>
      <c r="F404" s="17" t="s">
        <v>180</v>
      </c>
      <c r="G404" s="17" t="s">
        <v>824</v>
      </c>
      <c r="H404" s="17">
        <v>25590</v>
      </c>
      <c r="I404" s="17" t="s">
        <v>472</v>
      </c>
      <c r="J404" s="43">
        <f>VLOOKUP($H404,[1]EDA!$H$6:$BH$470,42,FALSE)</f>
        <v>5</v>
      </c>
      <c r="K404" s="42">
        <f>VLOOKUP($H404,[1]EDA!$H$6:$BH$470,43,FALSE)</f>
        <v>2</v>
      </c>
      <c r="L404" s="42">
        <f>VLOOKUP($H404,[1]EDA!$H$6:$BH$470,44,FALSE)</f>
        <v>0</v>
      </c>
      <c r="M404" s="42">
        <f>VLOOKUP($H404,[1]EDA!$H$6:$BH$470,45,FALSE)</f>
        <v>6</v>
      </c>
      <c r="N404" s="42">
        <f>VLOOKUP($H404,[1]EDA!$H$6:$BH$470,46,FALSE)</f>
        <v>24</v>
      </c>
      <c r="O404" s="42">
        <f>VLOOKUP($H404,[1]EDA!$H$6:$BH$470,47,FALSE)</f>
        <v>17</v>
      </c>
      <c r="P404" s="42">
        <f>VLOOKUP($H404,[1]EDA!$H$6:$BH$470,48,FALSE)</f>
        <v>15</v>
      </c>
      <c r="Q404" s="42">
        <f>VLOOKUP($H404,[1]EDA!$H$6:$BH$470,49,FALSE)</f>
        <v>19</v>
      </c>
      <c r="R404" s="42">
        <f>VLOOKUP($H404,[1]EDA!$H$6:$BH$470,50,FALSE)</f>
        <v>25</v>
      </c>
      <c r="S404" s="42">
        <f>VLOOKUP($H404,[1]EDA!$H$6:$BH$470,51,FALSE)</f>
        <v>0</v>
      </c>
      <c r="T404" s="42">
        <f>VLOOKUP($H404,[1]EDA!$H$6:$BH$470,52,FALSE)</f>
        <v>0</v>
      </c>
      <c r="U404" s="42">
        <f>VLOOKUP($H404,[1]EDA!$H$6:$BH$470,53,FALSE)</f>
        <v>0</v>
      </c>
      <c r="V404" s="13"/>
      <c r="W404" s="13">
        <f t="shared" si="52"/>
        <v>113</v>
      </c>
      <c r="X404" s="20">
        <f t="shared" si="53"/>
        <v>0</v>
      </c>
      <c r="Y404" s="42">
        <f>VLOOKUP($H404,[2]EDA!$H$6:$AU$474,29,FALSE)</f>
        <v>0</v>
      </c>
      <c r="Z404" s="42">
        <f>VLOOKUP($H404,[2]EDA!$H$6:$AU$474,30,FALSE)</f>
        <v>0</v>
      </c>
      <c r="AA404" s="42">
        <f>VLOOKUP($H404,[2]EDA!$H$6:$AU$474,31,FALSE)</f>
        <v>0</v>
      </c>
      <c r="AB404" s="42">
        <f>VLOOKUP($H404,[2]EDA!$H$6:$AU$474,32,FALSE)</f>
        <v>0</v>
      </c>
      <c r="AC404" s="42">
        <f>VLOOKUP($H404,[2]EDA!$H$6:$AU$474,33,FALSE)</f>
        <v>0</v>
      </c>
      <c r="AD404" s="42">
        <f>VLOOKUP($H404,[2]EDA!$H$6:$AU$474,34,FALSE)</f>
        <v>0</v>
      </c>
      <c r="AE404" s="42">
        <f>VLOOKUP($H404,[2]EDA!$H$6:$AU$474,35,FALSE)</f>
        <v>0</v>
      </c>
      <c r="AF404" s="42">
        <f>VLOOKUP($H404,[2]EDA!$H$6:$AU$474,36,FALSE)</f>
        <v>0</v>
      </c>
      <c r="AG404" s="42">
        <f>VLOOKUP($H404,[2]EDA!$H$6:$AU$474,37,FALSE)</f>
        <v>0</v>
      </c>
      <c r="AH404" s="42">
        <f>VLOOKUP($H404,[2]EDA!$H$6:$AU$474,38,FALSE)</f>
        <v>0</v>
      </c>
      <c r="AI404" s="42">
        <f>VLOOKUP($H404,[2]EDA!$H$6:$AU$474,39,FALSE)</f>
        <v>0</v>
      </c>
      <c r="AJ404" s="42">
        <f>VLOOKUP($H404,[2]EDA!$H$6:$AU$474,40,FALSE)</f>
        <v>0</v>
      </c>
      <c r="AK404" s="23"/>
      <c r="AL404" s="45">
        <f t="shared" si="54"/>
        <v>0</v>
      </c>
      <c r="AM404" s="20">
        <f t="shared" si="55"/>
        <v>0</v>
      </c>
      <c r="AN404" s="42">
        <f>VLOOKUP($H404,[3]IRA!$H$6:$BH$470,42,FALSE)</f>
        <v>0</v>
      </c>
      <c r="AO404" s="42">
        <f>VLOOKUP($H404,[3]IRA!$H$6:$BH$470,43,FALSE)</f>
        <v>0</v>
      </c>
      <c r="AP404" s="42">
        <f>VLOOKUP($H404,[3]IRA!$H$6:$BH$470,44,FALSE)</f>
        <v>0</v>
      </c>
      <c r="AQ404" s="42">
        <f>VLOOKUP($H404,[3]IRA!$H$6:$BH$470,45,FALSE)</f>
        <v>0</v>
      </c>
      <c r="AR404" s="42">
        <f>VLOOKUP($H404,[3]IRA!$H$6:$BH$470,46,FALSE)</f>
        <v>0</v>
      </c>
      <c r="AS404" s="42">
        <f>VLOOKUP($H404,[3]IRA!$H$6:$BH$470,47,FALSE)</f>
        <v>0</v>
      </c>
      <c r="AT404" s="42">
        <f>VLOOKUP($H404,[3]IRA!$H$6:$BH$470,48,FALSE)</f>
        <v>0</v>
      </c>
      <c r="AU404" s="42">
        <f>VLOOKUP($H404,[3]IRA!$H$6:$BH$470,49,FALSE)</f>
        <v>0</v>
      </c>
      <c r="AV404" s="42">
        <f>VLOOKUP($H404,[3]IRA!$H$6:$BH$470,50,FALSE)</f>
        <v>0</v>
      </c>
      <c r="AW404" s="42">
        <f>VLOOKUP($H404,[3]IRA!$H$6:$BH$470,51,FALSE)</f>
        <v>0</v>
      </c>
      <c r="AX404" s="42">
        <f>VLOOKUP($H404,[3]IRA!$H$6:$BH$470,52,FALSE)</f>
        <v>0</v>
      </c>
      <c r="AY404" s="42">
        <f>VLOOKUP($H404,[3]IRA!$H$6:$BH$470,53,FALSE)</f>
        <v>0</v>
      </c>
      <c r="AZ404" s="23"/>
      <c r="BA404" s="23">
        <f t="shared" si="60"/>
        <v>0</v>
      </c>
      <c r="BB404" s="20">
        <f t="shared" si="61"/>
        <v>0</v>
      </c>
      <c r="BC404" s="42">
        <f>VLOOKUP($H404,[4]IRA!$H$7:$CH$471,68,FALSE)</f>
        <v>2</v>
      </c>
      <c r="BD404" s="42">
        <f>VLOOKUP($H404,[4]IRA!$H$7:$CH$471,69,FALSE)</f>
        <v>4</v>
      </c>
      <c r="BE404" s="42">
        <f>VLOOKUP($H404,[4]IRA!$H$7:$CH$471,70,FALSE)</f>
        <v>3</v>
      </c>
      <c r="BF404" s="42">
        <f>VLOOKUP($H404,[4]IRA!$H$7:$CH$471,71,FALSE)</f>
        <v>4</v>
      </c>
      <c r="BG404" s="42">
        <f>VLOOKUP($H404,[4]IRA!$H$7:$CH$471,72,FALSE)</f>
        <v>6</v>
      </c>
      <c r="BH404" s="42">
        <f>VLOOKUP($H404,[4]IRA!$H$7:$CH$471,73,FALSE)</f>
        <v>3</v>
      </c>
      <c r="BI404" s="42">
        <f>VLOOKUP($H404,[4]IRA!$H$7:$CH$471,74,FALSE)</f>
        <v>12</v>
      </c>
      <c r="BJ404" s="42">
        <f>VLOOKUP($H404,[4]IRA!$H$7:$CH$471,75,FALSE)</f>
        <v>10</v>
      </c>
      <c r="BK404" s="42">
        <f>VLOOKUP($H404,[4]IRA!$H$7:$CH$471,76,FALSE)</f>
        <v>8</v>
      </c>
      <c r="BL404" s="42">
        <f>VLOOKUP($H404,[4]IRA!$H$7:$CH$471,77,FALSE)</f>
        <v>0</v>
      </c>
      <c r="BM404" s="42">
        <f>VLOOKUP($H404,[4]IRA!$H$7:$CH$471,78,FALSE)</f>
        <v>0</v>
      </c>
      <c r="BN404" s="42">
        <f>VLOOKUP($H404,[4]IRA!$H$7:$CH$471,79,FALSE)</f>
        <v>0</v>
      </c>
      <c r="BO404" s="13"/>
      <c r="BP404" s="13">
        <f t="shared" si="62"/>
        <v>52</v>
      </c>
      <c r="BQ404" s="20">
        <f t="shared" si="63"/>
        <v>0</v>
      </c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</row>
    <row r="405" spans="1:118" s="100" customFormat="1" ht="10.199999999999999" x14ac:dyDescent="0.2">
      <c r="A405" s="17" t="s">
        <v>181</v>
      </c>
      <c r="B405" s="17" t="s">
        <v>342</v>
      </c>
      <c r="C405" s="42">
        <v>407</v>
      </c>
      <c r="D405" s="16" t="s">
        <v>584</v>
      </c>
      <c r="E405" s="16" t="s">
        <v>181</v>
      </c>
      <c r="F405" s="17" t="s">
        <v>587</v>
      </c>
      <c r="G405" s="17" t="s">
        <v>824</v>
      </c>
      <c r="H405" s="17">
        <v>25605</v>
      </c>
      <c r="I405" s="17" t="s">
        <v>474</v>
      </c>
      <c r="J405" s="43">
        <f>VLOOKUP($H405,[1]EDA!$H$6:$BH$470,42,FALSE)</f>
        <v>0</v>
      </c>
      <c r="K405" s="42">
        <f>VLOOKUP($H405,[1]EDA!$H$6:$BH$470,43,FALSE)</f>
        <v>0</v>
      </c>
      <c r="L405" s="42">
        <f>VLOOKUP($H405,[1]EDA!$H$6:$BH$470,44,FALSE)</f>
        <v>0</v>
      </c>
      <c r="M405" s="42">
        <f>VLOOKUP($H405,[1]EDA!$H$6:$BH$470,45,FALSE)</f>
        <v>1</v>
      </c>
      <c r="N405" s="42">
        <f>VLOOKUP($H405,[1]EDA!$H$6:$BH$470,46,FALSE)</f>
        <v>0</v>
      </c>
      <c r="O405" s="42">
        <f>VLOOKUP($H405,[1]EDA!$H$6:$BH$470,47,FALSE)</f>
        <v>0</v>
      </c>
      <c r="P405" s="42">
        <f>VLOOKUP($H405,[1]EDA!$H$6:$BH$470,48,FALSE)</f>
        <v>5</v>
      </c>
      <c r="Q405" s="42">
        <f>VLOOKUP($H405,[1]EDA!$H$6:$BH$470,49,FALSE)</f>
        <v>3</v>
      </c>
      <c r="R405" s="42">
        <f>VLOOKUP($H405,[1]EDA!$H$6:$BH$470,50,FALSE)</f>
        <v>1</v>
      </c>
      <c r="S405" s="42">
        <f>VLOOKUP($H405,[1]EDA!$H$6:$BH$470,51,FALSE)</f>
        <v>0</v>
      </c>
      <c r="T405" s="42">
        <f>VLOOKUP($H405,[1]EDA!$H$6:$BH$470,52,FALSE)</f>
        <v>0</v>
      </c>
      <c r="U405" s="42">
        <f>VLOOKUP($H405,[1]EDA!$H$6:$BH$470,53,FALSE)</f>
        <v>0</v>
      </c>
      <c r="V405" s="13"/>
      <c r="W405" s="13">
        <f t="shared" si="52"/>
        <v>10</v>
      </c>
      <c r="X405" s="20">
        <f t="shared" si="53"/>
        <v>0</v>
      </c>
      <c r="Y405" s="42">
        <f>VLOOKUP($H405,[2]EDA!$H$6:$AU$474,29,FALSE)</f>
        <v>0</v>
      </c>
      <c r="Z405" s="42">
        <f>VLOOKUP($H405,[2]EDA!$H$6:$AU$474,30,FALSE)</f>
        <v>0</v>
      </c>
      <c r="AA405" s="42">
        <f>VLOOKUP($H405,[2]EDA!$H$6:$AU$474,31,FALSE)</f>
        <v>0</v>
      </c>
      <c r="AB405" s="42">
        <f>VLOOKUP($H405,[2]EDA!$H$6:$AU$474,32,FALSE)</f>
        <v>0</v>
      </c>
      <c r="AC405" s="42">
        <f>VLOOKUP($H405,[2]EDA!$H$6:$AU$474,33,FALSE)</f>
        <v>0</v>
      </c>
      <c r="AD405" s="42">
        <f>VLOOKUP($H405,[2]EDA!$H$6:$AU$474,34,FALSE)</f>
        <v>0</v>
      </c>
      <c r="AE405" s="42">
        <f>VLOOKUP($H405,[2]EDA!$H$6:$AU$474,35,FALSE)</f>
        <v>0</v>
      </c>
      <c r="AF405" s="42">
        <f>VLOOKUP($H405,[2]EDA!$H$6:$AU$474,36,FALSE)</f>
        <v>0</v>
      </c>
      <c r="AG405" s="42">
        <f>VLOOKUP($H405,[2]EDA!$H$6:$AU$474,37,FALSE)</f>
        <v>0</v>
      </c>
      <c r="AH405" s="42">
        <f>VLOOKUP($H405,[2]EDA!$H$6:$AU$474,38,FALSE)</f>
        <v>0</v>
      </c>
      <c r="AI405" s="42">
        <f>VLOOKUP($H405,[2]EDA!$H$6:$AU$474,39,FALSE)</f>
        <v>0</v>
      </c>
      <c r="AJ405" s="42">
        <f>VLOOKUP($H405,[2]EDA!$H$6:$AU$474,40,FALSE)</f>
        <v>0</v>
      </c>
      <c r="AK405" s="23"/>
      <c r="AL405" s="45">
        <f t="shared" si="54"/>
        <v>0</v>
      </c>
      <c r="AM405" s="20">
        <f t="shared" si="55"/>
        <v>0</v>
      </c>
      <c r="AN405" s="42">
        <f>VLOOKUP($H405,[3]IRA!$H$6:$BH$470,42,FALSE)</f>
        <v>0</v>
      </c>
      <c r="AO405" s="42">
        <f>VLOOKUP($H405,[3]IRA!$H$6:$BH$470,43,FALSE)</f>
        <v>0</v>
      </c>
      <c r="AP405" s="42">
        <f>VLOOKUP($H405,[3]IRA!$H$6:$BH$470,44,FALSE)</f>
        <v>0</v>
      </c>
      <c r="AQ405" s="42">
        <f>VLOOKUP($H405,[3]IRA!$H$6:$BH$470,45,FALSE)</f>
        <v>0</v>
      </c>
      <c r="AR405" s="42">
        <f>VLOOKUP($H405,[3]IRA!$H$6:$BH$470,46,FALSE)</f>
        <v>0</v>
      </c>
      <c r="AS405" s="42">
        <f>VLOOKUP($H405,[3]IRA!$H$6:$BH$470,47,FALSE)</f>
        <v>0</v>
      </c>
      <c r="AT405" s="42">
        <f>VLOOKUP($H405,[3]IRA!$H$6:$BH$470,48,FALSE)</f>
        <v>0</v>
      </c>
      <c r="AU405" s="42">
        <f>VLOOKUP($H405,[3]IRA!$H$6:$BH$470,49,FALSE)</f>
        <v>0</v>
      </c>
      <c r="AV405" s="42">
        <f>VLOOKUP($H405,[3]IRA!$H$6:$BH$470,50,FALSE)</f>
        <v>0</v>
      </c>
      <c r="AW405" s="42">
        <f>VLOOKUP($H405,[3]IRA!$H$6:$BH$470,51,FALSE)</f>
        <v>0</v>
      </c>
      <c r="AX405" s="42">
        <f>VLOOKUP($H405,[3]IRA!$H$6:$BH$470,52,FALSE)</f>
        <v>0</v>
      </c>
      <c r="AY405" s="42">
        <f>VLOOKUP($H405,[3]IRA!$H$6:$BH$470,53,FALSE)</f>
        <v>0</v>
      </c>
      <c r="AZ405" s="23"/>
      <c r="BA405" s="23">
        <f t="shared" ref="BA405:BA406" si="64">SUM(AN405:AY405)</f>
        <v>0</v>
      </c>
      <c r="BB405" s="20">
        <f t="shared" ref="BB405:BB406" si="65">IFERROR(BA405/AZ405,0)</f>
        <v>0</v>
      </c>
      <c r="BC405" s="42">
        <f>VLOOKUP($H405,[4]IRA!$H$7:$CH$471,68,FALSE)</f>
        <v>1</v>
      </c>
      <c r="BD405" s="42">
        <f>VLOOKUP($H405,[4]IRA!$H$7:$CH$471,69,FALSE)</f>
        <v>0</v>
      </c>
      <c r="BE405" s="42">
        <f>VLOOKUP($H405,[4]IRA!$H$7:$CH$471,70,FALSE)</f>
        <v>3</v>
      </c>
      <c r="BF405" s="42">
        <f>VLOOKUP($H405,[4]IRA!$H$7:$CH$471,71,FALSE)</f>
        <v>0</v>
      </c>
      <c r="BG405" s="42">
        <f>VLOOKUP($H405,[4]IRA!$H$7:$CH$471,72,FALSE)</f>
        <v>1</v>
      </c>
      <c r="BH405" s="42">
        <f>VLOOKUP($H405,[4]IRA!$H$7:$CH$471,73,FALSE)</f>
        <v>0</v>
      </c>
      <c r="BI405" s="42">
        <f>VLOOKUP($H405,[4]IRA!$H$7:$CH$471,74,FALSE)</f>
        <v>1</v>
      </c>
      <c r="BJ405" s="42">
        <f>VLOOKUP($H405,[4]IRA!$H$7:$CH$471,75,FALSE)</f>
        <v>1</v>
      </c>
      <c r="BK405" s="42">
        <f>VLOOKUP($H405,[4]IRA!$H$7:$CH$471,76,FALSE)</f>
        <v>1</v>
      </c>
      <c r="BL405" s="42">
        <f>VLOOKUP($H405,[4]IRA!$H$7:$CH$471,77,FALSE)</f>
        <v>1</v>
      </c>
      <c r="BM405" s="42">
        <f>VLOOKUP($H405,[4]IRA!$H$7:$CH$471,78,FALSE)</f>
        <v>0</v>
      </c>
      <c r="BN405" s="42">
        <f>VLOOKUP($H405,[4]IRA!$H$7:$CH$471,79,FALSE)</f>
        <v>0</v>
      </c>
      <c r="BO405" s="13"/>
      <c r="BP405" s="13">
        <f t="shared" ref="BP405:BP406" si="66">SUM(BC405:BN405)</f>
        <v>9</v>
      </c>
      <c r="BQ405" s="20">
        <f t="shared" ref="BQ405:BQ406" si="67">IFERROR(BP405/BO405,0)</f>
        <v>0</v>
      </c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9"/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  <c r="DH405" s="99"/>
      <c r="DI405" s="99"/>
      <c r="DJ405" s="99"/>
      <c r="DK405" s="99"/>
      <c r="DL405" s="99"/>
      <c r="DM405" s="99"/>
      <c r="DN405" s="99"/>
    </row>
    <row r="406" spans="1:118" s="100" customFormat="1" ht="10.199999999999999" x14ac:dyDescent="0.2">
      <c r="A406" s="17" t="s">
        <v>2</v>
      </c>
      <c r="B406" s="17" t="s">
        <v>40</v>
      </c>
      <c r="C406" s="42">
        <v>400</v>
      </c>
      <c r="D406" s="16" t="s">
        <v>547</v>
      </c>
      <c r="E406" s="16" t="s">
        <v>548</v>
      </c>
      <c r="F406" s="17" t="s">
        <v>40</v>
      </c>
      <c r="G406" s="17" t="s">
        <v>823</v>
      </c>
      <c r="H406" s="17">
        <v>26050</v>
      </c>
      <c r="I406" s="17" t="s">
        <v>780</v>
      </c>
      <c r="J406" s="43">
        <f>VLOOKUP($H406,[1]EDA!$H$6:$BH$470,42,FALSE)</f>
        <v>0</v>
      </c>
      <c r="K406" s="42">
        <f>VLOOKUP($H406,[1]EDA!$H$6:$BH$470,43,FALSE)</f>
        <v>0</v>
      </c>
      <c r="L406" s="42">
        <f>VLOOKUP($H406,[1]EDA!$H$6:$BH$470,44,FALSE)</f>
        <v>0</v>
      </c>
      <c r="M406" s="42">
        <f>VLOOKUP($H406,[1]EDA!$H$6:$BH$470,45,FALSE)</f>
        <v>0</v>
      </c>
      <c r="N406" s="42">
        <f>VLOOKUP($H406,[1]EDA!$H$6:$BH$470,46,FALSE)</f>
        <v>0</v>
      </c>
      <c r="O406" s="42">
        <f>VLOOKUP($H406,[1]EDA!$H$6:$BH$470,47,FALSE)</f>
        <v>0</v>
      </c>
      <c r="P406" s="42">
        <f>VLOOKUP($H406,[1]EDA!$H$6:$BH$470,48,FALSE)</f>
        <v>0</v>
      </c>
      <c r="Q406" s="42">
        <f>VLOOKUP($H406,[1]EDA!$H$6:$BH$470,49,FALSE)</f>
        <v>0</v>
      </c>
      <c r="R406" s="42">
        <f>VLOOKUP($H406,[1]EDA!$H$6:$BH$470,50,FALSE)</f>
        <v>0</v>
      </c>
      <c r="S406" s="42">
        <f>VLOOKUP($H406,[1]EDA!$H$6:$BH$470,51,FALSE)</f>
        <v>0</v>
      </c>
      <c r="T406" s="42">
        <f>VLOOKUP($H406,[1]EDA!$H$6:$BH$470,52,FALSE)</f>
        <v>0</v>
      </c>
      <c r="U406" s="42">
        <f>VLOOKUP($H406,[1]EDA!$H$6:$BH$470,53,FALSE)</f>
        <v>0</v>
      </c>
      <c r="V406" s="13"/>
      <c r="W406" s="13">
        <f t="shared" si="52"/>
        <v>0</v>
      </c>
      <c r="X406" s="20">
        <f t="shared" si="53"/>
        <v>0</v>
      </c>
      <c r="Y406" s="42">
        <f>VLOOKUP($H406,[2]EDA!$H$6:$AU$474,29,FALSE)</f>
        <v>0</v>
      </c>
      <c r="Z406" s="42">
        <f>VLOOKUP($H406,[2]EDA!$H$6:$AU$474,30,FALSE)</f>
        <v>0</v>
      </c>
      <c r="AA406" s="42">
        <f>VLOOKUP($H406,[2]EDA!$H$6:$AU$474,31,FALSE)</f>
        <v>0</v>
      </c>
      <c r="AB406" s="42">
        <f>VLOOKUP($H406,[2]EDA!$H$6:$AU$474,32,FALSE)</f>
        <v>0</v>
      </c>
      <c r="AC406" s="42">
        <f>VLOOKUP($H406,[2]EDA!$H$6:$AU$474,33,FALSE)</f>
        <v>0</v>
      </c>
      <c r="AD406" s="42">
        <f>VLOOKUP($H406,[2]EDA!$H$6:$AU$474,34,FALSE)</f>
        <v>0</v>
      </c>
      <c r="AE406" s="42">
        <f>VLOOKUP($H406,[2]EDA!$H$6:$AU$474,35,FALSE)</f>
        <v>0</v>
      </c>
      <c r="AF406" s="42">
        <f>VLOOKUP($H406,[2]EDA!$H$6:$AU$474,36,FALSE)</f>
        <v>0</v>
      </c>
      <c r="AG406" s="42">
        <f>VLOOKUP($H406,[2]EDA!$H$6:$AU$474,37,FALSE)</f>
        <v>0</v>
      </c>
      <c r="AH406" s="42">
        <f>VLOOKUP($H406,[2]EDA!$H$6:$AU$474,38,FALSE)</f>
        <v>0</v>
      </c>
      <c r="AI406" s="42">
        <f>VLOOKUP($H406,[2]EDA!$H$6:$AU$474,39,FALSE)</f>
        <v>0</v>
      </c>
      <c r="AJ406" s="42">
        <f>VLOOKUP($H406,[2]EDA!$H$6:$AU$474,40,FALSE)</f>
        <v>0</v>
      </c>
      <c r="AK406" s="23"/>
      <c r="AL406" s="45">
        <f t="shared" si="54"/>
        <v>0</v>
      </c>
      <c r="AM406" s="20">
        <f t="shared" si="55"/>
        <v>0</v>
      </c>
      <c r="AN406" s="42">
        <f>VLOOKUP($H406,[3]IRA!$H$6:$BH$470,42,FALSE)</f>
        <v>0</v>
      </c>
      <c r="AO406" s="42">
        <f>VLOOKUP($H406,[3]IRA!$H$6:$BH$470,43,FALSE)</f>
        <v>0</v>
      </c>
      <c r="AP406" s="42">
        <f>VLOOKUP($H406,[3]IRA!$H$6:$BH$470,44,FALSE)</f>
        <v>0</v>
      </c>
      <c r="AQ406" s="42">
        <f>VLOOKUP($H406,[3]IRA!$H$6:$BH$470,45,FALSE)</f>
        <v>0</v>
      </c>
      <c r="AR406" s="42">
        <f>VLOOKUP($H406,[3]IRA!$H$6:$BH$470,46,FALSE)</f>
        <v>0</v>
      </c>
      <c r="AS406" s="42">
        <f>VLOOKUP($H406,[3]IRA!$H$6:$BH$470,47,FALSE)</f>
        <v>0</v>
      </c>
      <c r="AT406" s="42">
        <f>VLOOKUP($H406,[3]IRA!$H$6:$BH$470,48,FALSE)</f>
        <v>0</v>
      </c>
      <c r="AU406" s="42">
        <f>VLOOKUP($H406,[3]IRA!$H$6:$BH$470,49,FALSE)</f>
        <v>0</v>
      </c>
      <c r="AV406" s="42">
        <f>VLOOKUP($H406,[3]IRA!$H$6:$BH$470,50,FALSE)</f>
        <v>0</v>
      </c>
      <c r="AW406" s="42">
        <f>VLOOKUP($H406,[3]IRA!$H$6:$BH$470,51,FALSE)</f>
        <v>0</v>
      </c>
      <c r="AX406" s="42">
        <f>VLOOKUP($H406,[3]IRA!$H$6:$BH$470,52,FALSE)</f>
        <v>0</v>
      </c>
      <c r="AY406" s="42">
        <f>VLOOKUP($H406,[3]IRA!$H$6:$BH$470,53,FALSE)</f>
        <v>0</v>
      </c>
      <c r="AZ406" s="23"/>
      <c r="BA406" s="23">
        <f t="shared" si="64"/>
        <v>0</v>
      </c>
      <c r="BB406" s="20">
        <f t="shared" si="65"/>
        <v>0</v>
      </c>
      <c r="BC406" s="42">
        <f>VLOOKUP($H406,[4]IRA!$H$7:$CH$471,68,FALSE)</f>
        <v>0</v>
      </c>
      <c r="BD406" s="42">
        <f>VLOOKUP($H406,[4]IRA!$H$7:$CH$471,69,FALSE)</f>
        <v>0</v>
      </c>
      <c r="BE406" s="42">
        <f>VLOOKUP($H406,[4]IRA!$H$7:$CH$471,70,FALSE)</f>
        <v>0</v>
      </c>
      <c r="BF406" s="42">
        <f>VLOOKUP($H406,[4]IRA!$H$7:$CH$471,71,FALSE)</f>
        <v>0</v>
      </c>
      <c r="BG406" s="42">
        <f>VLOOKUP($H406,[4]IRA!$H$7:$CH$471,72,FALSE)</f>
        <v>0</v>
      </c>
      <c r="BH406" s="42">
        <f>VLOOKUP($H406,[4]IRA!$H$7:$CH$471,73,FALSE)</f>
        <v>0</v>
      </c>
      <c r="BI406" s="42">
        <f>VLOOKUP($H406,[4]IRA!$H$7:$CH$471,74,FALSE)</f>
        <v>0</v>
      </c>
      <c r="BJ406" s="42">
        <f>VLOOKUP($H406,[4]IRA!$H$7:$CH$471,75,FALSE)</f>
        <v>0</v>
      </c>
      <c r="BK406" s="42">
        <f>VLOOKUP($H406,[4]IRA!$H$7:$CH$471,76,FALSE)</f>
        <v>0</v>
      </c>
      <c r="BL406" s="42">
        <f>VLOOKUP($H406,[4]IRA!$H$7:$CH$471,77,FALSE)</f>
        <v>0</v>
      </c>
      <c r="BM406" s="42">
        <f>VLOOKUP($H406,[4]IRA!$H$7:$CH$471,78,FALSE)</f>
        <v>0</v>
      </c>
      <c r="BN406" s="42">
        <f>VLOOKUP($H406,[4]IRA!$H$7:$CH$471,79,FALSE)</f>
        <v>0</v>
      </c>
      <c r="BO406" s="13"/>
      <c r="BP406" s="13">
        <f t="shared" si="66"/>
        <v>0</v>
      </c>
      <c r="BQ406" s="20">
        <f t="shared" si="67"/>
        <v>0</v>
      </c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9"/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  <c r="DH406" s="99"/>
      <c r="DI406" s="99"/>
      <c r="DJ406" s="99"/>
      <c r="DK406" s="99"/>
      <c r="DL406" s="99"/>
      <c r="DM406" s="99"/>
      <c r="DN406" s="99"/>
    </row>
    <row r="407" spans="1:118" s="100" customFormat="1" ht="10.199999999999999" x14ac:dyDescent="0.2">
      <c r="A407" s="17" t="s">
        <v>2</v>
      </c>
      <c r="B407" s="17" t="s">
        <v>260</v>
      </c>
      <c r="C407" s="42">
        <v>400</v>
      </c>
      <c r="D407" s="16" t="s">
        <v>547</v>
      </c>
      <c r="E407" s="16" t="s">
        <v>548</v>
      </c>
      <c r="F407" s="17" t="s">
        <v>417</v>
      </c>
      <c r="G407" s="17" t="s">
        <v>823</v>
      </c>
      <c r="H407" s="17">
        <v>26052</v>
      </c>
      <c r="I407" s="17" t="s">
        <v>863</v>
      </c>
      <c r="J407" s="43">
        <f>VLOOKUP($H407,[1]EDA!$H$6:$BH$470,42,FALSE)</f>
        <v>0</v>
      </c>
      <c r="K407" s="42">
        <f>VLOOKUP($H407,[1]EDA!$H$6:$BH$470,43,FALSE)</f>
        <v>0</v>
      </c>
      <c r="L407" s="42">
        <f>VLOOKUP($H407,[1]EDA!$H$6:$BH$470,44,FALSE)</f>
        <v>0</v>
      </c>
      <c r="M407" s="42">
        <f>VLOOKUP($H407,[1]EDA!$H$6:$BH$470,45,FALSE)</f>
        <v>0</v>
      </c>
      <c r="N407" s="42">
        <f>VLOOKUP($H407,[1]EDA!$H$6:$BH$470,46,FALSE)</f>
        <v>0</v>
      </c>
      <c r="O407" s="42">
        <f>VLOOKUP($H407,[1]EDA!$H$6:$BH$470,47,FALSE)</f>
        <v>0</v>
      </c>
      <c r="P407" s="42">
        <f>VLOOKUP($H407,[1]EDA!$H$6:$BH$470,48,FALSE)</f>
        <v>0</v>
      </c>
      <c r="Q407" s="42">
        <f>VLOOKUP($H407,[1]EDA!$H$6:$BH$470,49,FALSE)</f>
        <v>0</v>
      </c>
      <c r="R407" s="42">
        <f>VLOOKUP($H407,[1]EDA!$H$6:$BH$470,50,FALSE)</f>
        <v>0</v>
      </c>
      <c r="S407" s="42">
        <f>VLOOKUP($H407,[1]EDA!$H$6:$BH$470,51,FALSE)</f>
        <v>0</v>
      </c>
      <c r="T407" s="42">
        <f>VLOOKUP($H407,[1]EDA!$H$6:$BH$470,52,FALSE)</f>
        <v>0</v>
      </c>
      <c r="U407" s="42">
        <f>VLOOKUP($H407,[1]EDA!$H$6:$BH$470,53,FALSE)</f>
        <v>0</v>
      </c>
      <c r="V407" s="13"/>
      <c r="W407" s="13">
        <f t="shared" si="52"/>
        <v>0</v>
      </c>
      <c r="X407" s="20">
        <f t="shared" si="53"/>
        <v>0</v>
      </c>
      <c r="Y407" s="42">
        <f>VLOOKUP($H407,[2]EDA!$H$6:$AU$474,29,FALSE)</f>
        <v>0</v>
      </c>
      <c r="Z407" s="42">
        <f>VLOOKUP($H407,[2]EDA!$H$6:$AU$474,30,FALSE)</f>
        <v>0</v>
      </c>
      <c r="AA407" s="42">
        <f>VLOOKUP($H407,[2]EDA!$H$6:$AU$474,31,FALSE)</f>
        <v>0</v>
      </c>
      <c r="AB407" s="42">
        <f>VLOOKUP($H407,[2]EDA!$H$6:$AU$474,32,FALSE)</f>
        <v>0</v>
      </c>
      <c r="AC407" s="42">
        <f>VLOOKUP($H407,[2]EDA!$H$6:$AU$474,33,FALSE)</f>
        <v>0</v>
      </c>
      <c r="AD407" s="42">
        <f>VLOOKUP($H407,[2]EDA!$H$6:$AU$474,34,FALSE)</f>
        <v>0</v>
      </c>
      <c r="AE407" s="42">
        <f>VLOOKUP($H407,[2]EDA!$H$6:$AU$474,35,FALSE)</f>
        <v>0</v>
      </c>
      <c r="AF407" s="42">
        <f>VLOOKUP($H407,[2]EDA!$H$6:$AU$474,36,FALSE)</f>
        <v>0</v>
      </c>
      <c r="AG407" s="42">
        <f>VLOOKUP($H407,[2]EDA!$H$6:$AU$474,37,FALSE)</f>
        <v>0</v>
      </c>
      <c r="AH407" s="42">
        <f>VLOOKUP($H407,[2]EDA!$H$6:$AU$474,38,FALSE)</f>
        <v>0</v>
      </c>
      <c r="AI407" s="42">
        <f>VLOOKUP($H407,[2]EDA!$H$6:$AU$474,39,FALSE)</f>
        <v>0</v>
      </c>
      <c r="AJ407" s="42">
        <f>VLOOKUP($H407,[2]EDA!$H$6:$AU$474,40,FALSE)</f>
        <v>0</v>
      </c>
      <c r="AK407" s="23"/>
      <c r="AL407" s="45">
        <f t="shared" si="54"/>
        <v>0</v>
      </c>
      <c r="AM407" s="20">
        <f t="shared" si="55"/>
        <v>0</v>
      </c>
      <c r="AN407" s="42">
        <f>VLOOKUP($H407,[3]IRA!$H$6:$BH$470,42,FALSE)</f>
        <v>0</v>
      </c>
      <c r="AO407" s="42">
        <f>VLOOKUP($H407,[3]IRA!$H$6:$BH$470,43,FALSE)</f>
        <v>0</v>
      </c>
      <c r="AP407" s="42">
        <f>VLOOKUP($H407,[3]IRA!$H$6:$BH$470,44,FALSE)</f>
        <v>0</v>
      </c>
      <c r="AQ407" s="42">
        <f>VLOOKUP($H407,[3]IRA!$H$6:$BH$470,45,FALSE)</f>
        <v>0</v>
      </c>
      <c r="AR407" s="42">
        <f>VLOOKUP($H407,[3]IRA!$H$6:$BH$470,46,FALSE)</f>
        <v>0</v>
      </c>
      <c r="AS407" s="42">
        <f>VLOOKUP($H407,[3]IRA!$H$6:$BH$470,47,FALSE)</f>
        <v>0</v>
      </c>
      <c r="AT407" s="42">
        <f>VLOOKUP($H407,[3]IRA!$H$6:$BH$470,48,FALSE)</f>
        <v>0</v>
      </c>
      <c r="AU407" s="42">
        <f>VLOOKUP($H407,[3]IRA!$H$6:$BH$470,49,FALSE)</f>
        <v>0</v>
      </c>
      <c r="AV407" s="42">
        <f>VLOOKUP($H407,[3]IRA!$H$6:$BH$470,50,FALSE)</f>
        <v>0</v>
      </c>
      <c r="AW407" s="42">
        <f>VLOOKUP($H407,[3]IRA!$H$6:$BH$470,51,FALSE)</f>
        <v>0</v>
      </c>
      <c r="AX407" s="42">
        <f>VLOOKUP($H407,[3]IRA!$H$6:$BH$470,52,FALSE)</f>
        <v>0</v>
      </c>
      <c r="AY407" s="42">
        <f>VLOOKUP($H407,[3]IRA!$H$6:$BH$470,53,FALSE)</f>
        <v>0</v>
      </c>
      <c r="AZ407" s="23"/>
      <c r="BA407" s="23">
        <f t="shared" ref="BA407:BA417" si="68">SUM(AN407:AY407)</f>
        <v>0</v>
      </c>
      <c r="BB407" s="20">
        <f t="shared" ref="BB407:BB417" si="69">IFERROR(BA407/AZ407,0)</f>
        <v>0</v>
      </c>
      <c r="BC407" s="42">
        <f>VLOOKUP($H407,[4]IRA!$H$7:$CH$471,68,FALSE)</f>
        <v>0</v>
      </c>
      <c r="BD407" s="42">
        <f>VLOOKUP($H407,[4]IRA!$H$7:$CH$471,69,FALSE)</f>
        <v>0</v>
      </c>
      <c r="BE407" s="42">
        <f>VLOOKUP($H407,[4]IRA!$H$7:$CH$471,70,FALSE)</f>
        <v>0</v>
      </c>
      <c r="BF407" s="42">
        <f>VLOOKUP($H407,[4]IRA!$H$7:$CH$471,71,FALSE)</f>
        <v>0</v>
      </c>
      <c r="BG407" s="42">
        <f>VLOOKUP($H407,[4]IRA!$H$7:$CH$471,72,FALSE)</f>
        <v>0</v>
      </c>
      <c r="BH407" s="42">
        <f>VLOOKUP($H407,[4]IRA!$H$7:$CH$471,73,FALSE)</f>
        <v>2</v>
      </c>
      <c r="BI407" s="42">
        <f>VLOOKUP($H407,[4]IRA!$H$7:$CH$471,74,FALSE)</f>
        <v>0</v>
      </c>
      <c r="BJ407" s="42">
        <f>VLOOKUP($H407,[4]IRA!$H$7:$CH$471,75,FALSE)</f>
        <v>0</v>
      </c>
      <c r="BK407" s="42">
        <f>VLOOKUP($H407,[4]IRA!$H$7:$CH$471,76,FALSE)</f>
        <v>0</v>
      </c>
      <c r="BL407" s="42">
        <f>VLOOKUP($H407,[4]IRA!$H$7:$CH$471,77,FALSE)</f>
        <v>0</v>
      </c>
      <c r="BM407" s="42">
        <f>VLOOKUP($H407,[4]IRA!$H$7:$CH$471,78,FALSE)</f>
        <v>0</v>
      </c>
      <c r="BN407" s="42">
        <f>VLOOKUP($H407,[4]IRA!$H$7:$CH$471,79,FALSE)</f>
        <v>0</v>
      </c>
      <c r="BO407" s="13"/>
      <c r="BP407" s="13">
        <f t="shared" ref="BP407:BP412" si="70">SUM(BC407:BN407)</f>
        <v>2</v>
      </c>
      <c r="BQ407" s="20">
        <f t="shared" ref="BQ407:BQ412" si="71">IFERROR(BP407/BO407,0)</f>
        <v>0</v>
      </c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9"/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  <c r="DH407" s="99"/>
      <c r="DI407" s="99"/>
      <c r="DJ407" s="99"/>
      <c r="DK407" s="99"/>
      <c r="DL407" s="99"/>
      <c r="DM407" s="99"/>
      <c r="DN407" s="99"/>
    </row>
    <row r="408" spans="1:118" s="100" customFormat="1" ht="10.199999999999999" x14ac:dyDescent="0.2">
      <c r="A408" s="17" t="s">
        <v>58</v>
      </c>
      <c r="B408" s="17" t="s">
        <v>59</v>
      </c>
      <c r="C408" s="42">
        <v>406</v>
      </c>
      <c r="D408" s="16" t="s">
        <v>542</v>
      </c>
      <c r="E408" s="16" t="s">
        <v>58</v>
      </c>
      <c r="F408" s="17" t="s">
        <v>59</v>
      </c>
      <c r="G408" s="17" t="s">
        <v>827</v>
      </c>
      <c r="H408" s="17">
        <v>26060</v>
      </c>
      <c r="I408" s="17" t="s">
        <v>864</v>
      </c>
      <c r="J408" s="43">
        <f>VLOOKUP($H408,[1]EDA!$H$6:$BH$470,42,FALSE)</f>
        <v>2</v>
      </c>
      <c r="K408" s="42">
        <f>VLOOKUP($H408,[1]EDA!$H$6:$BH$470,43,FALSE)</f>
        <v>8</v>
      </c>
      <c r="L408" s="42">
        <f>VLOOKUP($H408,[1]EDA!$H$6:$BH$470,44,FALSE)</f>
        <v>18</v>
      </c>
      <c r="M408" s="42">
        <f>VLOOKUP($H408,[1]EDA!$H$6:$BH$470,45,FALSE)</f>
        <v>17</v>
      </c>
      <c r="N408" s="42">
        <f>VLOOKUP($H408,[1]EDA!$H$6:$BH$470,46,FALSE)</f>
        <v>6</v>
      </c>
      <c r="O408" s="42">
        <f>VLOOKUP($H408,[1]EDA!$H$6:$BH$470,47,FALSE)</f>
        <v>16</v>
      </c>
      <c r="P408" s="42">
        <f>VLOOKUP($H408,[1]EDA!$H$6:$BH$470,48,FALSE)</f>
        <v>24</v>
      </c>
      <c r="Q408" s="42">
        <f>VLOOKUP($H408,[1]EDA!$H$6:$BH$470,49,FALSE)</f>
        <v>21</v>
      </c>
      <c r="R408" s="42">
        <f>VLOOKUP($H408,[1]EDA!$H$6:$BH$470,50,FALSE)</f>
        <v>10</v>
      </c>
      <c r="S408" s="42">
        <f>VLOOKUP($H408,[1]EDA!$H$6:$BH$470,51,FALSE)</f>
        <v>4</v>
      </c>
      <c r="T408" s="42">
        <f>VLOOKUP($H408,[1]EDA!$H$6:$BH$470,52,FALSE)</f>
        <v>0</v>
      </c>
      <c r="U408" s="42">
        <f>VLOOKUP($H408,[1]EDA!$H$6:$BH$470,53,FALSE)</f>
        <v>0</v>
      </c>
      <c r="V408" s="13"/>
      <c r="W408" s="13">
        <f t="shared" si="52"/>
        <v>126</v>
      </c>
      <c r="X408" s="20">
        <f t="shared" si="53"/>
        <v>0</v>
      </c>
      <c r="Y408" s="42">
        <f>VLOOKUP($H408,[2]EDA!$H$6:$AU$474,29,FALSE)</f>
        <v>0</v>
      </c>
      <c r="Z408" s="42">
        <f>VLOOKUP($H408,[2]EDA!$H$6:$AU$474,30,FALSE)</f>
        <v>0</v>
      </c>
      <c r="AA408" s="42">
        <f>VLOOKUP($H408,[2]EDA!$H$6:$AU$474,31,FALSE)</f>
        <v>0</v>
      </c>
      <c r="AB408" s="42">
        <f>VLOOKUP($H408,[2]EDA!$H$6:$AU$474,32,FALSE)</f>
        <v>0</v>
      </c>
      <c r="AC408" s="42">
        <f>VLOOKUP($H408,[2]EDA!$H$6:$AU$474,33,FALSE)</f>
        <v>0</v>
      </c>
      <c r="AD408" s="42">
        <f>VLOOKUP($H408,[2]EDA!$H$6:$AU$474,34,FALSE)</f>
        <v>0</v>
      </c>
      <c r="AE408" s="42">
        <f>VLOOKUP($H408,[2]EDA!$H$6:$AU$474,35,FALSE)</f>
        <v>0</v>
      </c>
      <c r="AF408" s="42">
        <f>VLOOKUP($H408,[2]EDA!$H$6:$AU$474,36,FALSE)</f>
        <v>0</v>
      </c>
      <c r="AG408" s="42">
        <f>VLOOKUP($H408,[2]EDA!$H$6:$AU$474,37,FALSE)</f>
        <v>0</v>
      </c>
      <c r="AH408" s="42">
        <f>VLOOKUP($H408,[2]EDA!$H$6:$AU$474,38,FALSE)</f>
        <v>0</v>
      </c>
      <c r="AI408" s="42">
        <f>VLOOKUP($H408,[2]EDA!$H$6:$AU$474,39,FALSE)</f>
        <v>0</v>
      </c>
      <c r="AJ408" s="42">
        <f>VLOOKUP($H408,[2]EDA!$H$6:$AU$474,40,FALSE)</f>
        <v>0</v>
      </c>
      <c r="AK408" s="23"/>
      <c r="AL408" s="45">
        <f t="shared" si="54"/>
        <v>0</v>
      </c>
      <c r="AM408" s="20">
        <f t="shared" si="55"/>
        <v>0</v>
      </c>
      <c r="AN408" s="42">
        <f>VLOOKUP($H408,[3]IRA!$H$6:$BH$470,42,FALSE)</f>
        <v>0</v>
      </c>
      <c r="AO408" s="42">
        <f>VLOOKUP($H408,[3]IRA!$H$6:$BH$470,43,FALSE)</f>
        <v>0</v>
      </c>
      <c r="AP408" s="42">
        <f>VLOOKUP($H408,[3]IRA!$H$6:$BH$470,44,FALSE)</f>
        <v>3</v>
      </c>
      <c r="AQ408" s="42">
        <f>VLOOKUP($H408,[3]IRA!$H$6:$BH$470,45,FALSE)</f>
        <v>6</v>
      </c>
      <c r="AR408" s="42">
        <f>VLOOKUP($H408,[3]IRA!$H$6:$BH$470,46,FALSE)</f>
        <v>1</v>
      </c>
      <c r="AS408" s="42">
        <f>VLOOKUP($H408,[3]IRA!$H$6:$BH$470,47,FALSE)</f>
        <v>0</v>
      </c>
      <c r="AT408" s="42">
        <f>VLOOKUP($H408,[3]IRA!$H$6:$BH$470,48,FALSE)</f>
        <v>1</v>
      </c>
      <c r="AU408" s="42">
        <f>VLOOKUP($H408,[3]IRA!$H$6:$BH$470,49,FALSE)</f>
        <v>0</v>
      </c>
      <c r="AV408" s="42">
        <f>VLOOKUP($H408,[3]IRA!$H$6:$BH$470,50,FALSE)</f>
        <v>1</v>
      </c>
      <c r="AW408" s="42">
        <f>VLOOKUP($H408,[3]IRA!$H$6:$BH$470,51,FALSE)</f>
        <v>0</v>
      </c>
      <c r="AX408" s="42">
        <f>VLOOKUP($H408,[3]IRA!$H$6:$BH$470,52,FALSE)</f>
        <v>0</v>
      </c>
      <c r="AY408" s="42">
        <f>VLOOKUP($H408,[3]IRA!$H$6:$BH$470,53,FALSE)</f>
        <v>0</v>
      </c>
      <c r="AZ408" s="23"/>
      <c r="BA408" s="23">
        <f t="shared" si="68"/>
        <v>12</v>
      </c>
      <c r="BB408" s="20">
        <f t="shared" si="69"/>
        <v>0</v>
      </c>
      <c r="BC408" s="42">
        <f>VLOOKUP($H408,[4]IRA!$H$7:$CH$471,68,FALSE)</f>
        <v>16</v>
      </c>
      <c r="BD408" s="42">
        <f>VLOOKUP($H408,[4]IRA!$H$7:$CH$471,69,FALSE)</f>
        <v>21</v>
      </c>
      <c r="BE408" s="42">
        <f>VLOOKUP($H408,[4]IRA!$H$7:$CH$471,70,FALSE)</f>
        <v>34</v>
      </c>
      <c r="BF408" s="42">
        <f>VLOOKUP($H408,[4]IRA!$H$7:$CH$471,71,FALSE)</f>
        <v>42</v>
      </c>
      <c r="BG408" s="42">
        <f>VLOOKUP($H408,[4]IRA!$H$7:$CH$471,72,FALSE)</f>
        <v>26</v>
      </c>
      <c r="BH408" s="42">
        <f>VLOOKUP($H408,[4]IRA!$H$7:$CH$471,73,FALSE)</f>
        <v>11</v>
      </c>
      <c r="BI408" s="42">
        <f>VLOOKUP($H408,[4]IRA!$H$7:$CH$471,74,FALSE)</f>
        <v>48</v>
      </c>
      <c r="BJ408" s="42">
        <f>VLOOKUP($H408,[4]IRA!$H$7:$CH$471,75,FALSE)</f>
        <v>35</v>
      </c>
      <c r="BK408" s="42">
        <f>VLOOKUP($H408,[4]IRA!$H$7:$CH$471,76,FALSE)</f>
        <v>25</v>
      </c>
      <c r="BL408" s="42">
        <f>VLOOKUP($H408,[4]IRA!$H$7:$CH$471,77,FALSE)</f>
        <v>18</v>
      </c>
      <c r="BM408" s="42">
        <f>VLOOKUP($H408,[4]IRA!$H$7:$CH$471,78,FALSE)</f>
        <v>0</v>
      </c>
      <c r="BN408" s="42">
        <f>VLOOKUP($H408,[4]IRA!$H$7:$CH$471,79,FALSE)</f>
        <v>0</v>
      </c>
      <c r="BO408" s="13"/>
      <c r="BP408" s="13">
        <f t="shared" si="70"/>
        <v>276</v>
      </c>
      <c r="BQ408" s="20">
        <f t="shared" si="71"/>
        <v>0</v>
      </c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9"/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  <c r="DH408" s="99"/>
      <c r="DI408" s="99"/>
      <c r="DJ408" s="99"/>
      <c r="DK408" s="99"/>
      <c r="DL408" s="99"/>
      <c r="DM408" s="99"/>
      <c r="DN408" s="99"/>
    </row>
    <row r="409" spans="1:118" s="100" customFormat="1" ht="10.199999999999999" x14ac:dyDescent="0.2">
      <c r="A409" s="17" t="s">
        <v>181</v>
      </c>
      <c r="B409" s="17" t="s">
        <v>329</v>
      </c>
      <c r="C409" s="42">
        <v>407</v>
      </c>
      <c r="D409" s="16" t="s">
        <v>584</v>
      </c>
      <c r="E409" s="16" t="s">
        <v>181</v>
      </c>
      <c r="F409" s="17" t="s">
        <v>333</v>
      </c>
      <c r="G409" s="17" t="s">
        <v>824</v>
      </c>
      <c r="H409" s="17">
        <v>26116</v>
      </c>
      <c r="I409" s="17" t="s">
        <v>865</v>
      </c>
      <c r="J409" s="43">
        <f>VLOOKUP($H409,[1]EDA!$H$6:$BH$470,42,FALSE)</f>
        <v>0</v>
      </c>
      <c r="K409" s="42">
        <f>VLOOKUP($H409,[1]EDA!$H$6:$BH$470,43,FALSE)</f>
        <v>1</v>
      </c>
      <c r="L409" s="42">
        <f>VLOOKUP($H409,[1]EDA!$H$6:$BH$470,44,FALSE)</f>
        <v>5</v>
      </c>
      <c r="M409" s="42">
        <f>VLOOKUP($H409,[1]EDA!$H$6:$BH$470,45,FALSE)</f>
        <v>2</v>
      </c>
      <c r="N409" s="42">
        <f>VLOOKUP($H409,[1]EDA!$H$6:$BH$470,46,FALSE)</f>
        <v>9</v>
      </c>
      <c r="O409" s="42">
        <f>VLOOKUP($H409,[1]EDA!$H$6:$BH$470,47,FALSE)</f>
        <v>2</v>
      </c>
      <c r="P409" s="42">
        <f>VLOOKUP($H409,[1]EDA!$H$6:$BH$470,48,FALSE)</f>
        <v>6</v>
      </c>
      <c r="Q409" s="42">
        <f>VLOOKUP($H409,[1]EDA!$H$6:$BH$470,49,FALSE)</f>
        <v>5</v>
      </c>
      <c r="R409" s="42">
        <f>VLOOKUP($H409,[1]EDA!$H$6:$BH$470,50,FALSE)</f>
        <v>17</v>
      </c>
      <c r="S409" s="42">
        <f>VLOOKUP($H409,[1]EDA!$H$6:$BH$470,51,FALSE)</f>
        <v>0</v>
      </c>
      <c r="T409" s="42">
        <f>VLOOKUP($H409,[1]EDA!$H$6:$BH$470,52,FALSE)</f>
        <v>0</v>
      </c>
      <c r="U409" s="42">
        <f>VLOOKUP($H409,[1]EDA!$H$6:$BH$470,53,FALSE)</f>
        <v>0</v>
      </c>
      <c r="V409" s="13"/>
      <c r="W409" s="13">
        <f t="shared" si="52"/>
        <v>47</v>
      </c>
      <c r="X409" s="20">
        <f t="shared" si="53"/>
        <v>0</v>
      </c>
      <c r="Y409" s="42">
        <f>VLOOKUP($H409,[2]EDA!$H$6:$AU$474,29,FALSE)</f>
        <v>0</v>
      </c>
      <c r="Z409" s="42">
        <f>VLOOKUP($H409,[2]EDA!$H$6:$AU$474,30,FALSE)</f>
        <v>0</v>
      </c>
      <c r="AA409" s="42">
        <f>VLOOKUP($H409,[2]EDA!$H$6:$AU$474,31,FALSE)</f>
        <v>0</v>
      </c>
      <c r="AB409" s="42">
        <f>VLOOKUP($H409,[2]EDA!$H$6:$AU$474,32,FALSE)</f>
        <v>0</v>
      </c>
      <c r="AC409" s="42">
        <f>VLOOKUP($H409,[2]EDA!$H$6:$AU$474,33,FALSE)</f>
        <v>0</v>
      </c>
      <c r="AD409" s="42">
        <f>VLOOKUP($H409,[2]EDA!$H$6:$AU$474,34,FALSE)</f>
        <v>0</v>
      </c>
      <c r="AE409" s="42">
        <f>VLOOKUP($H409,[2]EDA!$H$6:$AU$474,35,FALSE)</f>
        <v>0</v>
      </c>
      <c r="AF409" s="42">
        <f>VLOOKUP($H409,[2]EDA!$H$6:$AU$474,36,FALSE)</f>
        <v>0</v>
      </c>
      <c r="AG409" s="42">
        <f>VLOOKUP($H409,[2]EDA!$H$6:$AU$474,37,FALSE)</f>
        <v>0</v>
      </c>
      <c r="AH409" s="42">
        <f>VLOOKUP($H409,[2]EDA!$H$6:$AU$474,38,FALSE)</f>
        <v>0</v>
      </c>
      <c r="AI409" s="42">
        <f>VLOOKUP($H409,[2]EDA!$H$6:$AU$474,39,FALSE)</f>
        <v>0</v>
      </c>
      <c r="AJ409" s="42">
        <f>VLOOKUP($H409,[2]EDA!$H$6:$AU$474,40,FALSE)</f>
        <v>0</v>
      </c>
      <c r="AK409" s="23"/>
      <c r="AL409" s="45">
        <f t="shared" si="54"/>
        <v>0</v>
      </c>
      <c r="AM409" s="20">
        <f t="shared" si="55"/>
        <v>0</v>
      </c>
      <c r="AN409" s="42">
        <f>VLOOKUP($H409,[3]IRA!$H$6:$BH$470,42,FALSE)</f>
        <v>0</v>
      </c>
      <c r="AO409" s="42">
        <f>VLOOKUP($H409,[3]IRA!$H$6:$BH$470,43,FALSE)</f>
        <v>0</v>
      </c>
      <c r="AP409" s="42">
        <f>VLOOKUP($H409,[3]IRA!$H$6:$BH$470,44,FALSE)</f>
        <v>0</v>
      </c>
      <c r="AQ409" s="42">
        <f>VLOOKUP($H409,[3]IRA!$H$6:$BH$470,45,FALSE)</f>
        <v>0</v>
      </c>
      <c r="AR409" s="42">
        <f>VLOOKUP($H409,[3]IRA!$H$6:$BH$470,46,FALSE)</f>
        <v>0</v>
      </c>
      <c r="AS409" s="42">
        <f>VLOOKUP($H409,[3]IRA!$H$6:$BH$470,47,FALSE)</f>
        <v>0</v>
      </c>
      <c r="AT409" s="42">
        <f>VLOOKUP($H409,[3]IRA!$H$6:$BH$470,48,FALSE)</f>
        <v>0</v>
      </c>
      <c r="AU409" s="42">
        <f>VLOOKUP($H409,[3]IRA!$H$6:$BH$470,49,FALSE)</f>
        <v>0</v>
      </c>
      <c r="AV409" s="42">
        <f>VLOOKUP($H409,[3]IRA!$H$6:$BH$470,50,FALSE)</f>
        <v>0</v>
      </c>
      <c r="AW409" s="42">
        <f>VLOOKUP($H409,[3]IRA!$H$6:$BH$470,51,FALSE)</f>
        <v>0</v>
      </c>
      <c r="AX409" s="42">
        <f>VLOOKUP($H409,[3]IRA!$H$6:$BH$470,52,FALSE)</f>
        <v>0</v>
      </c>
      <c r="AY409" s="42">
        <f>VLOOKUP($H409,[3]IRA!$H$6:$BH$470,53,FALSE)</f>
        <v>0</v>
      </c>
      <c r="AZ409" s="23"/>
      <c r="BA409" s="23">
        <f t="shared" si="68"/>
        <v>0</v>
      </c>
      <c r="BB409" s="20">
        <f t="shared" si="69"/>
        <v>0</v>
      </c>
      <c r="BC409" s="42">
        <f>VLOOKUP($H409,[4]IRA!$H$7:$CH$471,68,FALSE)</f>
        <v>0</v>
      </c>
      <c r="BD409" s="42">
        <f>VLOOKUP($H409,[4]IRA!$H$7:$CH$471,69,FALSE)</f>
        <v>1</v>
      </c>
      <c r="BE409" s="42">
        <f>VLOOKUP($H409,[4]IRA!$H$7:$CH$471,70,FALSE)</f>
        <v>7</v>
      </c>
      <c r="BF409" s="42">
        <f>VLOOKUP($H409,[4]IRA!$H$7:$CH$471,71,FALSE)</f>
        <v>5</v>
      </c>
      <c r="BG409" s="42">
        <f>VLOOKUP($H409,[4]IRA!$H$7:$CH$471,72,FALSE)</f>
        <v>14</v>
      </c>
      <c r="BH409" s="42">
        <f>VLOOKUP($H409,[4]IRA!$H$7:$CH$471,73,FALSE)</f>
        <v>4</v>
      </c>
      <c r="BI409" s="42">
        <f>VLOOKUP($H409,[4]IRA!$H$7:$CH$471,74,FALSE)</f>
        <v>0</v>
      </c>
      <c r="BJ409" s="42">
        <f>VLOOKUP($H409,[4]IRA!$H$7:$CH$471,75,FALSE)</f>
        <v>4</v>
      </c>
      <c r="BK409" s="42">
        <f>VLOOKUP($H409,[4]IRA!$H$7:$CH$471,76,FALSE)</f>
        <v>24</v>
      </c>
      <c r="BL409" s="42">
        <f>VLOOKUP($H409,[4]IRA!$H$7:$CH$471,77,FALSE)</f>
        <v>0</v>
      </c>
      <c r="BM409" s="42">
        <f>VLOOKUP($H409,[4]IRA!$H$7:$CH$471,78,FALSE)</f>
        <v>0</v>
      </c>
      <c r="BN409" s="42">
        <f>VLOOKUP($H409,[4]IRA!$H$7:$CH$471,79,FALSE)</f>
        <v>0</v>
      </c>
      <c r="BO409" s="13"/>
      <c r="BP409" s="13">
        <f t="shared" si="70"/>
        <v>59</v>
      </c>
      <c r="BQ409" s="20">
        <f t="shared" si="71"/>
        <v>0</v>
      </c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9"/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  <c r="DH409" s="99"/>
      <c r="DI409" s="99"/>
      <c r="DJ409" s="99"/>
      <c r="DK409" s="99"/>
      <c r="DL409" s="99"/>
      <c r="DM409" s="99"/>
      <c r="DN409" s="99"/>
    </row>
    <row r="410" spans="1:118" s="100" customFormat="1" ht="10.199999999999999" x14ac:dyDescent="0.2">
      <c r="A410" s="17" t="s">
        <v>434</v>
      </c>
      <c r="B410" s="17" t="s">
        <v>377</v>
      </c>
      <c r="C410" s="42">
        <v>401</v>
      </c>
      <c r="D410" s="16" t="s">
        <v>377</v>
      </c>
      <c r="E410" s="16" t="s">
        <v>434</v>
      </c>
      <c r="F410" s="17" t="s">
        <v>377</v>
      </c>
      <c r="G410" s="17" t="s">
        <v>824</v>
      </c>
      <c r="H410" s="17">
        <v>26167</v>
      </c>
      <c r="I410" s="17" t="s">
        <v>509</v>
      </c>
      <c r="J410" s="43">
        <f>VLOOKUP($H410,[1]EDA!$H$6:$BH$470,42,FALSE)</f>
        <v>2</v>
      </c>
      <c r="K410" s="42">
        <f>VLOOKUP($H410,[1]EDA!$H$6:$BH$470,43,FALSE)</f>
        <v>5</v>
      </c>
      <c r="L410" s="42">
        <f>VLOOKUP($H410,[1]EDA!$H$6:$BH$470,44,FALSE)</f>
        <v>3</v>
      </c>
      <c r="M410" s="42">
        <f>VLOOKUP($H410,[1]EDA!$H$6:$BH$470,45,FALSE)</f>
        <v>7</v>
      </c>
      <c r="N410" s="42">
        <f>VLOOKUP($H410,[1]EDA!$H$6:$BH$470,46,FALSE)</f>
        <v>8</v>
      </c>
      <c r="O410" s="42">
        <f>VLOOKUP($H410,[1]EDA!$H$6:$BH$470,47,FALSE)</f>
        <v>4</v>
      </c>
      <c r="P410" s="42">
        <f>VLOOKUP($H410,[1]EDA!$H$6:$BH$470,48,FALSE)</f>
        <v>4</v>
      </c>
      <c r="Q410" s="42">
        <f>VLOOKUP($H410,[1]EDA!$H$6:$BH$470,49,FALSE)</f>
        <v>8</v>
      </c>
      <c r="R410" s="42">
        <f>VLOOKUP($H410,[1]EDA!$H$6:$BH$470,50,FALSE)</f>
        <v>6</v>
      </c>
      <c r="S410" s="42">
        <f>VLOOKUP($H410,[1]EDA!$H$6:$BH$470,51,FALSE)</f>
        <v>5</v>
      </c>
      <c r="T410" s="42">
        <f>VLOOKUP($H410,[1]EDA!$H$6:$BH$470,52,FALSE)</f>
        <v>0</v>
      </c>
      <c r="U410" s="42">
        <f>VLOOKUP($H410,[1]EDA!$H$6:$BH$470,53,FALSE)</f>
        <v>0</v>
      </c>
      <c r="V410" s="13"/>
      <c r="W410" s="13">
        <f t="shared" si="52"/>
        <v>52</v>
      </c>
      <c r="X410" s="20">
        <f t="shared" si="53"/>
        <v>0</v>
      </c>
      <c r="Y410" s="42">
        <f>VLOOKUP($H410,[2]EDA!$H$6:$AU$474,29,FALSE)</f>
        <v>0</v>
      </c>
      <c r="Z410" s="42">
        <f>VLOOKUP($H410,[2]EDA!$H$6:$AU$474,30,FALSE)</f>
        <v>0</v>
      </c>
      <c r="AA410" s="42">
        <f>VLOOKUP($H410,[2]EDA!$H$6:$AU$474,31,FALSE)</f>
        <v>0</v>
      </c>
      <c r="AB410" s="42">
        <f>VLOOKUP($H410,[2]EDA!$H$6:$AU$474,32,FALSE)</f>
        <v>0</v>
      </c>
      <c r="AC410" s="42">
        <f>VLOOKUP($H410,[2]EDA!$H$6:$AU$474,33,FALSE)</f>
        <v>0</v>
      </c>
      <c r="AD410" s="42">
        <f>VLOOKUP($H410,[2]EDA!$H$6:$AU$474,34,FALSE)</f>
        <v>0</v>
      </c>
      <c r="AE410" s="42">
        <f>VLOOKUP($H410,[2]EDA!$H$6:$AU$474,35,FALSE)</f>
        <v>0</v>
      </c>
      <c r="AF410" s="42">
        <f>VLOOKUP($H410,[2]EDA!$H$6:$AU$474,36,FALSE)</f>
        <v>0</v>
      </c>
      <c r="AG410" s="42">
        <f>VLOOKUP($H410,[2]EDA!$H$6:$AU$474,37,FALSE)</f>
        <v>0</v>
      </c>
      <c r="AH410" s="42">
        <f>VLOOKUP($H410,[2]EDA!$H$6:$AU$474,38,FALSE)</f>
        <v>0</v>
      </c>
      <c r="AI410" s="42">
        <f>VLOOKUP($H410,[2]EDA!$H$6:$AU$474,39,FALSE)</f>
        <v>0</v>
      </c>
      <c r="AJ410" s="42">
        <f>VLOOKUP($H410,[2]EDA!$H$6:$AU$474,40,FALSE)</f>
        <v>0</v>
      </c>
      <c r="AK410" s="23"/>
      <c r="AL410" s="45">
        <f t="shared" si="54"/>
        <v>0</v>
      </c>
      <c r="AM410" s="20">
        <f t="shared" si="55"/>
        <v>0</v>
      </c>
      <c r="AN410" s="42">
        <f>VLOOKUP($H410,[3]IRA!$H$6:$BH$470,42,FALSE)</f>
        <v>0</v>
      </c>
      <c r="AO410" s="42">
        <f>VLOOKUP($H410,[3]IRA!$H$6:$BH$470,43,FALSE)</f>
        <v>0</v>
      </c>
      <c r="AP410" s="42">
        <f>VLOOKUP($H410,[3]IRA!$H$6:$BH$470,44,FALSE)</f>
        <v>0</v>
      </c>
      <c r="AQ410" s="42">
        <f>VLOOKUP($H410,[3]IRA!$H$6:$BH$470,45,FALSE)</f>
        <v>0</v>
      </c>
      <c r="AR410" s="42">
        <f>VLOOKUP($H410,[3]IRA!$H$6:$BH$470,46,FALSE)</f>
        <v>0</v>
      </c>
      <c r="AS410" s="42">
        <f>VLOOKUP($H410,[3]IRA!$H$6:$BH$470,47,FALSE)</f>
        <v>0</v>
      </c>
      <c r="AT410" s="42">
        <f>VLOOKUP($H410,[3]IRA!$H$6:$BH$470,48,FALSE)</f>
        <v>0</v>
      </c>
      <c r="AU410" s="42">
        <f>VLOOKUP($H410,[3]IRA!$H$6:$BH$470,49,FALSE)</f>
        <v>0</v>
      </c>
      <c r="AV410" s="42">
        <f>VLOOKUP($H410,[3]IRA!$H$6:$BH$470,50,FALSE)</f>
        <v>0</v>
      </c>
      <c r="AW410" s="42">
        <f>VLOOKUP($H410,[3]IRA!$H$6:$BH$470,51,FALSE)</f>
        <v>0</v>
      </c>
      <c r="AX410" s="42">
        <f>VLOOKUP($H410,[3]IRA!$H$6:$BH$470,52,FALSE)</f>
        <v>0</v>
      </c>
      <c r="AY410" s="42">
        <f>VLOOKUP($H410,[3]IRA!$H$6:$BH$470,53,FALSE)</f>
        <v>0</v>
      </c>
      <c r="AZ410" s="23"/>
      <c r="BA410" s="23">
        <f t="shared" si="68"/>
        <v>0</v>
      </c>
      <c r="BB410" s="20">
        <f t="shared" si="69"/>
        <v>0</v>
      </c>
      <c r="BC410" s="42">
        <f>VLOOKUP($H410,[4]IRA!$H$7:$CH$471,68,FALSE)</f>
        <v>2</v>
      </c>
      <c r="BD410" s="42">
        <f>VLOOKUP($H410,[4]IRA!$H$7:$CH$471,69,FALSE)</f>
        <v>8</v>
      </c>
      <c r="BE410" s="42">
        <f>VLOOKUP($H410,[4]IRA!$H$7:$CH$471,70,FALSE)</f>
        <v>8</v>
      </c>
      <c r="BF410" s="42">
        <f>VLOOKUP($H410,[4]IRA!$H$7:$CH$471,71,FALSE)</f>
        <v>9</v>
      </c>
      <c r="BG410" s="42">
        <f>VLOOKUP($H410,[4]IRA!$H$7:$CH$471,72,FALSE)</f>
        <v>8</v>
      </c>
      <c r="BH410" s="42">
        <f>VLOOKUP($H410,[4]IRA!$H$7:$CH$471,73,FALSE)</f>
        <v>11</v>
      </c>
      <c r="BI410" s="42">
        <f>VLOOKUP($H410,[4]IRA!$H$7:$CH$471,74,FALSE)</f>
        <v>7</v>
      </c>
      <c r="BJ410" s="42">
        <f>VLOOKUP($H410,[4]IRA!$H$7:$CH$471,75,FALSE)</f>
        <v>16</v>
      </c>
      <c r="BK410" s="42">
        <f>VLOOKUP($H410,[4]IRA!$H$7:$CH$471,76,FALSE)</f>
        <v>11</v>
      </c>
      <c r="BL410" s="42">
        <f>VLOOKUP($H410,[4]IRA!$H$7:$CH$471,77,FALSE)</f>
        <v>5</v>
      </c>
      <c r="BM410" s="42">
        <f>VLOOKUP($H410,[4]IRA!$H$7:$CH$471,78,FALSE)</f>
        <v>0</v>
      </c>
      <c r="BN410" s="42">
        <f>VLOOKUP($H410,[4]IRA!$H$7:$CH$471,79,FALSE)</f>
        <v>0</v>
      </c>
      <c r="BO410" s="13"/>
      <c r="BP410" s="13">
        <f t="shared" si="70"/>
        <v>85</v>
      </c>
      <c r="BQ410" s="20">
        <f t="shared" si="71"/>
        <v>0</v>
      </c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9"/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  <c r="DH410" s="99"/>
      <c r="DI410" s="99"/>
      <c r="DJ410" s="99"/>
      <c r="DK410" s="99"/>
      <c r="DL410" s="99"/>
      <c r="DM410" s="99"/>
      <c r="DN410" s="99"/>
    </row>
    <row r="411" spans="1:118" s="100" customFormat="1" ht="10.199999999999999" x14ac:dyDescent="0.2">
      <c r="A411" s="17" t="s">
        <v>434</v>
      </c>
      <c r="B411" s="17" t="s">
        <v>377</v>
      </c>
      <c r="C411" s="42">
        <v>401</v>
      </c>
      <c r="D411" s="16" t="s">
        <v>377</v>
      </c>
      <c r="E411" s="16" t="s">
        <v>434</v>
      </c>
      <c r="F411" s="17" t="s">
        <v>377</v>
      </c>
      <c r="G411" s="17" t="s">
        <v>824</v>
      </c>
      <c r="H411" s="17">
        <v>26168</v>
      </c>
      <c r="I411" s="17" t="s">
        <v>515</v>
      </c>
      <c r="J411" s="43">
        <f>VLOOKUP($H411,[1]EDA!$H$6:$BH$470,42,FALSE)</f>
        <v>0</v>
      </c>
      <c r="K411" s="42">
        <f>VLOOKUP($H411,[1]EDA!$H$6:$BH$470,43,FALSE)</f>
        <v>0</v>
      </c>
      <c r="L411" s="42">
        <f>VLOOKUP($H411,[1]EDA!$H$6:$BH$470,44,FALSE)</f>
        <v>1</v>
      </c>
      <c r="M411" s="42">
        <f>VLOOKUP($H411,[1]EDA!$H$6:$BH$470,45,FALSE)</f>
        <v>5</v>
      </c>
      <c r="N411" s="42">
        <f>VLOOKUP($H411,[1]EDA!$H$6:$BH$470,46,FALSE)</f>
        <v>1</v>
      </c>
      <c r="O411" s="42">
        <f>VLOOKUP($H411,[1]EDA!$H$6:$BH$470,47,FALSE)</f>
        <v>0</v>
      </c>
      <c r="P411" s="42">
        <f>VLOOKUP($H411,[1]EDA!$H$6:$BH$470,48,FALSE)</f>
        <v>1</v>
      </c>
      <c r="Q411" s="42">
        <f>VLOOKUP($H411,[1]EDA!$H$6:$BH$470,49,FALSE)</f>
        <v>1</v>
      </c>
      <c r="R411" s="42">
        <f>VLOOKUP($H411,[1]EDA!$H$6:$BH$470,50,FALSE)</f>
        <v>3</v>
      </c>
      <c r="S411" s="42">
        <f>VLOOKUP($H411,[1]EDA!$H$6:$BH$470,51,FALSE)</f>
        <v>0</v>
      </c>
      <c r="T411" s="42">
        <f>VLOOKUP($H411,[1]EDA!$H$6:$BH$470,52,FALSE)</f>
        <v>0</v>
      </c>
      <c r="U411" s="42">
        <f>VLOOKUP($H411,[1]EDA!$H$6:$BH$470,53,FALSE)</f>
        <v>0</v>
      </c>
      <c r="V411" s="13"/>
      <c r="W411" s="13">
        <f t="shared" si="52"/>
        <v>12</v>
      </c>
      <c r="X411" s="20">
        <f t="shared" si="53"/>
        <v>0</v>
      </c>
      <c r="Y411" s="42">
        <f>VLOOKUP($H411,[2]EDA!$H$6:$AU$474,29,FALSE)</f>
        <v>0</v>
      </c>
      <c r="Z411" s="42">
        <f>VLOOKUP($H411,[2]EDA!$H$6:$AU$474,30,FALSE)</f>
        <v>0</v>
      </c>
      <c r="AA411" s="42">
        <f>VLOOKUP($H411,[2]EDA!$H$6:$AU$474,31,FALSE)</f>
        <v>0</v>
      </c>
      <c r="AB411" s="42">
        <f>VLOOKUP($H411,[2]EDA!$H$6:$AU$474,32,FALSE)</f>
        <v>0</v>
      </c>
      <c r="AC411" s="42">
        <f>VLOOKUP($H411,[2]EDA!$H$6:$AU$474,33,FALSE)</f>
        <v>0</v>
      </c>
      <c r="AD411" s="42">
        <f>VLOOKUP($H411,[2]EDA!$H$6:$AU$474,34,FALSE)</f>
        <v>0</v>
      </c>
      <c r="AE411" s="42">
        <f>VLOOKUP($H411,[2]EDA!$H$6:$AU$474,35,FALSE)</f>
        <v>0</v>
      </c>
      <c r="AF411" s="42">
        <f>VLOOKUP($H411,[2]EDA!$H$6:$AU$474,36,FALSE)</f>
        <v>0</v>
      </c>
      <c r="AG411" s="42">
        <f>VLOOKUP($H411,[2]EDA!$H$6:$AU$474,37,FALSE)</f>
        <v>0</v>
      </c>
      <c r="AH411" s="42">
        <f>VLOOKUP($H411,[2]EDA!$H$6:$AU$474,38,FALSE)</f>
        <v>0</v>
      </c>
      <c r="AI411" s="42">
        <f>VLOOKUP($H411,[2]EDA!$H$6:$AU$474,39,FALSE)</f>
        <v>0</v>
      </c>
      <c r="AJ411" s="42">
        <f>VLOOKUP($H411,[2]EDA!$H$6:$AU$474,40,FALSE)</f>
        <v>0</v>
      </c>
      <c r="AK411" s="23"/>
      <c r="AL411" s="45">
        <f t="shared" si="54"/>
        <v>0</v>
      </c>
      <c r="AM411" s="20">
        <f t="shared" si="55"/>
        <v>0</v>
      </c>
      <c r="AN411" s="42">
        <f>VLOOKUP($H411,[3]IRA!$H$6:$BH$470,42,FALSE)</f>
        <v>0</v>
      </c>
      <c r="AO411" s="42">
        <f>VLOOKUP($H411,[3]IRA!$H$6:$BH$470,43,FALSE)</f>
        <v>0</v>
      </c>
      <c r="AP411" s="42">
        <f>VLOOKUP($H411,[3]IRA!$H$6:$BH$470,44,FALSE)</f>
        <v>0</v>
      </c>
      <c r="AQ411" s="42">
        <f>VLOOKUP($H411,[3]IRA!$H$6:$BH$470,45,FALSE)</f>
        <v>1</v>
      </c>
      <c r="AR411" s="42">
        <f>VLOOKUP($H411,[3]IRA!$H$6:$BH$470,46,FALSE)</f>
        <v>0</v>
      </c>
      <c r="AS411" s="42">
        <f>VLOOKUP($H411,[3]IRA!$H$6:$BH$470,47,FALSE)</f>
        <v>0</v>
      </c>
      <c r="AT411" s="42">
        <f>VLOOKUP($H411,[3]IRA!$H$6:$BH$470,48,FALSE)</f>
        <v>0</v>
      </c>
      <c r="AU411" s="42">
        <f>VLOOKUP($H411,[3]IRA!$H$6:$BH$470,49,FALSE)</f>
        <v>0</v>
      </c>
      <c r="AV411" s="42">
        <f>VLOOKUP($H411,[3]IRA!$H$6:$BH$470,50,FALSE)</f>
        <v>0</v>
      </c>
      <c r="AW411" s="42">
        <f>VLOOKUP($H411,[3]IRA!$H$6:$BH$470,51,FALSE)</f>
        <v>0</v>
      </c>
      <c r="AX411" s="42">
        <f>VLOOKUP($H411,[3]IRA!$H$6:$BH$470,52,FALSE)</f>
        <v>0</v>
      </c>
      <c r="AY411" s="42">
        <f>VLOOKUP($H411,[3]IRA!$H$6:$BH$470,53,FALSE)</f>
        <v>0</v>
      </c>
      <c r="AZ411" s="23"/>
      <c r="BA411" s="23">
        <f t="shared" si="68"/>
        <v>1</v>
      </c>
      <c r="BB411" s="20">
        <f t="shared" si="69"/>
        <v>0</v>
      </c>
      <c r="BC411" s="42">
        <f>VLOOKUP($H411,[4]IRA!$H$7:$CH$471,68,FALSE)</f>
        <v>0</v>
      </c>
      <c r="BD411" s="42">
        <f>VLOOKUP($H411,[4]IRA!$H$7:$CH$471,69,FALSE)</f>
        <v>3</v>
      </c>
      <c r="BE411" s="42">
        <f>VLOOKUP($H411,[4]IRA!$H$7:$CH$471,70,FALSE)</f>
        <v>2</v>
      </c>
      <c r="BF411" s="42">
        <f>VLOOKUP($H411,[4]IRA!$H$7:$CH$471,71,FALSE)</f>
        <v>2</v>
      </c>
      <c r="BG411" s="42">
        <f>VLOOKUP($H411,[4]IRA!$H$7:$CH$471,72,FALSE)</f>
        <v>1</v>
      </c>
      <c r="BH411" s="42">
        <f>VLOOKUP($H411,[4]IRA!$H$7:$CH$471,73,FALSE)</f>
        <v>0</v>
      </c>
      <c r="BI411" s="42">
        <f>VLOOKUP($H411,[4]IRA!$H$7:$CH$471,74,FALSE)</f>
        <v>3</v>
      </c>
      <c r="BJ411" s="42">
        <f>VLOOKUP($H411,[4]IRA!$H$7:$CH$471,75,FALSE)</f>
        <v>1</v>
      </c>
      <c r="BK411" s="42">
        <f>VLOOKUP($H411,[4]IRA!$H$7:$CH$471,76,FALSE)</f>
        <v>9</v>
      </c>
      <c r="BL411" s="42">
        <f>VLOOKUP($H411,[4]IRA!$H$7:$CH$471,77,FALSE)</f>
        <v>4</v>
      </c>
      <c r="BM411" s="42">
        <f>VLOOKUP($H411,[4]IRA!$H$7:$CH$471,78,FALSE)</f>
        <v>0</v>
      </c>
      <c r="BN411" s="42">
        <f>VLOOKUP($H411,[4]IRA!$H$7:$CH$471,79,FALSE)</f>
        <v>0</v>
      </c>
      <c r="BO411" s="13"/>
      <c r="BP411" s="13">
        <f t="shared" si="70"/>
        <v>25</v>
      </c>
      <c r="BQ411" s="20">
        <f t="shared" si="71"/>
        <v>0</v>
      </c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9"/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  <c r="DH411" s="99"/>
      <c r="DI411" s="99"/>
      <c r="DJ411" s="99"/>
      <c r="DK411" s="99"/>
      <c r="DL411" s="99"/>
      <c r="DM411" s="99"/>
      <c r="DN411" s="99"/>
    </row>
    <row r="412" spans="1:118" s="100" customFormat="1" ht="10.199999999999999" x14ac:dyDescent="0.2">
      <c r="A412" s="17" t="s">
        <v>636</v>
      </c>
      <c r="B412" s="17" t="s">
        <v>132</v>
      </c>
      <c r="C412" s="42">
        <v>404</v>
      </c>
      <c r="D412" s="16" t="s">
        <v>844</v>
      </c>
      <c r="E412" s="16" t="s">
        <v>636</v>
      </c>
      <c r="F412" s="17" t="s">
        <v>132</v>
      </c>
      <c r="G412" s="17" t="s">
        <v>824</v>
      </c>
      <c r="H412" s="17">
        <v>26287</v>
      </c>
      <c r="I412" s="17" t="s">
        <v>510</v>
      </c>
      <c r="J412" s="43">
        <f>VLOOKUP($H412,[1]EDA!$H$6:$BH$470,42,FALSE)</f>
        <v>4</v>
      </c>
      <c r="K412" s="42">
        <f>VLOOKUP($H412,[1]EDA!$H$6:$BH$470,43,FALSE)</f>
        <v>2</v>
      </c>
      <c r="L412" s="42">
        <f>VLOOKUP($H412,[1]EDA!$H$6:$BH$470,44,FALSE)</f>
        <v>13</v>
      </c>
      <c r="M412" s="42">
        <f>VLOOKUP($H412,[1]EDA!$H$6:$BH$470,45,FALSE)</f>
        <v>2</v>
      </c>
      <c r="N412" s="42">
        <f>VLOOKUP($H412,[1]EDA!$H$6:$BH$470,46,FALSE)</f>
        <v>2</v>
      </c>
      <c r="O412" s="42">
        <f>VLOOKUP($H412,[1]EDA!$H$6:$BH$470,47,FALSE)</f>
        <v>10</v>
      </c>
      <c r="P412" s="42">
        <f>VLOOKUP($H412,[1]EDA!$H$6:$BH$470,48,FALSE)</f>
        <v>0</v>
      </c>
      <c r="Q412" s="42">
        <f>VLOOKUP($H412,[1]EDA!$H$6:$BH$470,49,FALSE)</f>
        <v>3</v>
      </c>
      <c r="R412" s="42">
        <f>VLOOKUP($H412,[1]EDA!$H$6:$BH$470,50,FALSE)</f>
        <v>1</v>
      </c>
      <c r="S412" s="42">
        <f>VLOOKUP($H412,[1]EDA!$H$6:$BH$470,51,FALSE)</f>
        <v>0</v>
      </c>
      <c r="T412" s="42">
        <f>VLOOKUP($H412,[1]EDA!$H$6:$BH$470,52,FALSE)</f>
        <v>0</v>
      </c>
      <c r="U412" s="42">
        <f>VLOOKUP($H412,[1]EDA!$H$6:$BH$470,53,FALSE)</f>
        <v>0</v>
      </c>
      <c r="V412" s="13"/>
      <c r="W412" s="13">
        <f t="shared" si="52"/>
        <v>37</v>
      </c>
      <c r="X412" s="20">
        <f t="shared" si="53"/>
        <v>0</v>
      </c>
      <c r="Y412" s="42">
        <f>VLOOKUP($H412,[2]EDA!$H$6:$AU$474,29,FALSE)</f>
        <v>0</v>
      </c>
      <c r="Z412" s="42">
        <f>VLOOKUP($H412,[2]EDA!$H$6:$AU$474,30,FALSE)</f>
        <v>0</v>
      </c>
      <c r="AA412" s="42">
        <f>VLOOKUP($H412,[2]EDA!$H$6:$AU$474,31,FALSE)</f>
        <v>0</v>
      </c>
      <c r="AB412" s="42">
        <f>VLOOKUP($H412,[2]EDA!$H$6:$AU$474,32,FALSE)</f>
        <v>0</v>
      </c>
      <c r="AC412" s="42">
        <f>VLOOKUP($H412,[2]EDA!$H$6:$AU$474,33,FALSE)</f>
        <v>0</v>
      </c>
      <c r="AD412" s="42">
        <f>VLOOKUP($H412,[2]EDA!$H$6:$AU$474,34,FALSE)</f>
        <v>0</v>
      </c>
      <c r="AE412" s="42">
        <f>VLOOKUP($H412,[2]EDA!$H$6:$AU$474,35,FALSE)</f>
        <v>0</v>
      </c>
      <c r="AF412" s="42">
        <f>VLOOKUP($H412,[2]EDA!$H$6:$AU$474,36,FALSE)</f>
        <v>0</v>
      </c>
      <c r="AG412" s="42">
        <f>VLOOKUP($H412,[2]EDA!$H$6:$AU$474,37,FALSE)</f>
        <v>0</v>
      </c>
      <c r="AH412" s="42">
        <f>VLOOKUP($H412,[2]EDA!$H$6:$AU$474,38,FALSE)</f>
        <v>0</v>
      </c>
      <c r="AI412" s="42">
        <f>VLOOKUP($H412,[2]EDA!$H$6:$AU$474,39,FALSE)</f>
        <v>0</v>
      </c>
      <c r="AJ412" s="42">
        <f>VLOOKUP($H412,[2]EDA!$H$6:$AU$474,40,FALSE)</f>
        <v>0</v>
      </c>
      <c r="AK412" s="23"/>
      <c r="AL412" s="45">
        <f t="shared" si="54"/>
        <v>0</v>
      </c>
      <c r="AM412" s="20">
        <f t="shared" si="55"/>
        <v>0</v>
      </c>
      <c r="AN412" s="42">
        <f>VLOOKUP($H412,[3]IRA!$H$6:$BH$470,42,FALSE)</f>
        <v>0</v>
      </c>
      <c r="AO412" s="42">
        <f>VLOOKUP($H412,[3]IRA!$H$6:$BH$470,43,FALSE)</f>
        <v>0</v>
      </c>
      <c r="AP412" s="42">
        <f>VLOOKUP($H412,[3]IRA!$H$6:$BH$470,44,FALSE)</f>
        <v>0</v>
      </c>
      <c r="AQ412" s="42">
        <f>VLOOKUP($H412,[3]IRA!$H$6:$BH$470,45,FALSE)</f>
        <v>1</v>
      </c>
      <c r="AR412" s="42">
        <f>VLOOKUP($H412,[3]IRA!$H$6:$BH$470,46,FALSE)</f>
        <v>0</v>
      </c>
      <c r="AS412" s="42">
        <f>VLOOKUP($H412,[3]IRA!$H$6:$BH$470,47,FALSE)</f>
        <v>0</v>
      </c>
      <c r="AT412" s="42">
        <f>VLOOKUP($H412,[3]IRA!$H$6:$BH$470,48,FALSE)</f>
        <v>0</v>
      </c>
      <c r="AU412" s="42">
        <f>VLOOKUP($H412,[3]IRA!$H$6:$BH$470,49,FALSE)</f>
        <v>0</v>
      </c>
      <c r="AV412" s="42">
        <f>VLOOKUP($H412,[3]IRA!$H$6:$BH$470,50,FALSE)</f>
        <v>0</v>
      </c>
      <c r="AW412" s="42">
        <f>VLOOKUP($H412,[3]IRA!$H$6:$BH$470,51,FALSE)</f>
        <v>0</v>
      </c>
      <c r="AX412" s="42">
        <f>VLOOKUP($H412,[3]IRA!$H$6:$BH$470,52,FALSE)</f>
        <v>0</v>
      </c>
      <c r="AY412" s="42">
        <f>VLOOKUP($H412,[3]IRA!$H$6:$BH$470,53,FALSE)</f>
        <v>0</v>
      </c>
      <c r="AZ412" s="23"/>
      <c r="BA412" s="23">
        <f t="shared" si="68"/>
        <v>1</v>
      </c>
      <c r="BB412" s="20">
        <f t="shared" si="69"/>
        <v>0</v>
      </c>
      <c r="BC412" s="42">
        <f>VLOOKUP($H412,[4]IRA!$H$7:$CH$471,68,FALSE)</f>
        <v>27</v>
      </c>
      <c r="BD412" s="42">
        <f>VLOOKUP($H412,[4]IRA!$H$7:$CH$471,69,FALSE)</f>
        <v>0</v>
      </c>
      <c r="BE412" s="42">
        <f>VLOOKUP($H412,[4]IRA!$H$7:$CH$471,70,FALSE)</f>
        <v>4</v>
      </c>
      <c r="BF412" s="42">
        <f>VLOOKUP($H412,[4]IRA!$H$7:$CH$471,71,FALSE)</f>
        <v>3</v>
      </c>
      <c r="BG412" s="42">
        <f>VLOOKUP($H412,[4]IRA!$H$7:$CH$471,72,FALSE)</f>
        <v>4</v>
      </c>
      <c r="BH412" s="42">
        <f>VLOOKUP($H412,[4]IRA!$H$7:$CH$471,73,FALSE)</f>
        <v>7</v>
      </c>
      <c r="BI412" s="42">
        <f>VLOOKUP($H412,[4]IRA!$H$7:$CH$471,74,FALSE)</f>
        <v>2</v>
      </c>
      <c r="BJ412" s="42">
        <f>VLOOKUP($H412,[4]IRA!$H$7:$CH$471,75,FALSE)</f>
        <v>5</v>
      </c>
      <c r="BK412" s="42">
        <f>VLOOKUP($H412,[4]IRA!$H$7:$CH$471,76,FALSE)</f>
        <v>1</v>
      </c>
      <c r="BL412" s="42">
        <f>VLOOKUP($H412,[4]IRA!$H$7:$CH$471,77,FALSE)</f>
        <v>0</v>
      </c>
      <c r="BM412" s="42">
        <f>VLOOKUP($H412,[4]IRA!$H$7:$CH$471,78,FALSE)</f>
        <v>0</v>
      </c>
      <c r="BN412" s="42">
        <f>VLOOKUP($H412,[4]IRA!$H$7:$CH$471,79,FALSE)</f>
        <v>0</v>
      </c>
      <c r="BO412" s="13"/>
      <c r="BP412" s="13">
        <f t="shared" si="70"/>
        <v>53</v>
      </c>
      <c r="BQ412" s="20">
        <f t="shared" si="71"/>
        <v>0</v>
      </c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9"/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  <c r="DH412" s="99"/>
      <c r="DI412" s="99"/>
      <c r="DJ412" s="99"/>
      <c r="DK412" s="99"/>
      <c r="DL412" s="99"/>
      <c r="DM412" s="99"/>
      <c r="DN412" s="99"/>
    </row>
    <row r="413" spans="1:118" s="100" customFormat="1" ht="10.199999999999999" x14ac:dyDescent="0.2">
      <c r="A413" s="17" t="s">
        <v>58</v>
      </c>
      <c r="B413" s="17" t="s">
        <v>197</v>
      </c>
      <c r="C413" s="42">
        <v>406</v>
      </c>
      <c r="D413" s="16" t="s">
        <v>542</v>
      </c>
      <c r="E413" s="16" t="s">
        <v>58</v>
      </c>
      <c r="F413" s="17" t="s">
        <v>59</v>
      </c>
      <c r="G413" s="17" t="s">
        <v>824</v>
      </c>
      <c r="H413" s="17">
        <v>26297</v>
      </c>
      <c r="I413" s="17" t="s">
        <v>866</v>
      </c>
      <c r="J413" s="43">
        <f>VLOOKUP($H413,[1]EDA!$H$6:$BH$470,42,FALSE)</f>
        <v>0</v>
      </c>
      <c r="K413" s="42">
        <f>VLOOKUP($H413,[1]EDA!$H$6:$BH$470,43,FALSE)</f>
        <v>0</v>
      </c>
      <c r="L413" s="42">
        <f>VLOOKUP($H413,[1]EDA!$H$6:$BH$470,44,FALSE)</f>
        <v>0</v>
      </c>
      <c r="M413" s="42">
        <f>VLOOKUP($H413,[1]EDA!$H$6:$BH$470,45,FALSE)</f>
        <v>4</v>
      </c>
      <c r="N413" s="42">
        <f>VLOOKUP($H413,[1]EDA!$H$6:$BH$470,46,FALSE)</f>
        <v>1</v>
      </c>
      <c r="O413" s="42">
        <f>VLOOKUP($H413,[1]EDA!$H$6:$BH$470,47,FALSE)</f>
        <v>1</v>
      </c>
      <c r="P413" s="42">
        <f>VLOOKUP($H413,[1]EDA!$H$6:$BH$470,48,FALSE)</f>
        <v>3</v>
      </c>
      <c r="Q413" s="42">
        <f>VLOOKUP($H413,[1]EDA!$H$6:$BH$470,49,FALSE)</f>
        <v>4</v>
      </c>
      <c r="R413" s="42">
        <f>VLOOKUP($H413,[1]EDA!$H$6:$BH$470,50,FALSE)</f>
        <v>0</v>
      </c>
      <c r="S413" s="42">
        <f>VLOOKUP($H413,[1]EDA!$H$6:$BH$470,51,FALSE)</f>
        <v>3</v>
      </c>
      <c r="T413" s="42">
        <f>VLOOKUP($H413,[1]EDA!$H$6:$BH$470,52,FALSE)</f>
        <v>0</v>
      </c>
      <c r="U413" s="42">
        <f>VLOOKUP($H413,[1]EDA!$H$6:$BH$470,53,FALSE)</f>
        <v>0</v>
      </c>
      <c r="V413" s="13"/>
      <c r="W413" s="13">
        <f t="shared" si="52"/>
        <v>16</v>
      </c>
      <c r="X413" s="20">
        <f t="shared" si="53"/>
        <v>0</v>
      </c>
      <c r="Y413" s="42">
        <f>VLOOKUP($H413,[2]EDA!$H$6:$AU$474,29,FALSE)</f>
        <v>0</v>
      </c>
      <c r="Z413" s="42">
        <f>VLOOKUP($H413,[2]EDA!$H$6:$AU$474,30,FALSE)</f>
        <v>0</v>
      </c>
      <c r="AA413" s="42">
        <f>VLOOKUP($H413,[2]EDA!$H$6:$AU$474,31,FALSE)</f>
        <v>0</v>
      </c>
      <c r="AB413" s="42">
        <f>VLOOKUP($H413,[2]EDA!$H$6:$AU$474,32,FALSE)</f>
        <v>0</v>
      </c>
      <c r="AC413" s="42">
        <f>VLOOKUP($H413,[2]EDA!$H$6:$AU$474,33,FALSE)</f>
        <v>0</v>
      </c>
      <c r="AD413" s="42">
        <f>VLOOKUP($H413,[2]EDA!$H$6:$AU$474,34,FALSE)</f>
        <v>0</v>
      </c>
      <c r="AE413" s="42">
        <f>VLOOKUP($H413,[2]EDA!$H$6:$AU$474,35,FALSE)</f>
        <v>0</v>
      </c>
      <c r="AF413" s="42">
        <f>VLOOKUP($H413,[2]EDA!$H$6:$AU$474,36,FALSE)</f>
        <v>0</v>
      </c>
      <c r="AG413" s="42">
        <f>VLOOKUP($H413,[2]EDA!$H$6:$AU$474,37,FALSE)</f>
        <v>0</v>
      </c>
      <c r="AH413" s="42">
        <f>VLOOKUP($H413,[2]EDA!$H$6:$AU$474,38,FALSE)</f>
        <v>0</v>
      </c>
      <c r="AI413" s="42">
        <f>VLOOKUP($H413,[2]EDA!$H$6:$AU$474,39,FALSE)</f>
        <v>0</v>
      </c>
      <c r="AJ413" s="42">
        <f>VLOOKUP($H413,[2]EDA!$H$6:$AU$474,40,FALSE)</f>
        <v>0</v>
      </c>
      <c r="AK413" s="23"/>
      <c r="AL413" s="45">
        <f t="shared" si="54"/>
        <v>0</v>
      </c>
      <c r="AM413" s="20">
        <f t="shared" si="55"/>
        <v>0</v>
      </c>
      <c r="AN413" s="42">
        <f>VLOOKUP($H413,[3]IRA!$H$6:$BH$470,42,FALSE)</f>
        <v>0</v>
      </c>
      <c r="AO413" s="42">
        <f>VLOOKUP($H413,[3]IRA!$H$6:$BH$470,43,FALSE)</f>
        <v>0</v>
      </c>
      <c r="AP413" s="42">
        <f>VLOOKUP($H413,[3]IRA!$H$6:$BH$470,44,FALSE)</f>
        <v>0</v>
      </c>
      <c r="AQ413" s="42">
        <f>VLOOKUP($H413,[3]IRA!$H$6:$BH$470,45,FALSE)</f>
        <v>0</v>
      </c>
      <c r="AR413" s="42">
        <f>VLOOKUP($H413,[3]IRA!$H$6:$BH$470,46,FALSE)</f>
        <v>0</v>
      </c>
      <c r="AS413" s="42">
        <f>VLOOKUP($H413,[3]IRA!$H$6:$BH$470,47,FALSE)</f>
        <v>1</v>
      </c>
      <c r="AT413" s="42">
        <f>VLOOKUP($H413,[3]IRA!$H$6:$BH$470,48,FALSE)</f>
        <v>0</v>
      </c>
      <c r="AU413" s="42">
        <f>VLOOKUP($H413,[3]IRA!$H$6:$BH$470,49,FALSE)</f>
        <v>0</v>
      </c>
      <c r="AV413" s="42">
        <f>VLOOKUP($H413,[3]IRA!$H$6:$BH$470,50,FALSE)</f>
        <v>0</v>
      </c>
      <c r="AW413" s="42">
        <f>VLOOKUP($H413,[3]IRA!$H$6:$BH$470,51,FALSE)</f>
        <v>0</v>
      </c>
      <c r="AX413" s="42">
        <f>VLOOKUP($H413,[3]IRA!$H$6:$BH$470,52,FALSE)</f>
        <v>0</v>
      </c>
      <c r="AY413" s="42">
        <f>VLOOKUP($H413,[3]IRA!$H$6:$BH$470,53,FALSE)</f>
        <v>0</v>
      </c>
      <c r="AZ413" s="23"/>
      <c r="BA413" s="23">
        <f t="shared" si="68"/>
        <v>1</v>
      </c>
      <c r="BB413" s="20">
        <f t="shared" si="69"/>
        <v>0</v>
      </c>
      <c r="BC413" s="42">
        <f>VLOOKUP($H413,[4]IRA!$H$7:$CH$471,68,FALSE)</f>
        <v>1</v>
      </c>
      <c r="BD413" s="42">
        <f>VLOOKUP($H413,[4]IRA!$H$7:$CH$471,69,FALSE)</f>
        <v>1</v>
      </c>
      <c r="BE413" s="42">
        <f>VLOOKUP($H413,[4]IRA!$H$7:$CH$471,70,FALSE)</f>
        <v>4</v>
      </c>
      <c r="BF413" s="42">
        <f>VLOOKUP($H413,[4]IRA!$H$7:$CH$471,71,FALSE)</f>
        <v>11</v>
      </c>
      <c r="BG413" s="42">
        <f>VLOOKUP($H413,[4]IRA!$H$7:$CH$471,72,FALSE)</f>
        <v>4</v>
      </c>
      <c r="BH413" s="42">
        <f>VLOOKUP($H413,[4]IRA!$H$7:$CH$471,73,FALSE)</f>
        <v>9</v>
      </c>
      <c r="BI413" s="42">
        <f>VLOOKUP($H413,[4]IRA!$H$7:$CH$471,74,FALSE)</f>
        <v>4</v>
      </c>
      <c r="BJ413" s="42">
        <f>VLOOKUP($H413,[4]IRA!$H$7:$CH$471,75,FALSE)</f>
        <v>3</v>
      </c>
      <c r="BK413" s="42">
        <f>VLOOKUP($H413,[4]IRA!$H$7:$CH$471,76,FALSE)</f>
        <v>0</v>
      </c>
      <c r="BL413" s="42">
        <f>VLOOKUP($H413,[4]IRA!$H$7:$CH$471,77,FALSE)</f>
        <v>4</v>
      </c>
      <c r="BM413" s="42">
        <f>VLOOKUP($H413,[4]IRA!$H$7:$CH$471,78,FALSE)</f>
        <v>0</v>
      </c>
      <c r="BN413" s="42">
        <f>VLOOKUP($H413,[4]IRA!$H$7:$CH$471,79,FALSE)</f>
        <v>0</v>
      </c>
      <c r="BO413" s="13"/>
      <c r="BP413" s="13">
        <f t="shared" ref="BP413" si="72">SUM(BC413:BN413)</f>
        <v>41</v>
      </c>
      <c r="BQ413" s="20">
        <f t="shared" ref="BQ413" si="73">IFERROR(BP413/BO413,0)</f>
        <v>0</v>
      </c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9"/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  <c r="DH413" s="99"/>
      <c r="DI413" s="99"/>
      <c r="DJ413" s="99"/>
      <c r="DK413" s="99"/>
      <c r="DL413" s="99"/>
      <c r="DM413" s="99"/>
      <c r="DN413" s="99"/>
    </row>
    <row r="414" spans="1:118" s="100" customFormat="1" ht="10.199999999999999" x14ac:dyDescent="0.2">
      <c r="A414" s="17" t="s">
        <v>58</v>
      </c>
      <c r="B414" s="17" t="s">
        <v>191</v>
      </c>
      <c r="C414" s="42">
        <v>406</v>
      </c>
      <c r="D414" s="16" t="s">
        <v>542</v>
      </c>
      <c r="E414" s="16" t="s">
        <v>58</v>
      </c>
      <c r="F414" s="17" t="s">
        <v>191</v>
      </c>
      <c r="G414" s="17" t="s">
        <v>824</v>
      </c>
      <c r="H414" s="17">
        <v>26298</v>
      </c>
      <c r="I414" s="17" t="s">
        <v>867</v>
      </c>
      <c r="J414" s="43">
        <f>VLOOKUP($H414,[1]EDA!$H$6:$BH$470,42,FALSE)</f>
        <v>0</v>
      </c>
      <c r="K414" s="42">
        <f>VLOOKUP($H414,[1]EDA!$H$6:$BH$470,43,FALSE)</f>
        <v>0</v>
      </c>
      <c r="L414" s="42">
        <f>VLOOKUP($H414,[1]EDA!$H$6:$BH$470,44,FALSE)</f>
        <v>1</v>
      </c>
      <c r="M414" s="42">
        <f>VLOOKUP($H414,[1]EDA!$H$6:$BH$470,45,FALSE)</f>
        <v>2</v>
      </c>
      <c r="N414" s="42">
        <f>VLOOKUP($H414,[1]EDA!$H$6:$BH$470,46,FALSE)</f>
        <v>0</v>
      </c>
      <c r="O414" s="42">
        <f>VLOOKUP($H414,[1]EDA!$H$6:$BH$470,47,FALSE)</f>
        <v>1</v>
      </c>
      <c r="P414" s="42">
        <f>VLOOKUP($H414,[1]EDA!$H$6:$BH$470,48,FALSE)</f>
        <v>0</v>
      </c>
      <c r="Q414" s="42">
        <f>VLOOKUP($H414,[1]EDA!$H$6:$BH$470,49,FALSE)</f>
        <v>1</v>
      </c>
      <c r="R414" s="42">
        <f>VLOOKUP($H414,[1]EDA!$H$6:$BH$470,50,FALSE)</f>
        <v>0</v>
      </c>
      <c r="S414" s="42">
        <f>VLOOKUP($H414,[1]EDA!$H$6:$BH$470,51,FALSE)</f>
        <v>0</v>
      </c>
      <c r="T414" s="42">
        <f>VLOOKUP($H414,[1]EDA!$H$6:$BH$470,52,FALSE)</f>
        <v>0</v>
      </c>
      <c r="U414" s="42">
        <f>VLOOKUP($H414,[1]EDA!$H$6:$BH$470,53,FALSE)</f>
        <v>0</v>
      </c>
      <c r="V414" s="13"/>
      <c r="W414" s="13">
        <f t="shared" si="52"/>
        <v>5</v>
      </c>
      <c r="X414" s="20">
        <f t="shared" si="53"/>
        <v>0</v>
      </c>
      <c r="Y414" s="42">
        <f>VLOOKUP($H414,[2]EDA!$H$6:$AU$474,29,FALSE)</f>
        <v>0</v>
      </c>
      <c r="Z414" s="42">
        <f>VLOOKUP($H414,[2]EDA!$H$6:$AU$474,30,FALSE)</f>
        <v>0</v>
      </c>
      <c r="AA414" s="42">
        <f>VLOOKUP($H414,[2]EDA!$H$6:$AU$474,31,FALSE)</f>
        <v>0</v>
      </c>
      <c r="AB414" s="42">
        <f>VLOOKUP($H414,[2]EDA!$H$6:$AU$474,32,FALSE)</f>
        <v>0</v>
      </c>
      <c r="AC414" s="42">
        <f>VLOOKUP($H414,[2]EDA!$H$6:$AU$474,33,FALSE)</f>
        <v>0</v>
      </c>
      <c r="AD414" s="42">
        <f>VLOOKUP($H414,[2]EDA!$H$6:$AU$474,34,FALSE)</f>
        <v>0</v>
      </c>
      <c r="AE414" s="42">
        <f>VLOOKUP($H414,[2]EDA!$H$6:$AU$474,35,FALSE)</f>
        <v>0</v>
      </c>
      <c r="AF414" s="42">
        <f>VLOOKUP($H414,[2]EDA!$H$6:$AU$474,36,FALSE)</f>
        <v>0</v>
      </c>
      <c r="AG414" s="42">
        <f>VLOOKUP($H414,[2]EDA!$H$6:$AU$474,37,FALSE)</f>
        <v>0</v>
      </c>
      <c r="AH414" s="42">
        <f>VLOOKUP($H414,[2]EDA!$H$6:$AU$474,38,FALSE)</f>
        <v>0</v>
      </c>
      <c r="AI414" s="42">
        <f>VLOOKUP($H414,[2]EDA!$H$6:$AU$474,39,FALSE)</f>
        <v>0</v>
      </c>
      <c r="AJ414" s="42">
        <f>VLOOKUP($H414,[2]EDA!$H$6:$AU$474,40,FALSE)</f>
        <v>0</v>
      </c>
      <c r="AK414" s="23"/>
      <c r="AL414" s="45">
        <f t="shared" si="54"/>
        <v>0</v>
      </c>
      <c r="AM414" s="20">
        <f t="shared" si="55"/>
        <v>0</v>
      </c>
      <c r="AN414" s="42">
        <f>VLOOKUP($H414,[3]IRA!$H$6:$BH$470,42,FALSE)</f>
        <v>0</v>
      </c>
      <c r="AO414" s="42">
        <f>VLOOKUP($H414,[3]IRA!$H$6:$BH$470,43,FALSE)</f>
        <v>0</v>
      </c>
      <c r="AP414" s="42">
        <f>VLOOKUP($H414,[3]IRA!$H$6:$BH$470,44,FALSE)</f>
        <v>0</v>
      </c>
      <c r="AQ414" s="42">
        <f>VLOOKUP($H414,[3]IRA!$H$6:$BH$470,45,FALSE)</f>
        <v>0</v>
      </c>
      <c r="AR414" s="42">
        <f>VLOOKUP($H414,[3]IRA!$H$6:$BH$470,46,FALSE)</f>
        <v>0</v>
      </c>
      <c r="AS414" s="42">
        <f>VLOOKUP($H414,[3]IRA!$H$6:$BH$470,47,FALSE)</f>
        <v>0</v>
      </c>
      <c r="AT414" s="42">
        <f>VLOOKUP($H414,[3]IRA!$H$6:$BH$470,48,FALSE)</f>
        <v>0</v>
      </c>
      <c r="AU414" s="42">
        <f>VLOOKUP($H414,[3]IRA!$H$6:$BH$470,49,FALSE)</f>
        <v>0</v>
      </c>
      <c r="AV414" s="42">
        <f>VLOOKUP($H414,[3]IRA!$H$6:$BH$470,50,FALSE)</f>
        <v>0</v>
      </c>
      <c r="AW414" s="42">
        <f>VLOOKUP($H414,[3]IRA!$H$6:$BH$470,51,FALSE)</f>
        <v>0</v>
      </c>
      <c r="AX414" s="42">
        <f>VLOOKUP($H414,[3]IRA!$H$6:$BH$470,52,FALSE)</f>
        <v>0</v>
      </c>
      <c r="AY414" s="42">
        <f>VLOOKUP($H414,[3]IRA!$H$6:$BH$470,53,FALSE)</f>
        <v>0</v>
      </c>
      <c r="AZ414" s="23"/>
      <c r="BA414" s="23">
        <f t="shared" si="68"/>
        <v>0</v>
      </c>
      <c r="BB414" s="20">
        <f t="shared" si="69"/>
        <v>0</v>
      </c>
      <c r="BC414" s="42">
        <f>VLOOKUP($H414,[4]IRA!$H$7:$CH$471,68,FALSE)</f>
        <v>2</v>
      </c>
      <c r="BD414" s="42">
        <f>VLOOKUP($H414,[4]IRA!$H$7:$CH$471,69,FALSE)</f>
        <v>7</v>
      </c>
      <c r="BE414" s="42">
        <f>VLOOKUP($H414,[4]IRA!$H$7:$CH$471,70,FALSE)</f>
        <v>9</v>
      </c>
      <c r="BF414" s="42">
        <f>VLOOKUP($H414,[4]IRA!$H$7:$CH$471,71,FALSE)</f>
        <v>5</v>
      </c>
      <c r="BG414" s="42">
        <f>VLOOKUP($H414,[4]IRA!$H$7:$CH$471,72,FALSE)</f>
        <v>2</v>
      </c>
      <c r="BH414" s="42">
        <f>VLOOKUP($H414,[4]IRA!$H$7:$CH$471,73,FALSE)</f>
        <v>11</v>
      </c>
      <c r="BI414" s="42">
        <f>VLOOKUP($H414,[4]IRA!$H$7:$CH$471,74,FALSE)</f>
        <v>4</v>
      </c>
      <c r="BJ414" s="42">
        <f>VLOOKUP($H414,[4]IRA!$H$7:$CH$471,75,FALSE)</f>
        <v>8</v>
      </c>
      <c r="BK414" s="42">
        <f>VLOOKUP($H414,[4]IRA!$H$7:$CH$471,76,FALSE)</f>
        <v>8</v>
      </c>
      <c r="BL414" s="42">
        <f>VLOOKUP($H414,[4]IRA!$H$7:$CH$471,77,FALSE)</f>
        <v>0</v>
      </c>
      <c r="BM414" s="42">
        <f>VLOOKUP($H414,[4]IRA!$H$7:$CH$471,78,FALSE)</f>
        <v>0</v>
      </c>
      <c r="BN414" s="42">
        <f>VLOOKUP($H414,[4]IRA!$H$7:$CH$471,79,FALSE)</f>
        <v>0</v>
      </c>
      <c r="BO414" s="13"/>
      <c r="BP414" s="13">
        <f t="shared" ref="BP414:BP415" si="74">SUM(BC414:BN414)</f>
        <v>56</v>
      </c>
      <c r="BQ414" s="20">
        <f t="shared" ref="BQ414:BQ415" si="75">IFERROR(BP414/BO414,0)</f>
        <v>0</v>
      </c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9"/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  <c r="DH414" s="99"/>
      <c r="DI414" s="99"/>
      <c r="DJ414" s="99"/>
      <c r="DK414" s="99"/>
      <c r="DL414" s="99"/>
      <c r="DM414" s="99"/>
      <c r="DN414" s="99"/>
    </row>
    <row r="415" spans="1:118" s="100" customFormat="1" ht="10.199999999999999" x14ac:dyDescent="0.2">
      <c r="A415" s="17" t="s">
        <v>181</v>
      </c>
      <c r="B415" s="17" t="s">
        <v>180</v>
      </c>
      <c r="C415" s="42">
        <v>407</v>
      </c>
      <c r="D415" s="16" t="s">
        <v>584</v>
      </c>
      <c r="E415" s="16" t="s">
        <v>181</v>
      </c>
      <c r="F415" s="17" t="s">
        <v>180</v>
      </c>
      <c r="G415" s="17" t="s">
        <v>824</v>
      </c>
      <c r="H415" s="17">
        <v>26374</v>
      </c>
      <c r="I415" s="17" t="s">
        <v>514</v>
      </c>
      <c r="J415" s="43">
        <f>VLOOKUP($H415,[1]EDA!$H$6:$BH$470,42,FALSE)</f>
        <v>0</v>
      </c>
      <c r="K415" s="42">
        <f>VLOOKUP($H415,[1]EDA!$H$6:$BH$470,43,FALSE)</f>
        <v>6</v>
      </c>
      <c r="L415" s="42">
        <f>VLOOKUP($H415,[1]EDA!$H$6:$BH$470,44,FALSE)</f>
        <v>0</v>
      </c>
      <c r="M415" s="42">
        <f>VLOOKUP($H415,[1]EDA!$H$6:$BH$470,45,FALSE)</f>
        <v>0</v>
      </c>
      <c r="N415" s="42">
        <f>VLOOKUP($H415,[1]EDA!$H$6:$BH$470,46,FALSE)</f>
        <v>0</v>
      </c>
      <c r="O415" s="42">
        <f>VLOOKUP($H415,[1]EDA!$H$6:$BH$470,47,FALSE)</f>
        <v>0</v>
      </c>
      <c r="P415" s="42">
        <f>VLOOKUP($H415,[1]EDA!$H$6:$BH$470,48,FALSE)</f>
        <v>6</v>
      </c>
      <c r="Q415" s="42">
        <f>VLOOKUP($H415,[1]EDA!$H$6:$BH$470,49,FALSE)</f>
        <v>4</v>
      </c>
      <c r="R415" s="42">
        <f>VLOOKUP($H415,[1]EDA!$H$6:$BH$470,50,FALSE)</f>
        <v>1</v>
      </c>
      <c r="S415" s="42">
        <f>VLOOKUP($H415,[1]EDA!$H$6:$BH$470,51,FALSE)</f>
        <v>0</v>
      </c>
      <c r="T415" s="42">
        <f>VLOOKUP($H415,[1]EDA!$H$6:$BH$470,52,FALSE)</f>
        <v>0</v>
      </c>
      <c r="U415" s="42">
        <f>VLOOKUP($H415,[1]EDA!$H$6:$BH$470,53,FALSE)</f>
        <v>0</v>
      </c>
      <c r="V415" s="13"/>
      <c r="W415" s="13">
        <f t="shared" si="52"/>
        <v>17</v>
      </c>
      <c r="X415" s="20">
        <f t="shared" si="53"/>
        <v>0</v>
      </c>
      <c r="Y415" s="42">
        <f>VLOOKUP($H415,[2]EDA!$H$6:$AU$474,29,FALSE)</f>
        <v>0</v>
      </c>
      <c r="Z415" s="42">
        <f>VLOOKUP($H415,[2]EDA!$H$6:$AU$474,30,FALSE)</f>
        <v>0</v>
      </c>
      <c r="AA415" s="42">
        <f>VLOOKUP($H415,[2]EDA!$H$6:$AU$474,31,FALSE)</f>
        <v>0</v>
      </c>
      <c r="AB415" s="42">
        <f>VLOOKUP($H415,[2]EDA!$H$6:$AU$474,32,FALSE)</f>
        <v>0</v>
      </c>
      <c r="AC415" s="42">
        <f>VLOOKUP($H415,[2]EDA!$H$6:$AU$474,33,FALSE)</f>
        <v>0</v>
      </c>
      <c r="AD415" s="42">
        <f>VLOOKUP($H415,[2]EDA!$H$6:$AU$474,34,FALSE)</f>
        <v>0</v>
      </c>
      <c r="AE415" s="42">
        <f>VLOOKUP($H415,[2]EDA!$H$6:$AU$474,35,FALSE)</f>
        <v>0</v>
      </c>
      <c r="AF415" s="42">
        <f>VLOOKUP($H415,[2]EDA!$H$6:$AU$474,36,FALSE)</f>
        <v>0</v>
      </c>
      <c r="AG415" s="42">
        <f>VLOOKUP($H415,[2]EDA!$H$6:$AU$474,37,FALSE)</f>
        <v>0</v>
      </c>
      <c r="AH415" s="42">
        <f>VLOOKUP($H415,[2]EDA!$H$6:$AU$474,38,FALSE)</f>
        <v>0</v>
      </c>
      <c r="AI415" s="42">
        <f>VLOOKUP($H415,[2]EDA!$H$6:$AU$474,39,FALSE)</f>
        <v>0</v>
      </c>
      <c r="AJ415" s="42">
        <f>VLOOKUP($H415,[2]EDA!$H$6:$AU$474,40,FALSE)</f>
        <v>0</v>
      </c>
      <c r="AK415" s="23"/>
      <c r="AL415" s="45">
        <f t="shared" si="54"/>
        <v>0</v>
      </c>
      <c r="AM415" s="20">
        <f t="shared" si="55"/>
        <v>0</v>
      </c>
      <c r="AN415" s="42">
        <f>VLOOKUP($H415,[3]IRA!$H$6:$BH$470,42,FALSE)</f>
        <v>0</v>
      </c>
      <c r="AO415" s="42">
        <f>VLOOKUP($H415,[3]IRA!$H$6:$BH$470,43,FALSE)</f>
        <v>0</v>
      </c>
      <c r="AP415" s="42">
        <f>VLOOKUP($H415,[3]IRA!$H$6:$BH$470,44,FALSE)</f>
        <v>0</v>
      </c>
      <c r="AQ415" s="42">
        <f>VLOOKUP($H415,[3]IRA!$H$6:$BH$470,45,FALSE)</f>
        <v>0</v>
      </c>
      <c r="AR415" s="42">
        <f>VLOOKUP($H415,[3]IRA!$H$6:$BH$470,46,FALSE)</f>
        <v>0</v>
      </c>
      <c r="AS415" s="42">
        <f>VLOOKUP($H415,[3]IRA!$H$6:$BH$470,47,FALSE)</f>
        <v>0</v>
      </c>
      <c r="AT415" s="42">
        <f>VLOOKUP($H415,[3]IRA!$H$6:$BH$470,48,FALSE)</f>
        <v>0</v>
      </c>
      <c r="AU415" s="42">
        <f>VLOOKUP($H415,[3]IRA!$H$6:$BH$470,49,FALSE)</f>
        <v>0</v>
      </c>
      <c r="AV415" s="42">
        <f>VLOOKUP($H415,[3]IRA!$H$6:$BH$470,50,FALSE)</f>
        <v>0</v>
      </c>
      <c r="AW415" s="42">
        <f>VLOOKUP($H415,[3]IRA!$H$6:$BH$470,51,FALSE)</f>
        <v>0</v>
      </c>
      <c r="AX415" s="42">
        <f>VLOOKUP($H415,[3]IRA!$H$6:$BH$470,52,FALSE)</f>
        <v>0</v>
      </c>
      <c r="AY415" s="42">
        <f>VLOOKUP($H415,[3]IRA!$H$6:$BH$470,53,FALSE)</f>
        <v>0</v>
      </c>
      <c r="AZ415" s="23"/>
      <c r="BA415" s="23">
        <f t="shared" si="68"/>
        <v>0</v>
      </c>
      <c r="BB415" s="20">
        <f t="shared" si="69"/>
        <v>0</v>
      </c>
      <c r="BC415" s="42">
        <f>VLOOKUP($H415,[4]IRA!$H$7:$CH$471,68,FALSE)</f>
        <v>8</v>
      </c>
      <c r="BD415" s="42">
        <f>VLOOKUP($H415,[4]IRA!$H$7:$CH$471,69,FALSE)</f>
        <v>20</v>
      </c>
      <c r="BE415" s="42">
        <f>VLOOKUP($H415,[4]IRA!$H$7:$CH$471,70,FALSE)</f>
        <v>0</v>
      </c>
      <c r="BF415" s="42">
        <f>VLOOKUP($H415,[4]IRA!$H$7:$CH$471,71,FALSE)</f>
        <v>11</v>
      </c>
      <c r="BG415" s="42">
        <f>VLOOKUP($H415,[4]IRA!$H$7:$CH$471,72,FALSE)</f>
        <v>14</v>
      </c>
      <c r="BH415" s="42">
        <f>VLOOKUP($H415,[4]IRA!$H$7:$CH$471,73,FALSE)</f>
        <v>18</v>
      </c>
      <c r="BI415" s="42">
        <f>VLOOKUP($H415,[4]IRA!$H$7:$CH$471,74,FALSE)</f>
        <v>15</v>
      </c>
      <c r="BJ415" s="42">
        <f>VLOOKUP($H415,[4]IRA!$H$7:$CH$471,75,FALSE)</f>
        <v>26</v>
      </c>
      <c r="BK415" s="42">
        <f>VLOOKUP($H415,[4]IRA!$H$7:$CH$471,76,FALSE)</f>
        <v>9</v>
      </c>
      <c r="BL415" s="42">
        <f>VLOOKUP($H415,[4]IRA!$H$7:$CH$471,77,FALSE)</f>
        <v>0</v>
      </c>
      <c r="BM415" s="42">
        <f>VLOOKUP($H415,[4]IRA!$H$7:$CH$471,78,FALSE)</f>
        <v>0</v>
      </c>
      <c r="BN415" s="42">
        <f>VLOOKUP($H415,[4]IRA!$H$7:$CH$471,79,FALSE)</f>
        <v>0</v>
      </c>
      <c r="BO415" s="13"/>
      <c r="BP415" s="13">
        <f t="shared" si="74"/>
        <v>121</v>
      </c>
      <c r="BQ415" s="20">
        <f t="shared" si="75"/>
        <v>0</v>
      </c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9"/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  <c r="DH415" s="99"/>
      <c r="DI415" s="99"/>
      <c r="DJ415" s="99"/>
      <c r="DK415" s="99"/>
      <c r="DL415" s="99"/>
      <c r="DM415" s="99"/>
      <c r="DN415" s="99"/>
    </row>
    <row r="416" spans="1:118" s="100" customFormat="1" ht="10.199999999999999" x14ac:dyDescent="0.2">
      <c r="A416" s="17" t="s">
        <v>58</v>
      </c>
      <c r="B416" s="17" t="s">
        <v>59</v>
      </c>
      <c r="C416" s="42">
        <v>406</v>
      </c>
      <c r="D416" s="16" t="s">
        <v>542</v>
      </c>
      <c r="E416" s="16" t="s">
        <v>58</v>
      </c>
      <c r="F416" s="17" t="s">
        <v>59</v>
      </c>
      <c r="G416" s="17" t="s">
        <v>824</v>
      </c>
      <c r="H416" s="17">
        <v>26486</v>
      </c>
      <c r="I416" s="17" t="s">
        <v>868</v>
      </c>
      <c r="J416" s="43">
        <f>VLOOKUP($H416,[1]EDA!$H$6:$BH$470,42,FALSE)</f>
        <v>4</v>
      </c>
      <c r="K416" s="42">
        <f>VLOOKUP($H416,[1]EDA!$H$6:$BH$470,43,FALSE)</f>
        <v>5</v>
      </c>
      <c r="L416" s="42">
        <f>VLOOKUP($H416,[1]EDA!$H$6:$BH$470,44,FALSE)</f>
        <v>6</v>
      </c>
      <c r="M416" s="42">
        <f>VLOOKUP($H416,[1]EDA!$H$6:$BH$470,45,FALSE)</f>
        <v>6</v>
      </c>
      <c r="N416" s="42">
        <f>VLOOKUP($H416,[1]EDA!$H$6:$BH$470,46,FALSE)</f>
        <v>3</v>
      </c>
      <c r="O416" s="42">
        <f>VLOOKUP($H416,[1]EDA!$H$6:$BH$470,47,FALSE)</f>
        <v>1</v>
      </c>
      <c r="P416" s="42">
        <f>VLOOKUP($H416,[1]EDA!$H$6:$BH$470,48,FALSE)</f>
        <v>2</v>
      </c>
      <c r="Q416" s="42">
        <f>VLOOKUP($H416,[1]EDA!$H$6:$BH$470,49,FALSE)</f>
        <v>2</v>
      </c>
      <c r="R416" s="42">
        <f>VLOOKUP($H416,[1]EDA!$H$6:$BH$470,50,FALSE)</f>
        <v>0</v>
      </c>
      <c r="S416" s="42">
        <f>VLOOKUP($H416,[1]EDA!$H$6:$BH$470,51,FALSE)</f>
        <v>6</v>
      </c>
      <c r="T416" s="42">
        <f>VLOOKUP($H416,[1]EDA!$H$6:$BH$470,52,FALSE)</f>
        <v>0</v>
      </c>
      <c r="U416" s="42">
        <f>VLOOKUP($H416,[1]EDA!$H$6:$BH$470,53,FALSE)</f>
        <v>0</v>
      </c>
      <c r="V416" s="13"/>
      <c r="W416" s="13">
        <f t="shared" si="52"/>
        <v>35</v>
      </c>
      <c r="X416" s="20">
        <f t="shared" si="53"/>
        <v>0</v>
      </c>
      <c r="Y416" s="42">
        <f>VLOOKUP($H416,[2]EDA!$H$6:$AU$474,29,FALSE)</f>
        <v>0</v>
      </c>
      <c r="Z416" s="42">
        <f>VLOOKUP($H416,[2]EDA!$H$6:$AU$474,30,FALSE)</f>
        <v>0</v>
      </c>
      <c r="AA416" s="42">
        <f>VLOOKUP($H416,[2]EDA!$H$6:$AU$474,31,FALSE)</f>
        <v>0</v>
      </c>
      <c r="AB416" s="42">
        <f>VLOOKUP($H416,[2]EDA!$H$6:$AU$474,32,FALSE)</f>
        <v>0</v>
      </c>
      <c r="AC416" s="42">
        <f>VLOOKUP($H416,[2]EDA!$H$6:$AU$474,33,FALSE)</f>
        <v>0</v>
      </c>
      <c r="AD416" s="42">
        <f>VLOOKUP($H416,[2]EDA!$H$6:$AU$474,34,FALSE)</f>
        <v>0</v>
      </c>
      <c r="AE416" s="42">
        <f>VLOOKUP($H416,[2]EDA!$H$6:$AU$474,35,FALSE)</f>
        <v>0</v>
      </c>
      <c r="AF416" s="42">
        <f>VLOOKUP($H416,[2]EDA!$H$6:$AU$474,36,FALSE)</f>
        <v>0</v>
      </c>
      <c r="AG416" s="42">
        <f>VLOOKUP($H416,[2]EDA!$H$6:$AU$474,37,FALSE)</f>
        <v>0</v>
      </c>
      <c r="AH416" s="42">
        <f>VLOOKUP($H416,[2]EDA!$H$6:$AU$474,38,FALSE)</f>
        <v>0</v>
      </c>
      <c r="AI416" s="42">
        <f>VLOOKUP($H416,[2]EDA!$H$6:$AU$474,39,FALSE)</f>
        <v>0</v>
      </c>
      <c r="AJ416" s="42">
        <f>VLOOKUP($H416,[2]EDA!$H$6:$AU$474,40,FALSE)</f>
        <v>0</v>
      </c>
      <c r="AK416" s="23"/>
      <c r="AL416" s="45">
        <f t="shared" si="54"/>
        <v>0</v>
      </c>
      <c r="AM416" s="20">
        <f t="shared" si="55"/>
        <v>0</v>
      </c>
      <c r="AN416" s="42">
        <f>VLOOKUP($H416,[3]IRA!$H$6:$BH$470,42,FALSE)</f>
        <v>0</v>
      </c>
      <c r="AO416" s="42">
        <f>VLOOKUP($H416,[3]IRA!$H$6:$BH$470,43,FALSE)</f>
        <v>0</v>
      </c>
      <c r="AP416" s="42">
        <f>VLOOKUP($H416,[3]IRA!$H$6:$BH$470,44,FALSE)</f>
        <v>0</v>
      </c>
      <c r="AQ416" s="42">
        <f>VLOOKUP($H416,[3]IRA!$H$6:$BH$470,45,FALSE)</f>
        <v>0</v>
      </c>
      <c r="AR416" s="42">
        <f>VLOOKUP($H416,[3]IRA!$H$6:$BH$470,46,FALSE)</f>
        <v>0</v>
      </c>
      <c r="AS416" s="42">
        <f>VLOOKUP($H416,[3]IRA!$H$6:$BH$470,47,FALSE)</f>
        <v>0</v>
      </c>
      <c r="AT416" s="42">
        <f>VLOOKUP($H416,[3]IRA!$H$6:$BH$470,48,FALSE)</f>
        <v>0</v>
      </c>
      <c r="AU416" s="42">
        <f>VLOOKUP($H416,[3]IRA!$H$6:$BH$470,49,FALSE)</f>
        <v>0</v>
      </c>
      <c r="AV416" s="42">
        <f>VLOOKUP($H416,[3]IRA!$H$6:$BH$470,50,FALSE)</f>
        <v>0</v>
      </c>
      <c r="AW416" s="42">
        <f>VLOOKUP($H416,[3]IRA!$H$6:$BH$470,51,FALSE)</f>
        <v>0</v>
      </c>
      <c r="AX416" s="42">
        <f>VLOOKUP($H416,[3]IRA!$H$6:$BH$470,52,FALSE)</f>
        <v>0</v>
      </c>
      <c r="AY416" s="42">
        <f>VLOOKUP($H416,[3]IRA!$H$6:$BH$470,53,FALSE)</f>
        <v>0</v>
      </c>
      <c r="AZ416" s="23"/>
      <c r="BA416" s="23">
        <f t="shared" ref="BA416" si="76">SUM(AN416:AY416)</f>
        <v>0</v>
      </c>
      <c r="BB416" s="20">
        <f t="shared" ref="BB416" si="77">IFERROR(BA416/AZ416,0)</f>
        <v>0</v>
      </c>
      <c r="BC416" s="42">
        <f>VLOOKUP($H416,[4]IRA!$H$7:$CH$471,68,FALSE)</f>
        <v>0</v>
      </c>
      <c r="BD416" s="42">
        <f>VLOOKUP($H416,[4]IRA!$H$7:$CH$471,69,FALSE)</f>
        <v>0</v>
      </c>
      <c r="BE416" s="42">
        <f>VLOOKUP($H416,[4]IRA!$H$7:$CH$471,70,FALSE)</f>
        <v>3</v>
      </c>
      <c r="BF416" s="42">
        <f>VLOOKUP($H416,[4]IRA!$H$7:$CH$471,71,FALSE)</f>
        <v>6</v>
      </c>
      <c r="BG416" s="42">
        <f>VLOOKUP($H416,[4]IRA!$H$7:$CH$471,72,FALSE)</f>
        <v>8</v>
      </c>
      <c r="BH416" s="42">
        <f>VLOOKUP($H416,[4]IRA!$H$7:$CH$471,73,FALSE)</f>
        <v>6</v>
      </c>
      <c r="BI416" s="42">
        <f>VLOOKUP($H416,[4]IRA!$H$7:$CH$471,74,FALSE)</f>
        <v>1</v>
      </c>
      <c r="BJ416" s="42">
        <f>VLOOKUP($H416,[4]IRA!$H$7:$CH$471,75,FALSE)</f>
        <v>0</v>
      </c>
      <c r="BK416" s="42">
        <f>VLOOKUP($H416,[4]IRA!$H$7:$CH$471,76,FALSE)</f>
        <v>9</v>
      </c>
      <c r="BL416" s="42">
        <f>VLOOKUP($H416,[4]IRA!$H$7:$CH$471,77,FALSE)</f>
        <v>5</v>
      </c>
      <c r="BM416" s="42">
        <f>VLOOKUP($H416,[4]IRA!$H$7:$CH$471,78,FALSE)</f>
        <v>0</v>
      </c>
      <c r="BN416" s="42">
        <f>VLOOKUP($H416,[4]IRA!$H$7:$CH$471,79,FALSE)</f>
        <v>0</v>
      </c>
      <c r="BO416" s="13"/>
      <c r="BP416" s="13">
        <f t="shared" ref="BP416" si="78">SUM(BC416:BN416)</f>
        <v>38</v>
      </c>
      <c r="BQ416" s="20">
        <f t="shared" ref="BQ416" si="79">IFERROR(BP416/BO416,0)</f>
        <v>0</v>
      </c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9"/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  <c r="DH416" s="99"/>
      <c r="DI416" s="99"/>
      <c r="DJ416" s="99"/>
      <c r="DK416" s="99"/>
      <c r="DL416" s="99"/>
      <c r="DM416" s="99"/>
      <c r="DN416" s="99"/>
    </row>
    <row r="417" spans="1:118" s="100" customFormat="1" ht="10.199999999999999" x14ac:dyDescent="0.2">
      <c r="A417" s="17" t="s">
        <v>58</v>
      </c>
      <c r="B417" s="17" t="s">
        <v>59</v>
      </c>
      <c r="C417" s="42">
        <v>406</v>
      </c>
      <c r="D417" s="16" t="s">
        <v>542</v>
      </c>
      <c r="E417" s="16" t="s">
        <v>58</v>
      </c>
      <c r="F417" s="17" t="s">
        <v>59</v>
      </c>
      <c r="G417" s="17" t="s">
        <v>824</v>
      </c>
      <c r="H417" s="17">
        <v>26487</v>
      </c>
      <c r="I417" s="17" t="s">
        <v>869</v>
      </c>
      <c r="J417" s="43">
        <f>VLOOKUP($H417,[1]EDA!$H$6:$BH$470,42,FALSE)</f>
        <v>1</v>
      </c>
      <c r="K417" s="42">
        <f>VLOOKUP($H417,[1]EDA!$H$6:$BH$470,43,FALSE)</f>
        <v>0</v>
      </c>
      <c r="L417" s="42">
        <f>VLOOKUP($H417,[1]EDA!$H$6:$BH$470,44,FALSE)</f>
        <v>0</v>
      </c>
      <c r="M417" s="42">
        <f>VLOOKUP($H417,[1]EDA!$H$6:$BH$470,45,FALSE)</f>
        <v>0</v>
      </c>
      <c r="N417" s="42">
        <f>VLOOKUP($H417,[1]EDA!$H$6:$BH$470,46,FALSE)</f>
        <v>3</v>
      </c>
      <c r="O417" s="42">
        <f>VLOOKUP($H417,[1]EDA!$H$6:$BH$470,47,FALSE)</f>
        <v>4</v>
      </c>
      <c r="P417" s="42">
        <f>VLOOKUP($H417,[1]EDA!$H$6:$BH$470,48,FALSE)</f>
        <v>9</v>
      </c>
      <c r="Q417" s="42">
        <f>VLOOKUP($H417,[1]EDA!$H$6:$BH$470,49,FALSE)</f>
        <v>0</v>
      </c>
      <c r="R417" s="42">
        <f>VLOOKUP($H417,[1]EDA!$H$6:$BH$470,50,FALSE)</f>
        <v>3</v>
      </c>
      <c r="S417" s="42">
        <f>VLOOKUP($H417,[1]EDA!$H$6:$BH$470,51,FALSE)</f>
        <v>1</v>
      </c>
      <c r="T417" s="42">
        <f>VLOOKUP($H417,[1]EDA!$H$6:$BH$470,52,FALSE)</f>
        <v>0</v>
      </c>
      <c r="U417" s="42">
        <f>VLOOKUP($H417,[1]EDA!$H$6:$BH$470,53,FALSE)</f>
        <v>0</v>
      </c>
      <c r="V417" s="13"/>
      <c r="W417" s="13">
        <f t="shared" si="52"/>
        <v>21</v>
      </c>
      <c r="X417" s="20">
        <f t="shared" si="53"/>
        <v>0</v>
      </c>
      <c r="Y417" s="42">
        <f>VLOOKUP($H417,[2]EDA!$H$6:$AU$474,29,FALSE)</f>
        <v>0</v>
      </c>
      <c r="Z417" s="42">
        <f>VLOOKUP($H417,[2]EDA!$H$6:$AU$474,30,FALSE)</f>
        <v>0</v>
      </c>
      <c r="AA417" s="42">
        <f>VLOOKUP($H417,[2]EDA!$H$6:$AU$474,31,FALSE)</f>
        <v>0</v>
      </c>
      <c r="AB417" s="42">
        <f>VLOOKUP($H417,[2]EDA!$H$6:$AU$474,32,FALSE)</f>
        <v>0</v>
      </c>
      <c r="AC417" s="42">
        <f>VLOOKUP($H417,[2]EDA!$H$6:$AU$474,33,FALSE)</f>
        <v>0</v>
      </c>
      <c r="AD417" s="42">
        <f>VLOOKUP($H417,[2]EDA!$H$6:$AU$474,34,FALSE)</f>
        <v>0</v>
      </c>
      <c r="AE417" s="42">
        <f>VLOOKUP($H417,[2]EDA!$H$6:$AU$474,35,FALSE)</f>
        <v>0</v>
      </c>
      <c r="AF417" s="42">
        <f>VLOOKUP($H417,[2]EDA!$H$6:$AU$474,36,FALSE)</f>
        <v>0</v>
      </c>
      <c r="AG417" s="42">
        <f>VLOOKUP($H417,[2]EDA!$H$6:$AU$474,37,FALSE)</f>
        <v>0</v>
      </c>
      <c r="AH417" s="42">
        <f>VLOOKUP($H417,[2]EDA!$H$6:$AU$474,38,FALSE)</f>
        <v>0</v>
      </c>
      <c r="AI417" s="42">
        <f>VLOOKUP($H417,[2]EDA!$H$6:$AU$474,39,FALSE)</f>
        <v>0</v>
      </c>
      <c r="AJ417" s="42">
        <f>VLOOKUP($H417,[2]EDA!$H$6:$AU$474,40,FALSE)</f>
        <v>0</v>
      </c>
      <c r="AK417" s="23"/>
      <c r="AL417" s="45">
        <f t="shared" si="54"/>
        <v>0</v>
      </c>
      <c r="AM417" s="20">
        <f t="shared" si="55"/>
        <v>0</v>
      </c>
      <c r="AN417" s="42">
        <f>VLOOKUP($H417,[3]IRA!$H$6:$BH$470,42,FALSE)</f>
        <v>0</v>
      </c>
      <c r="AO417" s="42">
        <f>VLOOKUP($H417,[3]IRA!$H$6:$BH$470,43,FALSE)</f>
        <v>0</v>
      </c>
      <c r="AP417" s="42">
        <f>VLOOKUP($H417,[3]IRA!$H$6:$BH$470,44,FALSE)</f>
        <v>0</v>
      </c>
      <c r="AQ417" s="42">
        <f>VLOOKUP($H417,[3]IRA!$H$6:$BH$470,45,FALSE)</f>
        <v>0</v>
      </c>
      <c r="AR417" s="42">
        <f>VLOOKUP($H417,[3]IRA!$H$6:$BH$470,46,FALSE)</f>
        <v>0</v>
      </c>
      <c r="AS417" s="42">
        <f>VLOOKUP($H417,[3]IRA!$H$6:$BH$470,47,FALSE)</f>
        <v>0</v>
      </c>
      <c r="AT417" s="42">
        <f>VLOOKUP($H417,[3]IRA!$H$6:$BH$470,48,FALSE)</f>
        <v>0</v>
      </c>
      <c r="AU417" s="42">
        <f>VLOOKUP($H417,[3]IRA!$H$6:$BH$470,49,FALSE)</f>
        <v>0</v>
      </c>
      <c r="AV417" s="42">
        <f>VLOOKUP($H417,[3]IRA!$H$6:$BH$470,50,FALSE)</f>
        <v>0</v>
      </c>
      <c r="AW417" s="42">
        <f>VLOOKUP($H417,[3]IRA!$H$6:$BH$470,51,FALSE)</f>
        <v>0</v>
      </c>
      <c r="AX417" s="42">
        <f>VLOOKUP($H417,[3]IRA!$H$6:$BH$470,52,FALSE)</f>
        <v>0</v>
      </c>
      <c r="AY417" s="42">
        <f>VLOOKUP($H417,[3]IRA!$H$6:$BH$470,53,FALSE)</f>
        <v>0</v>
      </c>
      <c r="AZ417" s="23"/>
      <c r="BA417" s="23">
        <f t="shared" si="68"/>
        <v>0</v>
      </c>
      <c r="BB417" s="20">
        <f t="shared" si="69"/>
        <v>0</v>
      </c>
      <c r="BC417" s="42">
        <f>VLOOKUP($H417,[4]IRA!$H$7:$CH$471,68,FALSE)</f>
        <v>5</v>
      </c>
      <c r="BD417" s="42">
        <f>VLOOKUP($H417,[4]IRA!$H$7:$CH$471,69,FALSE)</f>
        <v>6</v>
      </c>
      <c r="BE417" s="42">
        <f>VLOOKUP($H417,[4]IRA!$H$7:$CH$471,70,FALSE)</f>
        <v>7</v>
      </c>
      <c r="BF417" s="42">
        <f>VLOOKUP($H417,[4]IRA!$H$7:$CH$471,71,FALSE)</f>
        <v>7</v>
      </c>
      <c r="BG417" s="42">
        <f>VLOOKUP($H417,[4]IRA!$H$7:$CH$471,72,FALSE)</f>
        <v>3</v>
      </c>
      <c r="BH417" s="42">
        <f>VLOOKUP($H417,[4]IRA!$H$7:$CH$471,73,FALSE)</f>
        <v>7</v>
      </c>
      <c r="BI417" s="42">
        <f>VLOOKUP($H417,[4]IRA!$H$7:$CH$471,74,FALSE)</f>
        <v>10</v>
      </c>
      <c r="BJ417" s="42">
        <f>VLOOKUP($H417,[4]IRA!$H$7:$CH$471,75,FALSE)</f>
        <v>9</v>
      </c>
      <c r="BK417" s="42">
        <f>VLOOKUP($H417,[4]IRA!$H$7:$CH$471,76,FALSE)</f>
        <v>7</v>
      </c>
      <c r="BL417" s="42">
        <f>VLOOKUP($H417,[4]IRA!$H$7:$CH$471,77,FALSE)</f>
        <v>6</v>
      </c>
      <c r="BM417" s="42">
        <f>VLOOKUP($H417,[4]IRA!$H$7:$CH$471,78,FALSE)</f>
        <v>0</v>
      </c>
      <c r="BN417" s="42">
        <f>VLOOKUP($H417,[4]IRA!$H$7:$CH$471,79,FALSE)</f>
        <v>0</v>
      </c>
      <c r="BO417" s="13"/>
      <c r="BP417" s="13">
        <f t="shared" ref="BP417:BP433" si="80">SUM(BC417:BN417)</f>
        <v>67</v>
      </c>
      <c r="BQ417" s="20">
        <f t="shared" ref="BQ417:BQ433" si="81">IFERROR(BP417/BO417,0)</f>
        <v>0</v>
      </c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9"/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  <c r="DH417" s="99"/>
      <c r="DI417" s="99"/>
      <c r="DJ417" s="99"/>
      <c r="DK417" s="99"/>
      <c r="DL417" s="99"/>
      <c r="DM417" s="99"/>
      <c r="DN417" s="99"/>
    </row>
    <row r="418" spans="1:118" s="100" customFormat="1" ht="10.199999999999999" x14ac:dyDescent="0.2">
      <c r="A418" s="17" t="s">
        <v>58</v>
      </c>
      <c r="B418" s="17" t="s">
        <v>296</v>
      </c>
      <c r="C418" s="42">
        <v>406</v>
      </c>
      <c r="D418" s="16" t="s">
        <v>542</v>
      </c>
      <c r="E418" s="16" t="s">
        <v>58</v>
      </c>
      <c r="F418" s="17" t="s">
        <v>296</v>
      </c>
      <c r="G418" s="17" t="s">
        <v>824</v>
      </c>
      <c r="H418" s="17">
        <v>26488</v>
      </c>
      <c r="I418" s="17" t="s">
        <v>870</v>
      </c>
      <c r="J418" s="43">
        <f>VLOOKUP($H418,[1]EDA!$H$6:$BH$470,42,FALSE)</f>
        <v>15</v>
      </c>
      <c r="K418" s="42">
        <f>VLOOKUP($H418,[1]EDA!$H$6:$BH$470,43,FALSE)</f>
        <v>7</v>
      </c>
      <c r="L418" s="42">
        <f>VLOOKUP($H418,[1]EDA!$H$6:$BH$470,44,FALSE)</f>
        <v>6</v>
      </c>
      <c r="M418" s="42">
        <f>VLOOKUP($H418,[1]EDA!$H$6:$BH$470,45,FALSE)</f>
        <v>6</v>
      </c>
      <c r="N418" s="42">
        <f>VLOOKUP($H418,[1]EDA!$H$6:$BH$470,46,FALSE)</f>
        <v>3</v>
      </c>
      <c r="O418" s="42">
        <f>VLOOKUP($H418,[1]EDA!$H$6:$BH$470,47,FALSE)</f>
        <v>5</v>
      </c>
      <c r="P418" s="42">
        <f>VLOOKUP($H418,[1]EDA!$H$6:$BH$470,48,FALSE)</f>
        <v>3</v>
      </c>
      <c r="Q418" s="42">
        <f>VLOOKUP($H418,[1]EDA!$H$6:$BH$470,49,FALSE)</f>
        <v>6</v>
      </c>
      <c r="R418" s="42">
        <f>VLOOKUP($H418,[1]EDA!$H$6:$BH$470,50,FALSE)</f>
        <v>7</v>
      </c>
      <c r="S418" s="42">
        <f>VLOOKUP($H418,[1]EDA!$H$6:$BH$470,51,FALSE)</f>
        <v>3</v>
      </c>
      <c r="T418" s="42">
        <f>VLOOKUP($H418,[1]EDA!$H$6:$BH$470,52,FALSE)</f>
        <v>0</v>
      </c>
      <c r="U418" s="42">
        <f>VLOOKUP($H418,[1]EDA!$H$6:$BH$470,53,FALSE)</f>
        <v>0</v>
      </c>
      <c r="V418" s="13"/>
      <c r="W418" s="13">
        <f t="shared" si="52"/>
        <v>61</v>
      </c>
      <c r="X418" s="20">
        <f t="shared" si="53"/>
        <v>0</v>
      </c>
      <c r="Y418" s="42">
        <f>VLOOKUP($H418,[2]EDA!$H$6:$AU$474,29,FALSE)</f>
        <v>0</v>
      </c>
      <c r="Z418" s="42">
        <f>VLOOKUP($H418,[2]EDA!$H$6:$AU$474,30,FALSE)</f>
        <v>0</v>
      </c>
      <c r="AA418" s="42">
        <f>VLOOKUP($H418,[2]EDA!$H$6:$AU$474,31,FALSE)</f>
        <v>0</v>
      </c>
      <c r="AB418" s="42">
        <f>VLOOKUP($H418,[2]EDA!$H$6:$AU$474,32,FALSE)</f>
        <v>0</v>
      </c>
      <c r="AC418" s="42">
        <f>VLOOKUP($H418,[2]EDA!$H$6:$AU$474,33,FALSE)</f>
        <v>0</v>
      </c>
      <c r="AD418" s="42">
        <f>VLOOKUP($H418,[2]EDA!$H$6:$AU$474,34,FALSE)</f>
        <v>0</v>
      </c>
      <c r="AE418" s="42">
        <f>VLOOKUP($H418,[2]EDA!$H$6:$AU$474,35,FALSE)</f>
        <v>0</v>
      </c>
      <c r="AF418" s="42">
        <f>VLOOKUP($H418,[2]EDA!$H$6:$AU$474,36,FALSE)</f>
        <v>0</v>
      </c>
      <c r="AG418" s="42">
        <f>VLOOKUP($H418,[2]EDA!$H$6:$AU$474,37,FALSE)</f>
        <v>0</v>
      </c>
      <c r="AH418" s="42">
        <f>VLOOKUP($H418,[2]EDA!$H$6:$AU$474,38,FALSE)</f>
        <v>0</v>
      </c>
      <c r="AI418" s="42">
        <f>VLOOKUP($H418,[2]EDA!$H$6:$AU$474,39,FALSE)</f>
        <v>0</v>
      </c>
      <c r="AJ418" s="42">
        <f>VLOOKUP($H418,[2]EDA!$H$6:$AU$474,40,FALSE)</f>
        <v>0</v>
      </c>
      <c r="AK418" s="23"/>
      <c r="AL418" s="45">
        <f t="shared" si="54"/>
        <v>0</v>
      </c>
      <c r="AM418" s="20">
        <f t="shared" si="55"/>
        <v>0</v>
      </c>
      <c r="AN418" s="42">
        <f>VLOOKUP($H418,[3]IRA!$H$6:$BH$470,42,FALSE)</f>
        <v>0</v>
      </c>
      <c r="AO418" s="42">
        <f>VLOOKUP($H418,[3]IRA!$H$6:$BH$470,43,FALSE)</f>
        <v>0</v>
      </c>
      <c r="AP418" s="42">
        <f>VLOOKUP($H418,[3]IRA!$H$6:$BH$470,44,FALSE)</f>
        <v>0</v>
      </c>
      <c r="AQ418" s="42">
        <f>VLOOKUP($H418,[3]IRA!$H$6:$BH$470,45,FALSE)</f>
        <v>0</v>
      </c>
      <c r="AR418" s="42">
        <f>VLOOKUP($H418,[3]IRA!$H$6:$BH$470,46,FALSE)</f>
        <v>0</v>
      </c>
      <c r="AS418" s="42">
        <f>VLOOKUP($H418,[3]IRA!$H$6:$BH$470,47,FALSE)</f>
        <v>0</v>
      </c>
      <c r="AT418" s="42">
        <f>VLOOKUP($H418,[3]IRA!$H$6:$BH$470,48,FALSE)</f>
        <v>0</v>
      </c>
      <c r="AU418" s="42">
        <f>VLOOKUP($H418,[3]IRA!$H$6:$BH$470,49,FALSE)</f>
        <v>0</v>
      </c>
      <c r="AV418" s="42">
        <f>VLOOKUP($H418,[3]IRA!$H$6:$BH$470,50,FALSE)</f>
        <v>0</v>
      </c>
      <c r="AW418" s="42">
        <f>VLOOKUP($H418,[3]IRA!$H$6:$BH$470,51,FALSE)</f>
        <v>0</v>
      </c>
      <c r="AX418" s="42">
        <f>VLOOKUP($H418,[3]IRA!$H$6:$BH$470,52,FALSE)</f>
        <v>0</v>
      </c>
      <c r="AY418" s="42">
        <f>VLOOKUP($H418,[3]IRA!$H$6:$BH$470,53,FALSE)</f>
        <v>0</v>
      </c>
      <c r="AZ418" s="23"/>
      <c r="BA418" s="23">
        <f t="shared" ref="BA418:BA420" si="82">SUM(AN418:AY418)</f>
        <v>0</v>
      </c>
      <c r="BB418" s="20">
        <f t="shared" ref="BB418:BB420" si="83">IFERROR(BA418/AZ418,0)</f>
        <v>0</v>
      </c>
      <c r="BC418" s="42">
        <f>VLOOKUP($H418,[4]IRA!$H$7:$CH$471,68,FALSE)</f>
        <v>10</v>
      </c>
      <c r="BD418" s="42">
        <f>VLOOKUP($H418,[4]IRA!$H$7:$CH$471,69,FALSE)</f>
        <v>2</v>
      </c>
      <c r="BE418" s="42">
        <f>VLOOKUP($H418,[4]IRA!$H$7:$CH$471,70,FALSE)</f>
        <v>0</v>
      </c>
      <c r="BF418" s="42">
        <f>VLOOKUP($H418,[4]IRA!$H$7:$CH$471,71,FALSE)</f>
        <v>6</v>
      </c>
      <c r="BG418" s="42">
        <f>VLOOKUP($H418,[4]IRA!$H$7:$CH$471,72,FALSE)</f>
        <v>6</v>
      </c>
      <c r="BH418" s="42">
        <f>VLOOKUP($H418,[4]IRA!$H$7:$CH$471,73,FALSE)</f>
        <v>3</v>
      </c>
      <c r="BI418" s="42">
        <f>VLOOKUP($H418,[4]IRA!$H$7:$CH$471,74,FALSE)</f>
        <v>1</v>
      </c>
      <c r="BJ418" s="42">
        <f>VLOOKUP($H418,[4]IRA!$H$7:$CH$471,75,FALSE)</f>
        <v>6</v>
      </c>
      <c r="BK418" s="42">
        <f>VLOOKUP($H418,[4]IRA!$H$7:$CH$471,76,FALSE)</f>
        <v>1</v>
      </c>
      <c r="BL418" s="42">
        <f>VLOOKUP($H418,[4]IRA!$H$7:$CH$471,77,FALSE)</f>
        <v>8</v>
      </c>
      <c r="BM418" s="42">
        <f>VLOOKUP($H418,[4]IRA!$H$7:$CH$471,78,FALSE)</f>
        <v>0</v>
      </c>
      <c r="BN418" s="42">
        <f>VLOOKUP($H418,[4]IRA!$H$7:$CH$471,79,FALSE)</f>
        <v>0</v>
      </c>
      <c r="BO418" s="13"/>
      <c r="BP418" s="13">
        <f t="shared" si="80"/>
        <v>43</v>
      </c>
      <c r="BQ418" s="20">
        <f t="shared" si="81"/>
        <v>0</v>
      </c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9"/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  <c r="DH418" s="99"/>
      <c r="DI418" s="99"/>
      <c r="DJ418" s="99"/>
      <c r="DK418" s="99"/>
      <c r="DL418" s="99"/>
      <c r="DM418" s="99"/>
      <c r="DN418" s="99"/>
    </row>
    <row r="419" spans="1:118" s="100" customFormat="1" ht="10.199999999999999" x14ac:dyDescent="0.2">
      <c r="A419" s="17" t="s">
        <v>58</v>
      </c>
      <c r="B419" s="17" t="s">
        <v>59</v>
      </c>
      <c r="C419" s="42">
        <v>406</v>
      </c>
      <c r="D419" s="16" t="s">
        <v>542</v>
      </c>
      <c r="E419" s="16" t="s">
        <v>58</v>
      </c>
      <c r="F419" s="17" t="s">
        <v>59</v>
      </c>
      <c r="G419" s="17" t="s">
        <v>824</v>
      </c>
      <c r="H419" s="17">
        <v>26489</v>
      </c>
      <c r="I419" s="17" t="s">
        <v>225</v>
      </c>
      <c r="J419" s="43">
        <f>VLOOKUP($H419,[1]EDA!$H$6:$BH$470,42,FALSE)</f>
        <v>0</v>
      </c>
      <c r="K419" s="42">
        <f>VLOOKUP($H419,[1]EDA!$H$6:$BH$470,43,FALSE)</f>
        <v>1</v>
      </c>
      <c r="L419" s="42">
        <f>VLOOKUP($H419,[1]EDA!$H$6:$BH$470,44,FALSE)</f>
        <v>0</v>
      </c>
      <c r="M419" s="42">
        <f>VLOOKUP($H419,[1]EDA!$H$6:$BH$470,45,FALSE)</f>
        <v>0</v>
      </c>
      <c r="N419" s="42">
        <f>VLOOKUP($H419,[1]EDA!$H$6:$BH$470,46,FALSE)</f>
        <v>0</v>
      </c>
      <c r="O419" s="42">
        <f>VLOOKUP($H419,[1]EDA!$H$6:$BH$470,47,FALSE)</f>
        <v>3</v>
      </c>
      <c r="P419" s="42">
        <f>VLOOKUP($H419,[1]EDA!$H$6:$BH$470,48,FALSE)</f>
        <v>0</v>
      </c>
      <c r="Q419" s="42">
        <f>VLOOKUP($H419,[1]EDA!$H$6:$BH$470,49,FALSE)</f>
        <v>0</v>
      </c>
      <c r="R419" s="42">
        <f>VLOOKUP($H419,[1]EDA!$H$6:$BH$470,50,FALSE)</f>
        <v>0</v>
      </c>
      <c r="S419" s="42">
        <f>VLOOKUP($H419,[1]EDA!$H$6:$BH$470,51,FALSE)</f>
        <v>1</v>
      </c>
      <c r="T419" s="42">
        <f>VLOOKUP($H419,[1]EDA!$H$6:$BH$470,52,FALSE)</f>
        <v>0</v>
      </c>
      <c r="U419" s="42">
        <f>VLOOKUP($H419,[1]EDA!$H$6:$BH$470,53,FALSE)</f>
        <v>0</v>
      </c>
      <c r="V419" s="13"/>
      <c r="W419" s="13">
        <f t="shared" si="52"/>
        <v>5</v>
      </c>
      <c r="X419" s="20">
        <f t="shared" si="53"/>
        <v>0</v>
      </c>
      <c r="Y419" s="42">
        <f>VLOOKUP($H419,[2]EDA!$H$6:$AU$474,29,FALSE)</f>
        <v>0</v>
      </c>
      <c r="Z419" s="42">
        <f>VLOOKUP($H419,[2]EDA!$H$6:$AU$474,30,FALSE)</f>
        <v>0</v>
      </c>
      <c r="AA419" s="42">
        <f>VLOOKUP($H419,[2]EDA!$H$6:$AU$474,31,FALSE)</f>
        <v>0</v>
      </c>
      <c r="AB419" s="42">
        <f>VLOOKUP($H419,[2]EDA!$H$6:$AU$474,32,FALSE)</f>
        <v>0</v>
      </c>
      <c r="AC419" s="42">
        <f>VLOOKUP($H419,[2]EDA!$H$6:$AU$474,33,FALSE)</f>
        <v>0</v>
      </c>
      <c r="AD419" s="42">
        <f>VLOOKUP($H419,[2]EDA!$H$6:$AU$474,34,FALSE)</f>
        <v>0</v>
      </c>
      <c r="AE419" s="42">
        <f>VLOOKUP($H419,[2]EDA!$H$6:$AU$474,35,FALSE)</f>
        <v>0</v>
      </c>
      <c r="AF419" s="42">
        <f>VLOOKUP($H419,[2]EDA!$H$6:$AU$474,36,FALSE)</f>
        <v>0</v>
      </c>
      <c r="AG419" s="42">
        <f>VLOOKUP($H419,[2]EDA!$H$6:$AU$474,37,FALSE)</f>
        <v>0</v>
      </c>
      <c r="AH419" s="42">
        <f>VLOOKUP($H419,[2]EDA!$H$6:$AU$474,38,FALSE)</f>
        <v>0</v>
      </c>
      <c r="AI419" s="42">
        <f>VLOOKUP($H419,[2]EDA!$H$6:$AU$474,39,FALSE)</f>
        <v>0</v>
      </c>
      <c r="AJ419" s="42">
        <f>VLOOKUP($H419,[2]EDA!$H$6:$AU$474,40,FALSE)</f>
        <v>0</v>
      </c>
      <c r="AK419" s="23"/>
      <c r="AL419" s="45">
        <f t="shared" si="54"/>
        <v>0</v>
      </c>
      <c r="AM419" s="20">
        <f t="shared" si="55"/>
        <v>0</v>
      </c>
      <c r="AN419" s="42">
        <f>VLOOKUP($H419,[3]IRA!$H$6:$BH$470,42,FALSE)</f>
        <v>0</v>
      </c>
      <c r="AO419" s="42">
        <f>VLOOKUP($H419,[3]IRA!$H$6:$BH$470,43,FALSE)</f>
        <v>0</v>
      </c>
      <c r="AP419" s="42">
        <f>VLOOKUP($H419,[3]IRA!$H$6:$BH$470,44,FALSE)</f>
        <v>0</v>
      </c>
      <c r="AQ419" s="42">
        <f>VLOOKUP($H419,[3]IRA!$H$6:$BH$470,45,FALSE)</f>
        <v>0</v>
      </c>
      <c r="AR419" s="42">
        <f>VLOOKUP($H419,[3]IRA!$H$6:$BH$470,46,FALSE)</f>
        <v>0</v>
      </c>
      <c r="AS419" s="42">
        <f>VLOOKUP($H419,[3]IRA!$H$6:$BH$470,47,FALSE)</f>
        <v>0</v>
      </c>
      <c r="AT419" s="42">
        <f>VLOOKUP($H419,[3]IRA!$H$6:$BH$470,48,FALSE)</f>
        <v>0</v>
      </c>
      <c r="AU419" s="42">
        <f>VLOOKUP($H419,[3]IRA!$H$6:$BH$470,49,FALSE)</f>
        <v>0</v>
      </c>
      <c r="AV419" s="42">
        <f>VLOOKUP($H419,[3]IRA!$H$6:$BH$470,50,FALSE)</f>
        <v>0</v>
      </c>
      <c r="AW419" s="42">
        <f>VLOOKUP($H419,[3]IRA!$H$6:$BH$470,51,FALSE)</f>
        <v>0</v>
      </c>
      <c r="AX419" s="42">
        <f>VLOOKUP($H419,[3]IRA!$H$6:$BH$470,52,FALSE)</f>
        <v>0</v>
      </c>
      <c r="AY419" s="42">
        <f>VLOOKUP($H419,[3]IRA!$H$6:$BH$470,53,FALSE)</f>
        <v>0</v>
      </c>
      <c r="AZ419" s="23"/>
      <c r="BA419" s="23">
        <f t="shared" si="82"/>
        <v>0</v>
      </c>
      <c r="BB419" s="20">
        <f t="shared" si="83"/>
        <v>0</v>
      </c>
      <c r="BC419" s="42">
        <f>VLOOKUP($H419,[4]IRA!$H$7:$CH$471,68,FALSE)</f>
        <v>6</v>
      </c>
      <c r="BD419" s="42">
        <f>VLOOKUP($H419,[4]IRA!$H$7:$CH$471,69,FALSE)</f>
        <v>4</v>
      </c>
      <c r="BE419" s="42">
        <f>VLOOKUP($H419,[4]IRA!$H$7:$CH$471,70,FALSE)</f>
        <v>1</v>
      </c>
      <c r="BF419" s="42">
        <f>VLOOKUP($H419,[4]IRA!$H$7:$CH$471,71,FALSE)</f>
        <v>1</v>
      </c>
      <c r="BG419" s="42">
        <f>VLOOKUP($H419,[4]IRA!$H$7:$CH$471,72,FALSE)</f>
        <v>0</v>
      </c>
      <c r="BH419" s="42">
        <f>VLOOKUP($H419,[4]IRA!$H$7:$CH$471,73,FALSE)</f>
        <v>8</v>
      </c>
      <c r="BI419" s="42">
        <f>VLOOKUP($H419,[4]IRA!$H$7:$CH$471,74,FALSE)</f>
        <v>0</v>
      </c>
      <c r="BJ419" s="42">
        <f>VLOOKUP($H419,[4]IRA!$H$7:$CH$471,75,FALSE)</f>
        <v>0</v>
      </c>
      <c r="BK419" s="42">
        <f>VLOOKUP($H419,[4]IRA!$H$7:$CH$471,76,FALSE)</f>
        <v>0</v>
      </c>
      <c r="BL419" s="42">
        <f>VLOOKUP($H419,[4]IRA!$H$7:$CH$471,77,FALSE)</f>
        <v>1</v>
      </c>
      <c r="BM419" s="42">
        <f>VLOOKUP($H419,[4]IRA!$H$7:$CH$471,78,FALSE)</f>
        <v>0</v>
      </c>
      <c r="BN419" s="42">
        <f>VLOOKUP($H419,[4]IRA!$H$7:$CH$471,79,FALSE)</f>
        <v>0</v>
      </c>
      <c r="BO419" s="13"/>
      <c r="BP419" s="13">
        <f t="shared" si="80"/>
        <v>21</v>
      </c>
      <c r="BQ419" s="20">
        <f t="shared" si="81"/>
        <v>0</v>
      </c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9"/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  <c r="DH419" s="99"/>
      <c r="DI419" s="99"/>
      <c r="DJ419" s="99"/>
      <c r="DK419" s="99"/>
      <c r="DL419" s="99"/>
      <c r="DM419" s="99"/>
      <c r="DN419" s="99"/>
    </row>
    <row r="420" spans="1:118" s="100" customFormat="1" ht="10.199999999999999" x14ac:dyDescent="0.2">
      <c r="A420" s="17" t="s">
        <v>58</v>
      </c>
      <c r="B420" s="17" t="s">
        <v>59</v>
      </c>
      <c r="C420" s="42">
        <v>406</v>
      </c>
      <c r="D420" s="16" t="s">
        <v>542</v>
      </c>
      <c r="E420" s="16" t="s">
        <v>58</v>
      </c>
      <c r="F420" s="17" t="s">
        <v>59</v>
      </c>
      <c r="G420" s="17" t="s">
        <v>824</v>
      </c>
      <c r="H420" s="17">
        <v>26490</v>
      </c>
      <c r="I420" s="17" t="s">
        <v>871</v>
      </c>
      <c r="J420" s="43">
        <f>VLOOKUP($H420,[1]EDA!$H$6:$BH$470,42,FALSE)</f>
        <v>2</v>
      </c>
      <c r="K420" s="42">
        <f>VLOOKUP($H420,[1]EDA!$H$6:$BH$470,43,FALSE)</f>
        <v>2</v>
      </c>
      <c r="L420" s="42">
        <f>VLOOKUP($H420,[1]EDA!$H$6:$BH$470,44,FALSE)</f>
        <v>4</v>
      </c>
      <c r="M420" s="42">
        <f>VLOOKUP($H420,[1]EDA!$H$6:$BH$470,45,FALSE)</f>
        <v>4</v>
      </c>
      <c r="N420" s="42">
        <f>VLOOKUP($H420,[1]EDA!$H$6:$BH$470,46,FALSE)</f>
        <v>1</v>
      </c>
      <c r="O420" s="42">
        <f>VLOOKUP($H420,[1]EDA!$H$6:$BH$470,47,FALSE)</f>
        <v>5</v>
      </c>
      <c r="P420" s="42">
        <f>VLOOKUP($H420,[1]EDA!$H$6:$BH$470,48,FALSE)</f>
        <v>6</v>
      </c>
      <c r="Q420" s="42">
        <f>VLOOKUP($H420,[1]EDA!$H$6:$BH$470,49,FALSE)</f>
        <v>2</v>
      </c>
      <c r="R420" s="42">
        <f>VLOOKUP($H420,[1]EDA!$H$6:$BH$470,50,FALSE)</f>
        <v>1</v>
      </c>
      <c r="S420" s="42">
        <f>VLOOKUP($H420,[1]EDA!$H$6:$BH$470,51,FALSE)</f>
        <v>1</v>
      </c>
      <c r="T420" s="42">
        <f>VLOOKUP($H420,[1]EDA!$H$6:$BH$470,52,FALSE)</f>
        <v>0</v>
      </c>
      <c r="U420" s="42">
        <f>VLOOKUP($H420,[1]EDA!$H$6:$BH$470,53,FALSE)</f>
        <v>0</v>
      </c>
      <c r="V420" s="13"/>
      <c r="W420" s="13">
        <f t="shared" si="52"/>
        <v>28</v>
      </c>
      <c r="X420" s="20">
        <f t="shared" si="53"/>
        <v>0</v>
      </c>
      <c r="Y420" s="42">
        <f>VLOOKUP($H420,[2]EDA!$H$6:$AU$474,29,FALSE)</f>
        <v>0</v>
      </c>
      <c r="Z420" s="42">
        <f>VLOOKUP($H420,[2]EDA!$H$6:$AU$474,30,FALSE)</f>
        <v>0</v>
      </c>
      <c r="AA420" s="42">
        <f>VLOOKUP($H420,[2]EDA!$H$6:$AU$474,31,FALSE)</f>
        <v>0</v>
      </c>
      <c r="AB420" s="42">
        <f>VLOOKUP($H420,[2]EDA!$H$6:$AU$474,32,FALSE)</f>
        <v>0</v>
      </c>
      <c r="AC420" s="42">
        <f>VLOOKUP($H420,[2]EDA!$H$6:$AU$474,33,FALSE)</f>
        <v>0</v>
      </c>
      <c r="AD420" s="42">
        <f>VLOOKUP($H420,[2]EDA!$H$6:$AU$474,34,FALSE)</f>
        <v>0</v>
      </c>
      <c r="AE420" s="42">
        <f>VLOOKUP($H420,[2]EDA!$H$6:$AU$474,35,FALSE)</f>
        <v>0</v>
      </c>
      <c r="AF420" s="42">
        <f>VLOOKUP($H420,[2]EDA!$H$6:$AU$474,36,FALSE)</f>
        <v>0</v>
      </c>
      <c r="AG420" s="42">
        <f>VLOOKUP($H420,[2]EDA!$H$6:$AU$474,37,FALSE)</f>
        <v>0</v>
      </c>
      <c r="AH420" s="42">
        <f>VLOOKUP($H420,[2]EDA!$H$6:$AU$474,38,FALSE)</f>
        <v>0</v>
      </c>
      <c r="AI420" s="42">
        <f>VLOOKUP($H420,[2]EDA!$H$6:$AU$474,39,FALSE)</f>
        <v>0</v>
      </c>
      <c r="AJ420" s="42">
        <f>VLOOKUP($H420,[2]EDA!$H$6:$AU$474,40,FALSE)</f>
        <v>0</v>
      </c>
      <c r="AK420" s="23"/>
      <c r="AL420" s="45">
        <f t="shared" si="54"/>
        <v>0</v>
      </c>
      <c r="AM420" s="20">
        <f t="shared" si="55"/>
        <v>0</v>
      </c>
      <c r="AN420" s="42">
        <f>VLOOKUP($H420,[3]IRA!$H$6:$BH$470,42,FALSE)</f>
        <v>0</v>
      </c>
      <c r="AO420" s="42">
        <f>VLOOKUP($H420,[3]IRA!$H$6:$BH$470,43,FALSE)</f>
        <v>0</v>
      </c>
      <c r="AP420" s="42">
        <f>VLOOKUP($H420,[3]IRA!$H$6:$BH$470,44,FALSE)</f>
        <v>0</v>
      </c>
      <c r="AQ420" s="42">
        <f>VLOOKUP($H420,[3]IRA!$H$6:$BH$470,45,FALSE)</f>
        <v>0</v>
      </c>
      <c r="AR420" s="42">
        <f>VLOOKUP($H420,[3]IRA!$H$6:$BH$470,46,FALSE)</f>
        <v>0</v>
      </c>
      <c r="AS420" s="42">
        <f>VLOOKUP($H420,[3]IRA!$H$6:$BH$470,47,FALSE)</f>
        <v>0</v>
      </c>
      <c r="AT420" s="42">
        <f>VLOOKUP($H420,[3]IRA!$H$6:$BH$470,48,FALSE)</f>
        <v>0</v>
      </c>
      <c r="AU420" s="42">
        <f>VLOOKUP($H420,[3]IRA!$H$6:$BH$470,49,FALSE)</f>
        <v>0</v>
      </c>
      <c r="AV420" s="42">
        <f>VLOOKUP($H420,[3]IRA!$H$6:$BH$470,50,FALSE)</f>
        <v>0</v>
      </c>
      <c r="AW420" s="42">
        <f>VLOOKUP($H420,[3]IRA!$H$6:$BH$470,51,FALSE)</f>
        <v>0</v>
      </c>
      <c r="AX420" s="42">
        <f>VLOOKUP($H420,[3]IRA!$H$6:$BH$470,52,FALSE)</f>
        <v>0</v>
      </c>
      <c r="AY420" s="42">
        <f>VLOOKUP($H420,[3]IRA!$H$6:$BH$470,53,FALSE)</f>
        <v>0</v>
      </c>
      <c r="AZ420" s="23"/>
      <c r="BA420" s="23">
        <f t="shared" si="82"/>
        <v>0</v>
      </c>
      <c r="BB420" s="20">
        <f t="shared" si="83"/>
        <v>0</v>
      </c>
      <c r="BC420" s="42">
        <f>VLOOKUP($H420,[4]IRA!$H$7:$CH$471,68,FALSE)</f>
        <v>20</v>
      </c>
      <c r="BD420" s="42">
        <f>VLOOKUP($H420,[4]IRA!$H$7:$CH$471,69,FALSE)</f>
        <v>4</v>
      </c>
      <c r="BE420" s="42">
        <f>VLOOKUP($H420,[4]IRA!$H$7:$CH$471,70,FALSE)</f>
        <v>11</v>
      </c>
      <c r="BF420" s="42">
        <f>VLOOKUP($H420,[4]IRA!$H$7:$CH$471,71,FALSE)</f>
        <v>23</v>
      </c>
      <c r="BG420" s="42">
        <f>VLOOKUP($H420,[4]IRA!$H$7:$CH$471,72,FALSE)</f>
        <v>19</v>
      </c>
      <c r="BH420" s="42">
        <f>VLOOKUP($H420,[4]IRA!$H$7:$CH$471,73,FALSE)</f>
        <v>29</v>
      </c>
      <c r="BI420" s="42">
        <f>VLOOKUP($H420,[4]IRA!$H$7:$CH$471,74,FALSE)</f>
        <v>14</v>
      </c>
      <c r="BJ420" s="42">
        <f>VLOOKUP($H420,[4]IRA!$H$7:$CH$471,75,FALSE)</f>
        <v>18</v>
      </c>
      <c r="BK420" s="42">
        <f>VLOOKUP($H420,[4]IRA!$H$7:$CH$471,76,FALSE)</f>
        <v>9</v>
      </c>
      <c r="BL420" s="42">
        <f>VLOOKUP($H420,[4]IRA!$H$7:$CH$471,77,FALSE)</f>
        <v>7</v>
      </c>
      <c r="BM420" s="42">
        <f>VLOOKUP($H420,[4]IRA!$H$7:$CH$471,78,FALSE)</f>
        <v>0</v>
      </c>
      <c r="BN420" s="42">
        <f>VLOOKUP($H420,[4]IRA!$H$7:$CH$471,79,FALSE)</f>
        <v>0</v>
      </c>
      <c r="BO420" s="13"/>
      <c r="BP420" s="13">
        <f t="shared" si="80"/>
        <v>154</v>
      </c>
      <c r="BQ420" s="20">
        <f t="shared" si="81"/>
        <v>0</v>
      </c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9"/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  <c r="DH420" s="99"/>
      <c r="DI420" s="99"/>
      <c r="DJ420" s="99"/>
      <c r="DK420" s="99"/>
      <c r="DL420" s="99"/>
      <c r="DM420" s="99"/>
      <c r="DN420" s="99"/>
    </row>
    <row r="421" spans="1:118" s="100" customFormat="1" ht="10.199999999999999" x14ac:dyDescent="0.2">
      <c r="A421" s="17" t="s">
        <v>58</v>
      </c>
      <c r="B421" s="17" t="s">
        <v>59</v>
      </c>
      <c r="C421" s="42">
        <v>406</v>
      </c>
      <c r="D421" s="16" t="s">
        <v>542</v>
      </c>
      <c r="E421" s="16" t="s">
        <v>58</v>
      </c>
      <c r="F421" s="17" t="s">
        <v>59</v>
      </c>
      <c r="G421" s="17" t="s">
        <v>824</v>
      </c>
      <c r="H421" s="17">
        <v>26496</v>
      </c>
      <c r="I421" s="17" t="s">
        <v>513</v>
      </c>
      <c r="J421" s="43">
        <f>VLOOKUP($H421,[1]EDA!$H$6:$BH$470,42,FALSE)</f>
        <v>2</v>
      </c>
      <c r="K421" s="42">
        <f>VLOOKUP($H421,[1]EDA!$H$6:$BH$470,43,FALSE)</f>
        <v>0</v>
      </c>
      <c r="L421" s="42">
        <f>VLOOKUP($H421,[1]EDA!$H$6:$BH$470,44,FALSE)</f>
        <v>0</v>
      </c>
      <c r="M421" s="42">
        <f>VLOOKUP($H421,[1]EDA!$H$6:$BH$470,45,FALSE)</f>
        <v>1</v>
      </c>
      <c r="N421" s="42">
        <f>VLOOKUP($H421,[1]EDA!$H$6:$BH$470,46,FALSE)</f>
        <v>1</v>
      </c>
      <c r="O421" s="42">
        <f>VLOOKUP($H421,[1]EDA!$H$6:$BH$470,47,FALSE)</f>
        <v>2</v>
      </c>
      <c r="P421" s="42">
        <f>VLOOKUP($H421,[1]EDA!$H$6:$BH$470,48,FALSE)</f>
        <v>0</v>
      </c>
      <c r="Q421" s="42">
        <f>VLOOKUP($H421,[1]EDA!$H$6:$BH$470,49,FALSE)</f>
        <v>0</v>
      </c>
      <c r="R421" s="42">
        <f>VLOOKUP($H421,[1]EDA!$H$6:$BH$470,50,FALSE)</f>
        <v>0</v>
      </c>
      <c r="S421" s="42">
        <f>VLOOKUP($H421,[1]EDA!$H$6:$BH$470,51,FALSE)</f>
        <v>0</v>
      </c>
      <c r="T421" s="42">
        <f>VLOOKUP($H421,[1]EDA!$H$6:$BH$470,52,FALSE)</f>
        <v>0</v>
      </c>
      <c r="U421" s="42">
        <f>VLOOKUP($H421,[1]EDA!$H$6:$BH$470,53,FALSE)</f>
        <v>0</v>
      </c>
      <c r="V421" s="13"/>
      <c r="W421" s="13">
        <f t="shared" si="52"/>
        <v>6</v>
      </c>
      <c r="X421" s="20">
        <f t="shared" si="53"/>
        <v>0</v>
      </c>
      <c r="Y421" s="42">
        <f>VLOOKUP($H421,[2]EDA!$H$6:$AU$474,29,FALSE)</f>
        <v>0</v>
      </c>
      <c r="Z421" s="42">
        <f>VLOOKUP($H421,[2]EDA!$H$6:$AU$474,30,FALSE)</f>
        <v>0</v>
      </c>
      <c r="AA421" s="42">
        <f>VLOOKUP($H421,[2]EDA!$H$6:$AU$474,31,FALSE)</f>
        <v>0</v>
      </c>
      <c r="AB421" s="42">
        <f>VLOOKUP($H421,[2]EDA!$H$6:$AU$474,32,FALSE)</f>
        <v>0</v>
      </c>
      <c r="AC421" s="42">
        <f>VLOOKUP($H421,[2]EDA!$H$6:$AU$474,33,FALSE)</f>
        <v>0</v>
      </c>
      <c r="AD421" s="42">
        <f>VLOOKUP($H421,[2]EDA!$H$6:$AU$474,34,FALSE)</f>
        <v>0</v>
      </c>
      <c r="AE421" s="42">
        <f>VLOOKUP($H421,[2]EDA!$H$6:$AU$474,35,FALSE)</f>
        <v>0</v>
      </c>
      <c r="AF421" s="42">
        <f>VLOOKUP($H421,[2]EDA!$H$6:$AU$474,36,FALSE)</f>
        <v>0</v>
      </c>
      <c r="AG421" s="42">
        <f>VLOOKUP($H421,[2]EDA!$H$6:$AU$474,37,FALSE)</f>
        <v>0</v>
      </c>
      <c r="AH421" s="42">
        <f>VLOOKUP($H421,[2]EDA!$H$6:$AU$474,38,FALSE)</f>
        <v>0</v>
      </c>
      <c r="AI421" s="42">
        <f>VLOOKUP($H421,[2]EDA!$H$6:$AU$474,39,FALSE)</f>
        <v>0</v>
      </c>
      <c r="AJ421" s="42">
        <f>VLOOKUP($H421,[2]EDA!$H$6:$AU$474,40,FALSE)</f>
        <v>0</v>
      </c>
      <c r="AK421" s="23"/>
      <c r="AL421" s="45">
        <f t="shared" si="54"/>
        <v>0</v>
      </c>
      <c r="AM421" s="20">
        <f t="shared" si="55"/>
        <v>0</v>
      </c>
      <c r="AN421" s="42">
        <f>VLOOKUP($H421,[3]IRA!$H$6:$BH$470,42,FALSE)</f>
        <v>0</v>
      </c>
      <c r="AO421" s="42">
        <f>VLOOKUP($H421,[3]IRA!$H$6:$BH$470,43,FALSE)</f>
        <v>0</v>
      </c>
      <c r="AP421" s="42">
        <f>VLOOKUP($H421,[3]IRA!$H$6:$BH$470,44,FALSE)</f>
        <v>0</v>
      </c>
      <c r="AQ421" s="42">
        <f>VLOOKUP($H421,[3]IRA!$H$6:$BH$470,45,FALSE)</f>
        <v>0</v>
      </c>
      <c r="AR421" s="42">
        <f>VLOOKUP($H421,[3]IRA!$H$6:$BH$470,46,FALSE)</f>
        <v>0</v>
      </c>
      <c r="AS421" s="42">
        <f>VLOOKUP($H421,[3]IRA!$H$6:$BH$470,47,FALSE)</f>
        <v>0</v>
      </c>
      <c r="AT421" s="42">
        <f>VLOOKUP($H421,[3]IRA!$H$6:$BH$470,48,FALSE)</f>
        <v>0</v>
      </c>
      <c r="AU421" s="42">
        <f>VLOOKUP($H421,[3]IRA!$H$6:$BH$470,49,FALSE)</f>
        <v>0</v>
      </c>
      <c r="AV421" s="42">
        <f>VLOOKUP($H421,[3]IRA!$H$6:$BH$470,50,FALSE)</f>
        <v>0</v>
      </c>
      <c r="AW421" s="42">
        <f>VLOOKUP($H421,[3]IRA!$H$6:$BH$470,51,FALSE)</f>
        <v>0</v>
      </c>
      <c r="AX421" s="42">
        <f>VLOOKUP($H421,[3]IRA!$H$6:$BH$470,52,FALSE)</f>
        <v>0</v>
      </c>
      <c r="AY421" s="42">
        <f>VLOOKUP($H421,[3]IRA!$H$6:$BH$470,53,FALSE)</f>
        <v>0</v>
      </c>
      <c r="AZ421" s="23"/>
      <c r="BA421" s="23">
        <f t="shared" ref="BA421:BA423" si="84">SUM(AN421:AY421)</f>
        <v>0</v>
      </c>
      <c r="BB421" s="20">
        <f t="shared" ref="BB421:BB423" si="85">IFERROR(BA421/AZ421,0)</f>
        <v>0</v>
      </c>
      <c r="BC421" s="42">
        <f>VLOOKUP($H421,[4]IRA!$H$7:$CH$471,68,FALSE)</f>
        <v>7</v>
      </c>
      <c r="BD421" s="42">
        <f>VLOOKUP($H421,[4]IRA!$H$7:$CH$471,69,FALSE)</f>
        <v>1</v>
      </c>
      <c r="BE421" s="42">
        <f>VLOOKUP($H421,[4]IRA!$H$7:$CH$471,70,FALSE)</f>
        <v>0</v>
      </c>
      <c r="BF421" s="42">
        <f>VLOOKUP($H421,[4]IRA!$H$7:$CH$471,71,FALSE)</f>
        <v>3</v>
      </c>
      <c r="BG421" s="42">
        <f>VLOOKUP($H421,[4]IRA!$H$7:$CH$471,72,FALSE)</f>
        <v>2</v>
      </c>
      <c r="BH421" s="42">
        <f>VLOOKUP($H421,[4]IRA!$H$7:$CH$471,73,FALSE)</f>
        <v>5</v>
      </c>
      <c r="BI421" s="42">
        <f>VLOOKUP($H421,[4]IRA!$H$7:$CH$471,74,FALSE)</f>
        <v>0</v>
      </c>
      <c r="BJ421" s="42">
        <f>VLOOKUP($H421,[4]IRA!$H$7:$CH$471,75,FALSE)</f>
        <v>0</v>
      </c>
      <c r="BK421" s="42">
        <f>VLOOKUP($H421,[4]IRA!$H$7:$CH$471,76,FALSE)</f>
        <v>0</v>
      </c>
      <c r="BL421" s="42">
        <f>VLOOKUP($H421,[4]IRA!$H$7:$CH$471,77,FALSE)</f>
        <v>2</v>
      </c>
      <c r="BM421" s="42">
        <f>VLOOKUP($H421,[4]IRA!$H$7:$CH$471,78,FALSE)</f>
        <v>0</v>
      </c>
      <c r="BN421" s="42">
        <f>VLOOKUP($H421,[4]IRA!$H$7:$CH$471,79,FALSE)</f>
        <v>0</v>
      </c>
      <c r="BO421" s="13"/>
      <c r="BP421" s="13">
        <f t="shared" si="80"/>
        <v>20</v>
      </c>
      <c r="BQ421" s="20">
        <f t="shared" si="81"/>
        <v>0</v>
      </c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9"/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  <c r="DH421" s="99"/>
      <c r="DI421" s="99"/>
      <c r="DJ421" s="99"/>
      <c r="DK421" s="99"/>
      <c r="DL421" s="99"/>
      <c r="DM421" s="99"/>
      <c r="DN421" s="99"/>
    </row>
    <row r="422" spans="1:118" s="100" customFormat="1" ht="10.199999999999999" x14ac:dyDescent="0.2">
      <c r="A422" s="17" t="s">
        <v>181</v>
      </c>
      <c r="B422" s="17" t="s">
        <v>180</v>
      </c>
      <c r="C422" s="42">
        <v>407</v>
      </c>
      <c r="D422" s="16" t="s">
        <v>584</v>
      </c>
      <c r="E422" s="16" t="s">
        <v>181</v>
      </c>
      <c r="F422" s="17" t="s">
        <v>180</v>
      </c>
      <c r="G422" s="17" t="s">
        <v>824</v>
      </c>
      <c r="H422" s="17">
        <v>26611</v>
      </c>
      <c r="I422" s="17" t="s">
        <v>511</v>
      </c>
      <c r="J422" s="43">
        <f>VLOOKUP($H422,[1]EDA!$H$6:$BH$470,42,FALSE)</f>
        <v>0</v>
      </c>
      <c r="K422" s="42">
        <f>VLOOKUP($H422,[1]EDA!$H$6:$BH$470,43,FALSE)</f>
        <v>0</v>
      </c>
      <c r="L422" s="42">
        <f>VLOOKUP($H422,[1]EDA!$H$6:$BH$470,44,FALSE)</f>
        <v>5</v>
      </c>
      <c r="M422" s="42">
        <f>VLOOKUP($H422,[1]EDA!$H$6:$BH$470,45,FALSE)</f>
        <v>0</v>
      </c>
      <c r="N422" s="42">
        <f>VLOOKUP($H422,[1]EDA!$H$6:$BH$470,46,FALSE)</f>
        <v>6</v>
      </c>
      <c r="O422" s="42">
        <f>VLOOKUP($H422,[1]EDA!$H$6:$BH$470,47,FALSE)</f>
        <v>3</v>
      </c>
      <c r="P422" s="42">
        <f>VLOOKUP($H422,[1]EDA!$H$6:$BH$470,48,FALSE)</f>
        <v>1</v>
      </c>
      <c r="Q422" s="42">
        <f>VLOOKUP($H422,[1]EDA!$H$6:$BH$470,49,FALSE)</f>
        <v>0</v>
      </c>
      <c r="R422" s="42">
        <f>VLOOKUP($H422,[1]EDA!$H$6:$BH$470,50,FALSE)</f>
        <v>4</v>
      </c>
      <c r="S422" s="42">
        <f>VLOOKUP($H422,[1]EDA!$H$6:$BH$470,51,FALSE)</f>
        <v>0</v>
      </c>
      <c r="T422" s="42">
        <f>VLOOKUP($H422,[1]EDA!$H$6:$BH$470,52,FALSE)</f>
        <v>0</v>
      </c>
      <c r="U422" s="42">
        <f>VLOOKUP($H422,[1]EDA!$H$6:$BH$470,53,FALSE)</f>
        <v>0</v>
      </c>
      <c r="V422" s="13"/>
      <c r="W422" s="13">
        <f t="shared" si="52"/>
        <v>19</v>
      </c>
      <c r="X422" s="20">
        <f t="shared" si="53"/>
        <v>0</v>
      </c>
      <c r="Y422" s="42">
        <f>VLOOKUP($H422,[2]EDA!$H$6:$AU$474,29,FALSE)</f>
        <v>0</v>
      </c>
      <c r="Z422" s="42">
        <f>VLOOKUP($H422,[2]EDA!$H$6:$AU$474,30,FALSE)</f>
        <v>0</v>
      </c>
      <c r="AA422" s="42">
        <f>VLOOKUP($H422,[2]EDA!$H$6:$AU$474,31,FALSE)</f>
        <v>0</v>
      </c>
      <c r="AB422" s="42">
        <f>VLOOKUP($H422,[2]EDA!$H$6:$AU$474,32,FALSE)</f>
        <v>0</v>
      </c>
      <c r="AC422" s="42">
        <f>VLOOKUP($H422,[2]EDA!$H$6:$AU$474,33,FALSE)</f>
        <v>0</v>
      </c>
      <c r="AD422" s="42">
        <f>VLOOKUP($H422,[2]EDA!$H$6:$AU$474,34,FALSE)</f>
        <v>0</v>
      </c>
      <c r="AE422" s="42">
        <f>VLOOKUP($H422,[2]EDA!$H$6:$AU$474,35,FALSE)</f>
        <v>0</v>
      </c>
      <c r="AF422" s="42">
        <f>VLOOKUP($H422,[2]EDA!$H$6:$AU$474,36,FALSE)</f>
        <v>0</v>
      </c>
      <c r="AG422" s="42">
        <f>VLOOKUP($H422,[2]EDA!$H$6:$AU$474,37,FALSE)</f>
        <v>0</v>
      </c>
      <c r="AH422" s="42">
        <f>VLOOKUP($H422,[2]EDA!$H$6:$AU$474,38,FALSE)</f>
        <v>0</v>
      </c>
      <c r="AI422" s="42">
        <f>VLOOKUP($H422,[2]EDA!$H$6:$AU$474,39,FALSE)</f>
        <v>0</v>
      </c>
      <c r="AJ422" s="42">
        <f>VLOOKUP($H422,[2]EDA!$H$6:$AU$474,40,FALSE)</f>
        <v>0</v>
      </c>
      <c r="AK422" s="23"/>
      <c r="AL422" s="45">
        <f t="shared" si="54"/>
        <v>0</v>
      </c>
      <c r="AM422" s="20">
        <f t="shared" si="55"/>
        <v>0</v>
      </c>
      <c r="AN422" s="42">
        <f>VLOOKUP($H422,[3]IRA!$H$6:$BH$470,42,FALSE)</f>
        <v>0</v>
      </c>
      <c r="AO422" s="42">
        <f>VLOOKUP($H422,[3]IRA!$H$6:$BH$470,43,FALSE)</f>
        <v>0</v>
      </c>
      <c r="AP422" s="42">
        <f>VLOOKUP($H422,[3]IRA!$H$6:$BH$470,44,FALSE)</f>
        <v>0</v>
      </c>
      <c r="AQ422" s="42">
        <f>VLOOKUP($H422,[3]IRA!$H$6:$BH$470,45,FALSE)</f>
        <v>0</v>
      </c>
      <c r="AR422" s="42">
        <f>VLOOKUP($H422,[3]IRA!$H$6:$BH$470,46,FALSE)</f>
        <v>0</v>
      </c>
      <c r="AS422" s="42">
        <f>VLOOKUP($H422,[3]IRA!$H$6:$BH$470,47,FALSE)</f>
        <v>0</v>
      </c>
      <c r="AT422" s="42">
        <f>VLOOKUP($H422,[3]IRA!$H$6:$BH$470,48,FALSE)</f>
        <v>0</v>
      </c>
      <c r="AU422" s="42">
        <f>VLOOKUP($H422,[3]IRA!$H$6:$BH$470,49,FALSE)</f>
        <v>0</v>
      </c>
      <c r="AV422" s="42">
        <f>VLOOKUP($H422,[3]IRA!$H$6:$BH$470,50,FALSE)</f>
        <v>0</v>
      </c>
      <c r="AW422" s="42">
        <f>VLOOKUP($H422,[3]IRA!$H$6:$BH$470,51,FALSE)</f>
        <v>0</v>
      </c>
      <c r="AX422" s="42">
        <f>VLOOKUP($H422,[3]IRA!$H$6:$BH$470,52,FALSE)</f>
        <v>0</v>
      </c>
      <c r="AY422" s="42">
        <f>VLOOKUP($H422,[3]IRA!$H$6:$BH$470,53,FALSE)</f>
        <v>0</v>
      </c>
      <c r="AZ422" s="23"/>
      <c r="BA422" s="23">
        <f t="shared" si="84"/>
        <v>0</v>
      </c>
      <c r="BB422" s="20">
        <f t="shared" si="85"/>
        <v>0</v>
      </c>
      <c r="BC422" s="42">
        <f>VLOOKUP($H422,[4]IRA!$H$7:$CH$471,68,FALSE)</f>
        <v>0</v>
      </c>
      <c r="BD422" s="42">
        <f>VLOOKUP($H422,[4]IRA!$H$7:$CH$471,69,FALSE)</f>
        <v>0</v>
      </c>
      <c r="BE422" s="42">
        <f>VLOOKUP($H422,[4]IRA!$H$7:$CH$471,70,FALSE)</f>
        <v>5</v>
      </c>
      <c r="BF422" s="42">
        <f>VLOOKUP($H422,[4]IRA!$H$7:$CH$471,71,FALSE)</f>
        <v>3</v>
      </c>
      <c r="BG422" s="42">
        <f>VLOOKUP($H422,[4]IRA!$H$7:$CH$471,72,FALSE)</f>
        <v>6</v>
      </c>
      <c r="BH422" s="42">
        <f>VLOOKUP($H422,[4]IRA!$H$7:$CH$471,73,FALSE)</f>
        <v>11</v>
      </c>
      <c r="BI422" s="42">
        <f>VLOOKUP($H422,[4]IRA!$H$7:$CH$471,74,FALSE)</f>
        <v>2</v>
      </c>
      <c r="BJ422" s="42">
        <f>VLOOKUP($H422,[4]IRA!$H$7:$CH$471,75,FALSE)</f>
        <v>0</v>
      </c>
      <c r="BK422" s="42">
        <f>VLOOKUP($H422,[4]IRA!$H$7:$CH$471,76,FALSE)</f>
        <v>5</v>
      </c>
      <c r="BL422" s="42">
        <f>VLOOKUP($H422,[4]IRA!$H$7:$CH$471,77,FALSE)</f>
        <v>0</v>
      </c>
      <c r="BM422" s="42">
        <f>VLOOKUP($H422,[4]IRA!$H$7:$CH$471,78,FALSE)</f>
        <v>0</v>
      </c>
      <c r="BN422" s="42">
        <f>VLOOKUP($H422,[4]IRA!$H$7:$CH$471,79,FALSE)</f>
        <v>0</v>
      </c>
      <c r="BO422" s="13"/>
      <c r="BP422" s="13">
        <f t="shared" si="80"/>
        <v>32</v>
      </c>
      <c r="BQ422" s="20">
        <f t="shared" si="81"/>
        <v>0</v>
      </c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9"/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  <c r="DH422" s="99"/>
      <c r="DI422" s="99"/>
      <c r="DJ422" s="99"/>
      <c r="DK422" s="99"/>
      <c r="DL422" s="99"/>
      <c r="DM422" s="99"/>
      <c r="DN422" s="99"/>
    </row>
    <row r="423" spans="1:118" s="100" customFormat="1" ht="10.199999999999999" x14ac:dyDescent="0.2">
      <c r="A423" s="17" t="s">
        <v>181</v>
      </c>
      <c r="B423" s="17" t="s">
        <v>329</v>
      </c>
      <c r="C423" s="42">
        <v>407</v>
      </c>
      <c r="D423" s="16" t="s">
        <v>584</v>
      </c>
      <c r="E423" s="16" t="s">
        <v>181</v>
      </c>
      <c r="F423" s="17" t="s">
        <v>333</v>
      </c>
      <c r="G423" s="17" t="s">
        <v>824</v>
      </c>
      <c r="H423" s="17">
        <v>26631</v>
      </c>
      <c r="I423" s="17" t="s">
        <v>872</v>
      </c>
      <c r="J423" s="43">
        <f>VLOOKUP($H423,[1]EDA!$H$6:$BH$470,42,FALSE)</f>
        <v>0</v>
      </c>
      <c r="K423" s="42">
        <f>VLOOKUP($H423,[1]EDA!$H$6:$BH$470,43,FALSE)</f>
        <v>0</v>
      </c>
      <c r="L423" s="42">
        <f>VLOOKUP($H423,[1]EDA!$H$6:$BH$470,44,FALSE)</f>
        <v>0</v>
      </c>
      <c r="M423" s="42">
        <f>VLOOKUP($H423,[1]EDA!$H$6:$BH$470,45,FALSE)</f>
        <v>0</v>
      </c>
      <c r="N423" s="42">
        <f>VLOOKUP($H423,[1]EDA!$H$6:$BH$470,46,FALSE)</f>
        <v>3</v>
      </c>
      <c r="O423" s="42">
        <f>VLOOKUP($H423,[1]EDA!$H$6:$BH$470,47,FALSE)</f>
        <v>0</v>
      </c>
      <c r="P423" s="42">
        <f>VLOOKUP($H423,[1]EDA!$H$6:$BH$470,48,FALSE)</f>
        <v>0</v>
      </c>
      <c r="Q423" s="42">
        <f>VLOOKUP($H423,[1]EDA!$H$6:$BH$470,49,FALSE)</f>
        <v>0</v>
      </c>
      <c r="R423" s="42">
        <f>VLOOKUP($H423,[1]EDA!$H$6:$BH$470,50,FALSE)</f>
        <v>0</v>
      </c>
      <c r="S423" s="42">
        <f>VLOOKUP($H423,[1]EDA!$H$6:$BH$470,51,FALSE)</f>
        <v>0</v>
      </c>
      <c r="T423" s="42">
        <f>VLOOKUP($H423,[1]EDA!$H$6:$BH$470,52,FALSE)</f>
        <v>0</v>
      </c>
      <c r="U423" s="42">
        <f>VLOOKUP($H423,[1]EDA!$H$6:$BH$470,53,FALSE)</f>
        <v>0</v>
      </c>
      <c r="V423" s="13"/>
      <c r="W423" s="13">
        <f t="shared" si="52"/>
        <v>3</v>
      </c>
      <c r="X423" s="20">
        <f t="shared" si="53"/>
        <v>0</v>
      </c>
      <c r="Y423" s="42">
        <f>VLOOKUP($H423,[2]EDA!$H$6:$AU$474,29,FALSE)</f>
        <v>0</v>
      </c>
      <c r="Z423" s="42">
        <f>VLOOKUP($H423,[2]EDA!$H$6:$AU$474,30,FALSE)</f>
        <v>0</v>
      </c>
      <c r="AA423" s="42">
        <f>VLOOKUP($H423,[2]EDA!$H$6:$AU$474,31,FALSE)</f>
        <v>0</v>
      </c>
      <c r="AB423" s="42">
        <f>VLOOKUP($H423,[2]EDA!$H$6:$AU$474,32,FALSE)</f>
        <v>0</v>
      </c>
      <c r="AC423" s="42">
        <f>VLOOKUP($H423,[2]EDA!$H$6:$AU$474,33,FALSE)</f>
        <v>0</v>
      </c>
      <c r="AD423" s="42">
        <f>VLOOKUP($H423,[2]EDA!$H$6:$AU$474,34,FALSE)</f>
        <v>0</v>
      </c>
      <c r="AE423" s="42">
        <f>VLOOKUP($H423,[2]EDA!$H$6:$AU$474,35,FALSE)</f>
        <v>0</v>
      </c>
      <c r="AF423" s="42">
        <f>VLOOKUP($H423,[2]EDA!$H$6:$AU$474,36,FALSE)</f>
        <v>0</v>
      </c>
      <c r="AG423" s="42">
        <f>VLOOKUP($H423,[2]EDA!$H$6:$AU$474,37,FALSE)</f>
        <v>0</v>
      </c>
      <c r="AH423" s="42">
        <f>VLOOKUP($H423,[2]EDA!$H$6:$AU$474,38,FALSE)</f>
        <v>0</v>
      </c>
      <c r="AI423" s="42">
        <f>VLOOKUP($H423,[2]EDA!$H$6:$AU$474,39,FALSE)</f>
        <v>0</v>
      </c>
      <c r="AJ423" s="42">
        <f>VLOOKUP($H423,[2]EDA!$H$6:$AU$474,40,FALSE)</f>
        <v>0</v>
      </c>
      <c r="AK423" s="23"/>
      <c r="AL423" s="45">
        <f t="shared" si="54"/>
        <v>0</v>
      </c>
      <c r="AM423" s="20">
        <f t="shared" si="55"/>
        <v>0</v>
      </c>
      <c r="AN423" s="42">
        <f>VLOOKUP($H423,[3]IRA!$H$6:$BH$470,42,FALSE)</f>
        <v>0</v>
      </c>
      <c r="AO423" s="42">
        <f>VLOOKUP($H423,[3]IRA!$H$6:$BH$470,43,FALSE)</f>
        <v>0</v>
      </c>
      <c r="AP423" s="42">
        <f>VLOOKUP($H423,[3]IRA!$H$6:$BH$470,44,FALSE)</f>
        <v>0</v>
      </c>
      <c r="AQ423" s="42">
        <f>VLOOKUP($H423,[3]IRA!$H$6:$BH$470,45,FALSE)</f>
        <v>0</v>
      </c>
      <c r="AR423" s="42">
        <f>VLOOKUP($H423,[3]IRA!$H$6:$BH$470,46,FALSE)</f>
        <v>0</v>
      </c>
      <c r="AS423" s="42">
        <f>VLOOKUP($H423,[3]IRA!$H$6:$BH$470,47,FALSE)</f>
        <v>0</v>
      </c>
      <c r="AT423" s="42">
        <f>VLOOKUP($H423,[3]IRA!$H$6:$BH$470,48,FALSE)</f>
        <v>0</v>
      </c>
      <c r="AU423" s="42">
        <f>VLOOKUP($H423,[3]IRA!$H$6:$BH$470,49,FALSE)</f>
        <v>0</v>
      </c>
      <c r="AV423" s="42">
        <f>VLOOKUP($H423,[3]IRA!$H$6:$BH$470,50,FALSE)</f>
        <v>0</v>
      </c>
      <c r="AW423" s="42">
        <f>VLOOKUP($H423,[3]IRA!$H$6:$BH$470,51,FALSE)</f>
        <v>0</v>
      </c>
      <c r="AX423" s="42">
        <f>VLOOKUP($H423,[3]IRA!$H$6:$BH$470,52,FALSE)</f>
        <v>0</v>
      </c>
      <c r="AY423" s="42">
        <f>VLOOKUP($H423,[3]IRA!$H$6:$BH$470,53,FALSE)</f>
        <v>0</v>
      </c>
      <c r="AZ423" s="23"/>
      <c r="BA423" s="23">
        <f t="shared" si="84"/>
        <v>0</v>
      </c>
      <c r="BB423" s="20">
        <f t="shared" si="85"/>
        <v>0</v>
      </c>
      <c r="BC423" s="42">
        <f>VLOOKUP($H423,[4]IRA!$H$7:$CH$471,68,FALSE)</f>
        <v>0</v>
      </c>
      <c r="BD423" s="42">
        <f>VLOOKUP($H423,[4]IRA!$H$7:$CH$471,69,FALSE)</f>
        <v>0</v>
      </c>
      <c r="BE423" s="42">
        <f>VLOOKUP($H423,[4]IRA!$H$7:$CH$471,70,FALSE)</f>
        <v>0</v>
      </c>
      <c r="BF423" s="42">
        <f>VLOOKUP($H423,[4]IRA!$H$7:$CH$471,71,FALSE)</f>
        <v>2</v>
      </c>
      <c r="BG423" s="42">
        <f>VLOOKUP($H423,[4]IRA!$H$7:$CH$471,72,FALSE)</f>
        <v>2</v>
      </c>
      <c r="BH423" s="42">
        <f>VLOOKUP($H423,[4]IRA!$H$7:$CH$471,73,FALSE)</f>
        <v>0</v>
      </c>
      <c r="BI423" s="42">
        <f>VLOOKUP($H423,[4]IRA!$H$7:$CH$471,74,FALSE)</f>
        <v>0</v>
      </c>
      <c r="BJ423" s="42">
        <f>VLOOKUP($H423,[4]IRA!$H$7:$CH$471,75,FALSE)</f>
        <v>3</v>
      </c>
      <c r="BK423" s="42">
        <f>VLOOKUP($H423,[4]IRA!$H$7:$CH$471,76,FALSE)</f>
        <v>0</v>
      </c>
      <c r="BL423" s="42">
        <f>VLOOKUP($H423,[4]IRA!$H$7:$CH$471,77,FALSE)</f>
        <v>0</v>
      </c>
      <c r="BM423" s="42">
        <f>VLOOKUP($H423,[4]IRA!$H$7:$CH$471,78,FALSE)</f>
        <v>0</v>
      </c>
      <c r="BN423" s="42">
        <f>VLOOKUP($H423,[4]IRA!$H$7:$CH$471,79,FALSE)</f>
        <v>0</v>
      </c>
      <c r="BO423" s="13"/>
      <c r="BP423" s="13">
        <f t="shared" si="80"/>
        <v>7</v>
      </c>
      <c r="BQ423" s="20">
        <f t="shared" si="81"/>
        <v>0</v>
      </c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</row>
    <row r="424" spans="1:118" s="100" customFormat="1" ht="10.199999999999999" x14ac:dyDescent="0.2">
      <c r="A424" s="17" t="s">
        <v>434</v>
      </c>
      <c r="B424" s="17" t="s">
        <v>377</v>
      </c>
      <c r="C424" s="42">
        <v>401</v>
      </c>
      <c r="D424" s="16" t="s">
        <v>377</v>
      </c>
      <c r="E424" s="16" t="s">
        <v>434</v>
      </c>
      <c r="F424" s="17" t="s">
        <v>377</v>
      </c>
      <c r="G424" s="17" t="s">
        <v>824</v>
      </c>
      <c r="H424" s="17">
        <v>26697</v>
      </c>
      <c r="I424" s="17" t="s">
        <v>516</v>
      </c>
      <c r="J424" s="43">
        <f>VLOOKUP($H424,[1]EDA!$H$6:$BH$470,42,FALSE)</f>
        <v>3</v>
      </c>
      <c r="K424" s="42">
        <f>VLOOKUP($H424,[1]EDA!$H$6:$BH$470,43,FALSE)</f>
        <v>3</v>
      </c>
      <c r="L424" s="42">
        <f>VLOOKUP($H424,[1]EDA!$H$6:$BH$470,44,FALSE)</f>
        <v>1</v>
      </c>
      <c r="M424" s="42">
        <f>VLOOKUP($H424,[1]EDA!$H$6:$BH$470,45,FALSE)</f>
        <v>1</v>
      </c>
      <c r="N424" s="42">
        <f>VLOOKUP($H424,[1]EDA!$H$6:$BH$470,46,FALSE)</f>
        <v>0</v>
      </c>
      <c r="O424" s="42">
        <f>VLOOKUP($H424,[1]EDA!$H$6:$BH$470,47,FALSE)</f>
        <v>3</v>
      </c>
      <c r="P424" s="42">
        <f>VLOOKUP($H424,[1]EDA!$H$6:$BH$470,48,FALSE)</f>
        <v>0</v>
      </c>
      <c r="Q424" s="42">
        <f>VLOOKUP($H424,[1]EDA!$H$6:$BH$470,49,FALSE)</f>
        <v>0</v>
      </c>
      <c r="R424" s="42">
        <f>VLOOKUP($H424,[1]EDA!$H$6:$BH$470,50,FALSE)</f>
        <v>0</v>
      </c>
      <c r="S424" s="42">
        <f>VLOOKUP($H424,[1]EDA!$H$6:$BH$470,51,FALSE)</f>
        <v>0</v>
      </c>
      <c r="T424" s="42">
        <f>VLOOKUP($H424,[1]EDA!$H$6:$BH$470,52,FALSE)</f>
        <v>0</v>
      </c>
      <c r="U424" s="42">
        <f>VLOOKUP($H424,[1]EDA!$H$6:$BH$470,53,FALSE)</f>
        <v>0</v>
      </c>
      <c r="V424" s="13"/>
      <c r="W424" s="13">
        <f t="shared" si="52"/>
        <v>11</v>
      </c>
      <c r="X424" s="20">
        <f t="shared" si="53"/>
        <v>0</v>
      </c>
      <c r="Y424" s="42">
        <f>VLOOKUP($H424,[2]EDA!$H$6:$AU$474,29,FALSE)</f>
        <v>0</v>
      </c>
      <c r="Z424" s="42">
        <f>VLOOKUP($H424,[2]EDA!$H$6:$AU$474,30,FALSE)</f>
        <v>0</v>
      </c>
      <c r="AA424" s="42">
        <f>VLOOKUP($H424,[2]EDA!$H$6:$AU$474,31,FALSE)</f>
        <v>0</v>
      </c>
      <c r="AB424" s="42">
        <f>VLOOKUP($H424,[2]EDA!$H$6:$AU$474,32,FALSE)</f>
        <v>0</v>
      </c>
      <c r="AC424" s="42">
        <f>VLOOKUP($H424,[2]EDA!$H$6:$AU$474,33,FALSE)</f>
        <v>0</v>
      </c>
      <c r="AD424" s="42">
        <f>VLOOKUP($H424,[2]EDA!$H$6:$AU$474,34,FALSE)</f>
        <v>0</v>
      </c>
      <c r="AE424" s="42">
        <f>VLOOKUP($H424,[2]EDA!$H$6:$AU$474,35,FALSE)</f>
        <v>0</v>
      </c>
      <c r="AF424" s="42">
        <f>VLOOKUP($H424,[2]EDA!$H$6:$AU$474,36,FALSE)</f>
        <v>0</v>
      </c>
      <c r="AG424" s="42">
        <f>VLOOKUP($H424,[2]EDA!$H$6:$AU$474,37,FALSE)</f>
        <v>0</v>
      </c>
      <c r="AH424" s="42">
        <f>VLOOKUP($H424,[2]EDA!$H$6:$AU$474,38,FALSE)</f>
        <v>0</v>
      </c>
      <c r="AI424" s="42">
        <f>VLOOKUP($H424,[2]EDA!$H$6:$AU$474,39,FALSE)</f>
        <v>0</v>
      </c>
      <c r="AJ424" s="42">
        <f>VLOOKUP($H424,[2]EDA!$H$6:$AU$474,40,FALSE)</f>
        <v>0</v>
      </c>
      <c r="AK424" s="23"/>
      <c r="AL424" s="45">
        <f t="shared" si="54"/>
        <v>0</v>
      </c>
      <c r="AM424" s="20">
        <f t="shared" si="55"/>
        <v>0</v>
      </c>
      <c r="AN424" s="42">
        <f>VLOOKUP($H424,[3]IRA!$H$6:$BH$470,42,FALSE)</f>
        <v>0</v>
      </c>
      <c r="AO424" s="42">
        <f>VLOOKUP($H424,[3]IRA!$H$6:$BH$470,43,FALSE)</f>
        <v>0</v>
      </c>
      <c r="AP424" s="42">
        <f>VLOOKUP($H424,[3]IRA!$H$6:$BH$470,44,FALSE)</f>
        <v>0</v>
      </c>
      <c r="AQ424" s="42">
        <f>VLOOKUP($H424,[3]IRA!$H$6:$BH$470,45,FALSE)</f>
        <v>0</v>
      </c>
      <c r="AR424" s="42">
        <f>VLOOKUP($H424,[3]IRA!$H$6:$BH$470,46,FALSE)</f>
        <v>0</v>
      </c>
      <c r="AS424" s="42">
        <f>VLOOKUP($H424,[3]IRA!$H$6:$BH$470,47,FALSE)</f>
        <v>0</v>
      </c>
      <c r="AT424" s="42">
        <f>VLOOKUP($H424,[3]IRA!$H$6:$BH$470,48,FALSE)</f>
        <v>0</v>
      </c>
      <c r="AU424" s="42">
        <f>VLOOKUP($H424,[3]IRA!$H$6:$BH$470,49,FALSE)</f>
        <v>0</v>
      </c>
      <c r="AV424" s="42">
        <f>VLOOKUP($H424,[3]IRA!$H$6:$BH$470,50,FALSE)</f>
        <v>0</v>
      </c>
      <c r="AW424" s="42">
        <f>VLOOKUP($H424,[3]IRA!$H$6:$BH$470,51,FALSE)</f>
        <v>0</v>
      </c>
      <c r="AX424" s="42">
        <f>VLOOKUP($H424,[3]IRA!$H$6:$BH$470,52,FALSE)</f>
        <v>0</v>
      </c>
      <c r="AY424" s="42">
        <f>VLOOKUP($H424,[3]IRA!$H$6:$BH$470,53,FALSE)</f>
        <v>0</v>
      </c>
      <c r="AZ424" s="23"/>
      <c r="BA424" s="23">
        <f t="shared" ref="BA424:BA433" si="86">SUM(AN424:AY424)</f>
        <v>0</v>
      </c>
      <c r="BB424" s="20">
        <f t="shared" ref="BB424:BB433" si="87">IFERROR(BA424/AZ424,0)</f>
        <v>0</v>
      </c>
      <c r="BC424" s="42">
        <f>VLOOKUP($H424,[4]IRA!$H$7:$CH$471,68,FALSE)</f>
        <v>5</v>
      </c>
      <c r="BD424" s="42">
        <f>VLOOKUP($H424,[4]IRA!$H$7:$CH$471,69,FALSE)</f>
        <v>2</v>
      </c>
      <c r="BE424" s="42">
        <f>VLOOKUP($H424,[4]IRA!$H$7:$CH$471,70,FALSE)</f>
        <v>4</v>
      </c>
      <c r="BF424" s="42">
        <f>VLOOKUP($H424,[4]IRA!$H$7:$CH$471,71,FALSE)</f>
        <v>2</v>
      </c>
      <c r="BG424" s="42">
        <f>VLOOKUP($H424,[4]IRA!$H$7:$CH$471,72,FALSE)</f>
        <v>1</v>
      </c>
      <c r="BH424" s="42">
        <f>VLOOKUP($H424,[4]IRA!$H$7:$CH$471,73,FALSE)</f>
        <v>1</v>
      </c>
      <c r="BI424" s="42">
        <f>VLOOKUP($H424,[4]IRA!$H$7:$CH$471,74,FALSE)</f>
        <v>0</v>
      </c>
      <c r="BJ424" s="42">
        <f>VLOOKUP($H424,[4]IRA!$H$7:$CH$471,75,FALSE)</f>
        <v>1</v>
      </c>
      <c r="BK424" s="42">
        <f>VLOOKUP($H424,[4]IRA!$H$7:$CH$471,76,FALSE)</f>
        <v>0</v>
      </c>
      <c r="BL424" s="42">
        <f>VLOOKUP($H424,[4]IRA!$H$7:$CH$471,77,FALSE)</f>
        <v>1</v>
      </c>
      <c r="BM424" s="42">
        <f>VLOOKUP($H424,[4]IRA!$H$7:$CH$471,78,FALSE)</f>
        <v>0</v>
      </c>
      <c r="BN424" s="42">
        <f>VLOOKUP($H424,[4]IRA!$H$7:$CH$471,79,FALSE)</f>
        <v>0</v>
      </c>
      <c r="BO424" s="13"/>
      <c r="BP424" s="13">
        <f t="shared" si="80"/>
        <v>17</v>
      </c>
      <c r="BQ424" s="20">
        <f t="shared" si="81"/>
        <v>0</v>
      </c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9"/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  <c r="DH424" s="99"/>
      <c r="DI424" s="99"/>
      <c r="DJ424" s="99"/>
      <c r="DK424" s="99"/>
      <c r="DL424" s="99"/>
      <c r="DM424" s="99"/>
      <c r="DN424" s="99"/>
    </row>
    <row r="425" spans="1:118" s="100" customFormat="1" ht="10.199999999999999" x14ac:dyDescent="0.2">
      <c r="A425" s="17" t="s">
        <v>636</v>
      </c>
      <c r="B425" s="17" t="s">
        <v>132</v>
      </c>
      <c r="C425" s="42">
        <v>404</v>
      </c>
      <c r="D425" s="16" t="s">
        <v>844</v>
      </c>
      <c r="E425" s="16" t="s">
        <v>636</v>
      </c>
      <c r="F425" s="17" t="s">
        <v>132</v>
      </c>
      <c r="G425" s="17" t="s">
        <v>824</v>
      </c>
      <c r="H425" s="17">
        <v>26740</v>
      </c>
      <c r="I425" s="17" t="s">
        <v>873</v>
      </c>
      <c r="J425" s="43">
        <f>VLOOKUP($H425,[1]EDA!$H$6:$BH$470,42,FALSE)</f>
        <v>0</v>
      </c>
      <c r="K425" s="42">
        <f>VLOOKUP($H425,[1]EDA!$H$6:$BH$470,43,FALSE)</f>
        <v>1</v>
      </c>
      <c r="L425" s="42">
        <f>VLOOKUP($H425,[1]EDA!$H$6:$BH$470,44,FALSE)</f>
        <v>0</v>
      </c>
      <c r="M425" s="42">
        <f>VLOOKUP($H425,[1]EDA!$H$6:$BH$470,45,FALSE)</f>
        <v>0</v>
      </c>
      <c r="N425" s="42">
        <f>VLOOKUP($H425,[1]EDA!$H$6:$BH$470,46,FALSE)</f>
        <v>8</v>
      </c>
      <c r="O425" s="42">
        <f>VLOOKUP($H425,[1]EDA!$H$6:$BH$470,47,FALSE)</f>
        <v>2</v>
      </c>
      <c r="P425" s="42">
        <f>VLOOKUP($H425,[1]EDA!$H$6:$BH$470,48,FALSE)</f>
        <v>8</v>
      </c>
      <c r="Q425" s="42">
        <f>VLOOKUP($H425,[1]EDA!$H$6:$BH$470,49,FALSE)</f>
        <v>0</v>
      </c>
      <c r="R425" s="42">
        <f>VLOOKUP($H425,[1]EDA!$H$6:$BH$470,50,FALSE)</f>
        <v>5</v>
      </c>
      <c r="S425" s="42">
        <f>VLOOKUP($H425,[1]EDA!$H$6:$BH$470,51,FALSE)</f>
        <v>2</v>
      </c>
      <c r="T425" s="42">
        <f>VLOOKUP($H425,[1]EDA!$H$6:$BH$470,52,FALSE)</f>
        <v>0</v>
      </c>
      <c r="U425" s="42">
        <f>VLOOKUP($H425,[1]EDA!$H$6:$BH$470,53,FALSE)</f>
        <v>0</v>
      </c>
      <c r="V425" s="13"/>
      <c r="W425" s="13">
        <f t="shared" si="52"/>
        <v>26</v>
      </c>
      <c r="X425" s="20">
        <f t="shared" si="53"/>
        <v>0</v>
      </c>
      <c r="Y425" s="42">
        <f>VLOOKUP($H425,[2]EDA!$H$6:$AU$474,29,FALSE)</f>
        <v>0</v>
      </c>
      <c r="Z425" s="42">
        <f>VLOOKUP($H425,[2]EDA!$H$6:$AU$474,30,FALSE)</f>
        <v>0</v>
      </c>
      <c r="AA425" s="42">
        <f>VLOOKUP($H425,[2]EDA!$H$6:$AU$474,31,FALSE)</f>
        <v>0</v>
      </c>
      <c r="AB425" s="42">
        <f>VLOOKUP($H425,[2]EDA!$H$6:$AU$474,32,FALSE)</f>
        <v>0</v>
      </c>
      <c r="AC425" s="42">
        <f>VLOOKUP($H425,[2]EDA!$H$6:$AU$474,33,FALSE)</f>
        <v>0</v>
      </c>
      <c r="AD425" s="42">
        <f>VLOOKUP($H425,[2]EDA!$H$6:$AU$474,34,FALSE)</f>
        <v>0</v>
      </c>
      <c r="AE425" s="42">
        <f>VLOOKUP($H425,[2]EDA!$H$6:$AU$474,35,FALSE)</f>
        <v>0</v>
      </c>
      <c r="AF425" s="42">
        <f>VLOOKUP($H425,[2]EDA!$H$6:$AU$474,36,FALSE)</f>
        <v>0</v>
      </c>
      <c r="AG425" s="42">
        <f>VLOOKUP($H425,[2]EDA!$H$6:$AU$474,37,FALSE)</f>
        <v>0</v>
      </c>
      <c r="AH425" s="42">
        <f>VLOOKUP($H425,[2]EDA!$H$6:$AU$474,38,FALSE)</f>
        <v>0</v>
      </c>
      <c r="AI425" s="42">
        <f>VLOOKUP($H425,[2]EDA!$H$6:$AU$474,39,FALSE)</f>
        <v>0</v>
      </c>
      <c r="AJ425" s="42">
        <f>VLOOKUP($H425,[2]EDA!$H$6:$AU$474,40,FALSE)</f>
        <v>0</v>
      </c>
      <c r="AK425" s="23"/>
      <c r="AL425" s="45">
        <f t="shared" si="54"/>
        <v>0</v>
      </c>
      <c r="AM425" s="20">
        <f t="shared" si="55"/>
        <v>0</v>
      </c>
      <c r="AN425" s="42">
        <f>VLOOKUP($H425,[3]IRA!$H$6:$BH$470,42,FALSE)</f>
        <v>0</v>
      </c>
      <c r="AO425" s="42">
        <f>VLOOKUP($H425,[3]IRA!$H$6:$BH$470,43,FALSE)</f>
        <v>0</v>
      </c>
      <c r="AP425" s="42">
        <f>VLOOKUP($H425,[3]IRA!$H$6:$BH$470,44,FALSE)</f>
        <v>0</v>
      </c>
      <c r="AQ425" s="42">
        <f>VLOOKUP($H425,[3]IRA!$H$6:$BH$470,45,FALSE)</f>
        <v>0</v>
      </c>
      <c r="AR425" s="42">
        <f>VLOOKUP($H425,[3]IRA!$H$6:$BH$470,46,FALSE)</f>
        <v>0</v>
      </c>
      <c r="AS425" s="42">
        <f>VLOOKUP($H425,[3]IRA!$H$6:$BH$470,47,FALSE)</f>
        <v>0</v>
      </c>
      <c r="AT425" s="42">
        <f>VLOOKUP($H425,[3]IRA!$H$6:$BH$470,48,FALSE)</f>
        <v>0</v>
      </c>
      <c r="AU425" s="42">
        <f>VLOOKUP($H425,[3]IRA!$H$6:$BH$470,49,FALSE)</f>
        <v>0</v>
      </c>
      <c r="AV425" s="42">
        <f>VLOOKUP($H425,[3]IRA!$H$6:$BH$470,50,FALSE)</f>
        <v>0</v>
      </c>
      <c r="AW425" s="42">
        <f>VLOOKUP($H425,[3]IRA!$H$6:$BH$470,51,FALSE)</f>
        <v>0</v>
      </c>
      <c r="AX425" s="42">
        <f>VLOOKUP($H425,[3]IRA!$H$6:$BH$470,52,FALSE)</f>
        <v>0</v>
      </c>
      <c r="AY425" s="42">
        <f>VLOOKUP($H425,[3]IRA!$H$6:$BH$470,53,FALSE)</f>
        <v>0</v>
      </c>
      <c r="AZ425" s="23"/>
      <c r="BA425" s="23">
        <f t="shared" si="86"/>
        <v>0</v>
      </c>
      <c r="BB425" s="20">
        <f t="shared" si="87"/>
        <v>0</v>
      </c>
      <c r="BC425" s="42">
        <f>VLOOKUP($H425,[4]IRA!$H$7:$CH$471,68,FALSE)</f>
        <v>0</v>
      </c>
      <c r="BD425" s="42">
        <f>VLOOKUP($H425,[4]IRA!$H$7:$CH$471,69,FALSE)</f>
        <v>0</v>
      </c>
      <c r="BE425" s="42">
        <f>VLOOKUP($H425,[4]IRA!$H$7:$CH$471,70,FALSE)</f>
        <v>0</v>
      </c>
      <c r="BF425" s="42">
        <f>VLOOKUP($H425,[4]IRA!$H$7:$CH$471,71,FALSE)</f>
        <v>0</v>
      </c>
      <c r="BG425" s="42">
        <f>VLOOKUP($H425,[4]IRA!$H$7:$CH$471,72,FALSE)</f>
        <v>5</v>
      </c>
      <c r="BH425" s="42">
        <f>VLOOKUP($H425,[4]IRA!$H$7:$CH$471,73,FALSE)</f>
        <v>5</v>
      </c>
      <c r="BI425" s="42">
        <f>VLOOKUP($H425,[4]IRA!$H$7:$CH$471,74,FALSE)</f>
        <v>2</v>
      </c>
      <c r="BJ425" s="42">
        <f>VLOOKUP($H425,[4]IRA!$H$7:$CH$471,75,FALSE)</f>
        <v>1</v>
      </c>
      <c r="BK425" s="42">
        <f>VLOOKUP($H425,[4]IRA!$H$7:$CH$471,76,FALSE)</f>
        <v>0</v>
      </c>
      <c r="BL425" s="42">
        <f>VLOOKUP($H425,[4]IRA!$H$7:$CH$471,77,FALSE)</f>
        <v>0</v>
      </c>
      <c r="BM425" s="42">
        <f>VLOOKUP($H425,[4]IRA!$H$7:$CH$471,78,FALSE)</f>
        <v>0</v>
      </c>
      <c r="BN425" s="42">
        <f>VLOOKUP($H425,[4]IRA!$H$7:$CH$471,79,FALSE)</f>
        <v>0</v>
      </c>
      <c r="BO425" s="13"/>
      <c r="BP425" s="13">
        <f t="shared" si="80"/>
        <v>13</v>
      </c>
      <c r="BQ425" s="20">
        <f t="shared" si="81"/>
        <v>0</v>
      </c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9"/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  <c r="DH425" s="99"/>
      <c r="DI425" s="99"/>
      <c r="DJ425" s="99"/>
      <c r="DK425" s="99"/>
      <c r="DL425" s="99"/>
      <c r="DM425" s="99"/>
      <c r="DN425" s="99"/>
    </row>
    <row r="426" spans="1:118" s="100" customFormat="1" ht="10.199999999999999" x14ac:dyDescent="0.2">
      <c r="A426" s="17" t="s">
        <v>636</v>
      </c>
      <c r="B426" s="17" t="s">
        <v>132</v>
      </c>
      <c r="C426" s="42">
        <v>404</v>
      </c>
      <c r="D426" s="16" t="s">
        <v>844</v>
      </c>
      <c r="E426" s="16" t="s">
        <v>636</v>
      </c>
      <c r="F426" s="17" t="s">
        <v>132</v>
      </c>
      <c r="G426" s="17" t="s">
        <v>824</v>
      </c>
      <c r="H426" s="17">
        <v>26741</v>
      </c>
      <c r="I426" s="17" t="s">
        <v>512</v>
      </c>
      <c r="J426" s="43">
        <f>VLOOKUP($H426,[1]EDA!$H$6:$BH$470,42,FALSE)</f>
        <v>1</v>
      </c>
      <c r="K426" s="42">
        <f>VLOOKUP($H426,[1]EDA!$H$6:$BH$470,43,FALSE)</f>
        <v>9</v>
      </c>
      <c r="L426" s="42">
        <f>VLOOKUP($H426,[1]EDA!$H$6:$BH$470,44,FALSE)</f>
        <v>8</v>
      </c>
      <c r="M426" s="42">
        <f>VLOOKUP($H426,[1]EDA!$H$6:$BH$470,45,FALSE)</f>
        <v>2</v>
      </c>
      <c r="N426" s="42">
        <f>VLOOKUP($H426,[1]EDA!$H$6:$BH$470,46,FALSE)</f>
        <v>7</v>
      </c>
      <c r="O426" s="42">
        <f>VLOOKUP($H426,[1]EDA!$H$6:$BH$470,47,FALSE)</f>
        <v>5</v>
      </c>
      <c r="P426" s="42">
        <f>VLOOKUP($H426,[1]EDA!$H$6:$BH$470,48,FALSE)</f>
        <v>8</v>
      </c>
      <c r="Q426" s="42">
        <f>VLOOKUP($H426,[1]EDA!$H$6:$BH$470,49,FALSE)</f>
        <v>1</v>
      </c>
      <c r="R426" s="42">
        <f>VLOOKUP($H426,[1]EDA!$H$6:$BH$470,50,FALSE)</f>
        <v>5</v>
      </c>
      <c r="S426" s="42">
        <f>VLOOKUP($H426,[1]EDA!$H$6:$BH$470,51,FALSE)</f>
        <v>1</v>
      </c>
      <c r="T426" s="42">
        <f>VLOOKUP($H426,[1]EDA!$H$6:$BH$470,52,FALSE)</f>
        <v>0</v>
      </c>
      <c r="U426" s="42">
        <f>VLOOKUP($H426,[1]EDA!$H$6:$BH$470,53,FALSE)</f>
        <v>0</v>
      </c>
      <c r="V426" s="13"/>
      <c r="W426" s="13">
        <f t="shared" si="52"/>
        <v>47</v>
      </c>
      <c r="X426" s="20">
        <f t="shared" si="53"/>
        <v>0</v>
      </c>
      <c r="Y426" s="42">
        <f>VLOOKUP($H426,[2]EDA!$H$6:$AU$474,29,FALSE)</f>
        <v>0</v>
      </c>
      <c r="Z426" s="42">
        <f>VLOOKUP($H426,[2]EDA!$H$6:$AU$474,30,FALSE)</f>
        <v>0</v>
      </c>
      <c r="AA426" s="42">
        <f>VLOOKUP($H426,[2]EDA!$H$6:$AU$474,31,FALSE)</f>
        <v>0</v>
      </c>
      <c r="AB426" s="42">
        <f>VLOOKUP($H426,[2]EDA!$H$6:$AU$474,32,FALSE)</f>
        <v>0</v>
      </c>
      <c r="AC426" s="42">
        <f>VLOOKUP($H426,[2]EDA!$H$6:$AU$474,33,FALSE)</f>
        <v>0</v>
      </c>
      <c r="AD426" s="42">
        <f>VLOOKUP($H426,[2]EDA!$H$6:$AU$474,34,FALSE)</f>
        <v>0</v>
      </c>
      <c r="AE426" s="42">
        <f>VLOOKUP($H426,[2]EDA!$H$6:$AU$474,35,FALSE)</f>
        <v>0</v>
      </c>
      <c r="AF426" s="42">
        <f>VLOOKUP($H426,[2]EDA!$H$6:$AU$474,36,FALSE)</f>
        <v>0</v>
      </c>
      <c r="AG426" s="42">
        <f>VLOOKUP($H426,[2]EDA!$H$6:$AU$474,37,FALSE)</f>
        <v>0</v>
      </c>
      <c r="AH426" s="42">
        <f>VLOOKUP($H426,[2]EDA!$H$6:$AU$474,38,FALSE)</f>
        <v>0</v>
      </c>
      <c r="AI426" s="42">
        <f>VLOOKUP($H426,[2]EDA!$H$6:$AU$474,39,FALSE)</f>
        <v>0</v>
      </c>
      <c r="AJ426" s="42">
        <f>VLOOKUP($H426,[2]EDA!$H$6:$AU$474,40,FALSE)</f>
        <v>0</v>
      </c>
      <c r="AK426" s="23"/>
      <c r="AL426" s="45">
        <f t="shared" si="54"/>
        <v>0</v>
      </c>
      <c r="AM426" s="20">
        <f t="shared" si="55"/>
        <v>0</v>
      </c>
      <c r="AN426" s="42">
        <f>VLOOKUP($H426,[3]IRA!$H$6:$BH$470,42,FALSE)</f>
        <v>0</v>
      </c>
      <c r="AO426" s="42">
        <f>VLOOKUP($H426,[3]IRA!$H$6:$BH$470,43,FALSE)</f>
        <v>0</v>
      </c>
      <c r="AP426" s="42">
        <f>VLOOKUP($H426,[3]IRA!$H$6:$BH$470,44,FALSE)</f>
        <v>0</v>
      </c>
      <c r="AQ426" s="42">
        <f>VLOOKUP($H426,[3]IRA!$H$6:$BH$470,45,FALSE)</f>
        <v>0</v>
      </c>
      <c r="AR426" s="42">
        <f>VLOOKUP($H426,[3]IRA!$H$6:$BH$470,46,FALSE)</f>
        <v>0</v>
      </c>
      <c r="AS426" s="42">
        <f>VLOOKUP($H426,[3]IRA!$H$6:$BH$470,47,FALSE)</f>
        <v>0</v>
      </c>
      <c r="AT426" s="42">
        <f>VLOOKUP($H426,[3]IRA!$H$6:$BH$470,48,FALSE)</f>
        <v>0</v>
      </c>
      <c r="AU426" s="42">
        <f>VLOOKUP($H426,[3]IRA!$H$6:$BH$470,49,FALSE)</f>
        <v>0</v>
      </c>
      <c r="AV426" s="42">
        <f>VLOOKUP($H426,[3]IRA!$H$6:$BH$470,50,FALSE)</f>
        <v>0</v>
      </c>
      <c r="AW426" s="42">
        <f>VLOOKUP($H426,[3]IRA!$H$6:$BH$470,51,FALSE)</f>
        <v>0</v>
      </c>
      <c r="AX426" s="42">
        <f>VLOOKUP($H426,[3]IRA!$H$6:$BH$470,52,FALSE)</f>
        <v>0</v>
      </c>
      <c r="AY426" s="42">
        <f>VLOOKUP($H426,[3]IRA!$H$6:$BH$470,53,FALSE)</f>
        <v>0</v>
      </c>
      <c r="AZ426" s="23"/>
      <c r="BA426" s="23">
        <f t="shared" si="86"/>
        <v>0</v>
      </c>
      <c r="BB426" s="20">
        <f t="shared" si="87"/>
        <v>0</v>
      </c>
      <c r="BC426" s="42">
        <f>VLOOKUP($H426,[4]IRA!$H$7:$CH$471,68,FALSE)</f>
        <v>1</v>
      </c>
      <c r="BD426" s="42">
        <f>VLOOKUP($H426,[4]IRA!$H$7:$CH$471,69,FALSE)</f>
        <v>12</v>
      </c>
      <c r="BE426" s="42">
        <f>VLOOKUP($H426,[4]IRA!$H$7:$CH$471,70,FALSE)</f>
        <v>0</v>
      </c>
      <c r="BF426" s="42">
        <f>VLOOKUP($H426,[4]IRA!$H$7:$CH$471,71,FALSE)</f>
        <v>6</v>
      </c>
      <c r="BG426" s="42">
        <f>VLOOKUP($H426,[4]IRA!$H$7:$CH$471,72,FALSE)</f>
        <v>1</v>
      </c>
      <c r="BH426" s="42">
        <f>VLOOKUP($H426,[4]IRA!$H$7:$CH$471,73,FALSE)</f>
        <v>0</v>
      </c>
      <c r="BI426" s="42">
        <f>VLOOKUP($H426,[4]IRA!$H$7:$CH$471,74,FALSE)</f>
        <v>7</v>
      </c>
      <c r="BJ426" s="42">
        <f>VLOOKUP($H426,[4]IRA!$H$7:$CH$471,75,FALSE)</f>
        <v>1</v>
      </c>
      <c r="BK426" s="42">
        <f>VLOOKUP($H426,[4]IRA!$H$7:$CH$471,76,FALSE)</f>
        <v>1</v>
      </c>
      <c r="BL426" s="42">
        <f>VLOOKUP($H426,[4]IRA!$H$7:$CH$471,77,FALSE)</f>
        <v>0</v>
      </c>
      <c r="BM426" s="42">
        <f>VLOOKUP($H426,[4]IRA!$H$7:$CH$471,78,FALSE)</f>
        <v>0</v>
      </c>
      <c r="BN426" s="42">
        <f>VLOOKUP($H426,[4]IRA!$H$7:$CH$471,79,FALSE)</f>
        <v>0</v>
      </c>
      <c r="BO426" s="13"/>
      <c r="BP426" s="13">
        <f t="shared" si="80"/>
        <v>29</v>
      </c>
      <c r="BQ426" s="20">
        <f t="shared" si="81"/>
        <v>0</v>
      </c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9"/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  <c r="DH426" s="99"/>
      <c r="DI426" s="99"/>
      <c r="DJ426" s="99"/>
      <c r="DK426" s="99"/>
      <c r="DL426" s="99"/>
      <c r="DM426" s="99"/>
      <c r="DN426" s="99"/>
    </row>
    <row r="427" spans="1:118" s="100" customFormat="1" ht="10.199999999999999" x14ac:dyDescent="0.2">
      <c r="A427" s="17" t="s">
        <v>434</v>
      </c>
      <c r="B427" s="17" t="s">
        <v>109</v>
      </c>
      <c r="C427" s="42">
        <v>401</v>
      </c>
      <c r="D427" s="16" t="s">
        <v>377</v>
      </c>
      <c r="E427" s="16" t="s">
        <v>434</v>
      </c>
      <c r="F427" s="17" t="s">
        <v>109</v>
      </c>
      <c r="G427" s="17" t="s">
        <v>824</v>
      </c>
      <c r="H427" s="17">
        <v>26774</v>
      </c>
      <c r="I427" s="17" t="s">
        <v>874</v>
      </c>
      <c r="J427" s="43">
        <f>VLOOKUP($H427,[1]EDA!$H$6:$BH$470,42,FALSE)</f>
        <v>1</v>
      </c>
      <c r="K427" s="42">
        <f>VLOOKUP($H427,[1]EDA!$H$6:$BH$470,43,FALSE)</f>
        <v>0</v>
      </c>
      <c r="L427" s="42">
        <f>VLOOKUP($H427,[1]EDA!$H$6:$BH$470,44,FALSE)</f>
        <v>0</v>
      </c>
      <c r="M427" s="42">
        <f>VLOOKUP($H427,[1]EDA!$H$6:$BH$470,45,FALSE)</f>
        <v>1</v>
      </c>
      <c r="N427" s="42">
        <f>VLOOKUP($H427,[1]EDA!$H$6:$BH$470,46,FALSE)</f>
        <v>2</v>
      </c>
      <c r="O427" s="42">
        <f>VLOOKUP($H427,[1]EDA!$H$6:$BH$470,47,FALSE)</f>
        <v>0</v>
      </c>
      <c r="P427" s="42">
        <f>VLOOKUP($H427,[1]EDA!$H$6:$BH$470,48,FALSE)</f>
        <v>0</v>
      </c>
      <c r="Q427" s="42">
        <f>VLOOKUP($H427,[1]EDA!$H$6:$BH$470,49,FALSE)</f>
        <v>3</v>
      </c>
      <c r="R427" s="42">
        <f>VLOOKUP($H427,[1]EDA!$H$6:$BH$470,50,FALSE)</f>
        <v>2</v>
      </c>
      <c r="S427" s="42">
        <f>VLOOKUP($H427,[1]EDA!$H$6:$BH$470,51,FALSE)</f>
        <v>1</v>
      </c>
      <c r="T427" s="42">
        <f>VLOOKUP($H427,[1]EDA!$H$6:$BH$470,52,FALSE)</f>
        <v>0</v>
      </c>
      <c r="U427" s="42">
        <f>VLOOKUP($H427,[1]EDA!$H$6:$BH$470,53,FALSE)</f>
        <v>0</v>
      </c>
      <c r="V427" s="13"/>
      <c r="W427" s="13">
        <f t="shared" si="52"/>
        <v>10</v>
      </c>
      <c r="X427" s="20">
        <f t="shared" si="53"/>
        <v>0</v>
      </c>
      <c r="Y427" s="42">
        <f>VLOOKUP($H427,[2]EDA!$H$6:$AU$474,29,FALSE)</f>
        <v>0</v>
      </c>
      <c r="Z427" s="42">
        <f>VLOOKUP($H427,[2]EDA!$H$6:$AU$474,30,FALSE)</f>
        <v>0</v>
      </c>
      <c r="AA427" s="42">
        <f>VLOOKUP($H427,[2]EDA!$H$6:$AU$474,31,FALSE)</f>
        <v>0</v>
      </c>
      <c r="AB427" s="42">
        <f>VLOOKUP($H427,[2]EDA!$H$6:$AU$474,32,FALSE)</f>
        <v>0</v>
      </c>
      <c r="AC427" s="42">
        <f>VLOOKUP($H427,[2]EDA!$H$6:$AU$474,33,FALSE)</f>
        <v>0</v>
      </c>
      <c r="AD427" s="42">
        <f>VLOOKUP($H427,[2]EDA!$H$6:$AU$474,34,FALSE)</f>
        <v>0</v>
      </c>
      <c r="AE427" s="42">
        <f>VLOOKUP($H427,[2]EDA!$H$6:$AU$474,35,FALSE)</f>
        <v>0</v>
      </c>
      <c r="AF427" s="42">
        <f>VLOOKUP($H427,[2]EDA!$H$6:$AU$474,36,FALSE)</f>
        <v>0</v>
      </c>
      <c r="AG427" s="42">
        <f>VLOOKUP($H427,[2]EDA!$H$6:$AU$474,37,FALSE)</f>
        <v>0</v>
      </c>
      <c r="AH427" s="42">
        <f>VLOOKUP($H427,[2]EDA!$H$6:$AU$474,38,FALSE)</f>
        <v>0</v>
      </c>
      <c r="AI427" s="42">
        <f>VLOOKUP($H427,[2]EDA!$H$6:$AU$474,39,FALSE)</f>
        <v>0</v>
      </c>
      <c r="AJ427" s="42">
        <f>VLOOKUP($H427,[2]EDA!$H$6:$AU$474,40,FALSE)</f>
        <v>0</v>
      </c>
      <c r="AK427" s="23"/>
      <c r="AL427" s="45">
        <f t="shared" si="54"/>
        <v>0</v>
      </c>
      <c r="AM427" s="20">
        <f t="shared" si="55"/>
        <v>0</v>
      </c>
      <c r="AN427" s="42">
        <f>VLOOKUP($H427,[3]IRA!$H$6:$BH$470,42,FALSE)</f>
        <v>0</v>
      </c>
      <c r="AO427" s="42">
        <f>VLOOKUP($H427,[3]IRA!$H$6:$BH$470,43,FALSE)</f>
        <v>0</v>
      </c>
      <c r="AP427" s="42">
        <f>VLOOKUP($H427,[3]IRA!$H$6:$BH$470,44,FALSE)</f>
        <v>0</v>
      </c>
      <c r="AQ427" s="42">
        <f>VLOOKUP($H427,[3]IRA!$H$6:$BH$470,45,FALSE)</f>
        <v>0</v>
      </c>
      <c r="AR427" s="42">
        <f>VLOOKUP($H427,[3]IRA!$H$6:$BH$470,46,FALSE)</f>
        <v>0</v>
      </c>
      <c r="AS427" s="42">
        <f>VLOOKUP($H427,[3]IRA!$H$6:$BH$470,47,FALSE)</f>
        <v>0</v>
      </c>
      <c r="AT427" s="42">
        <f>VLOOKUP($H427,[3]IRA!$H$6:$BH$470,48,FALSE)</f>
        <v>0</v>
      </c>
      <c r="AU427" s="42">
        <f>VLOOKUP($H427,[3]IRA!$H$6:$BH$470,49,FALSE)</f>
        <v>0</v>
      </c>
      <c r="AV427" s="42">
        <f>VLOOKUP($H427,[3]IRA!$H$6:$BH$470,50,FALSE)</f>
        <v>0</v>
      </c>
      <c r="AW427" s="42">
        <f>VLOOKUP($H427,[3]IRA!$H$6:$BH$470,51,FALSE)</f>
        <v>0</v>
      </c>
      <c r="AX427" s="42">
        <f>VLOOKUP($H427,[3]IRA!$H$6:$BH$470,52,FALSE)</f>
        <v>0</v>
      </c>
      <c r="AY427" s="42">
        <f>VLOOKUP($H427,[3]IRA!$H$6:$BH$470,53,FALSE)</f>
        <v>0</v>
      </c>
      <c r="AZ427" s="23"/>
      <c r="BA427" s="23">
        <f t="shared" si="86"/>
        <v>0</v>
      </c>
      <c r="BB427" s="20">
        <f t="shared" si="87"/>
        <v>0</v>
      </c>
      <c r="BC427" s="42">
        <f>VLOOKUP($H427,[4]IRA!$H$7:$CH$471,68,FALSE)</f>
        <v>4</v>
      </c>
      <c r="BD427" s="42">
        <f>VLOOKUP($H427,[4]IRA!$H$7:$CH$471,69,FALSE)</f>
        <v>0</v>
      </c>
      <c r="BE427" s="42">
        <f>VLOOKUP($H427,[4]IRA!$H$7:$CH$471,70,FALSE)</f>
        <v>2</v>
      </c>
      <c r="BF427" s="42">
        <f>VLOOKUP($H427,[4]IRA!$H$7:$CH$471,71,FALSE)</f>
        <v>1</v>
      </c>
      <c r="BG427" s="42">
        <f>VLOOKUP($H427,[4]IRA!$H$7:$CH$471,72,FALSE)</f>
        <v>1</v>
      </c>
      <c r="BH427" s="42">
        <f>VLOOKUP($H427,[4]IRA!$H$7:$CH$471,73,FALSE)</f>
        <v>2</v>
      </c>
      <c r="BI427" s="42">
        <f>VLOOKUP($H427,[4]IRA!$H$7:$CH$471,74,FALSE)</f>
        <v>1</v>
      </c>
      <c r="BJ427" s="42">
        <f>VLOOKUP($H427,[4]IRA!$H$7:$CH$471,75,FALSE)</f>
        <v>3</v>
      </c>
      <c r="BK427" s="42">
        <f>VLOOKUP($H427,[4]IRA!$H$7:$CH$471,76,FALSE)</f>
        <v>2</v>
      </c>
      <c r="BL427" s="42">
        <f>VLOOKUP($H427,[4]IRA!$H$7:$CH$471,77,FALSE)</f>
        <v>1</v>
      </c>
      <c r="BM427" s="42">
        <f>VLOOKUP($H427,[4]IRA!$H$7:$CH$471,78,FALSE)</f>
        <v>0</v>
      </c>
      <c r="BN427" s="42">
        <f>VLOOKUP($H427,[4]IRA!$H$7:$CH$471,79,FALSE)</f>
        <v>0</v>
      </c>
      <c r="BO427" s="13"/>
      <c r="BP427" s="13">
        <f t="shared" si="80"/>
        <v>17</v>
      </c>
      <c r="BQ427" s="20">
        <f t="shared" si="81"/>
        <v>0</v>
      </c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9"/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  <c r="DH427" s="99"/>
      <c r="DI427" s="99"/>
      <c r="DJ427" s="99"/>
      <c r="DK427" s="99"/>
      <c r="DL427" s="99"/>
      <c r="DM427" s="99"/>
      <c r="DN427" s="99"/>
    </row>
    <row r="428" spans="1:118" s="100" customFormat="1" ht="10.199999999999999" x14ac:dyDescent="0.2">
      <c r="A428" s="17" t="s">
        <v>181</v>
      </c>
      <c r="B428" s="17" t="s">
        <v>329</v>
      </c>
      <c r="C428" s="42">
        <v>407</v>
      </c>
      <c r="D428" s="16" t="s">
        <v>584</v>
      </c>
      <c r="E428" s="16" t="s">
        <v>181</v>
      </c>
      <c r="F428" s="17" t="s">
        <v>333</v>
      </c>
      <c r="G428" s="17" t="s">
        <v>824</v>
      </c>
      <c r="H428" s="17">
        <v>26839</v>
      </c>
      <c r="I428" s="17" t="s">
        <v>875</v>
      </c>
      <c r="J428" s="43">
        <f>VLOOKUP($H428,[1]EDA!$H$6:$BH$470,42,FALSE)</f>
        <v>0</v>
      </c>
      <c r="K428" s="42">
        <f>VLOOKUP($H428,[1]EDA!$H$6:$BH$470,43,FALSE)</f>
        <v>0</v>
      </c>
      <c r="L428" s="42">
        <f>VLOOKUP($H428,[1]EDA!$H$6:$BH$470,44,FALSE)</f>
        <v>0</v>
      </c>
      <c r="M428" s="42">
        <f>VLOOKUP($H428,[1]EDA!$H$6:$BH$470,45,FALSE)</f>
        <v>0</v>
      </c>
      <c r="N428" s="42">
        <f>VLOOKUP($H428,[1]EDA!$H$6:$BH$470,46,FALSE)</f>
        <v>0</v>
      </c>
      <c r="O428" s="42">
        <f>VLOOKUP($H428,[1]EDA!$H$6:$BH$470,47,FALSE)</f>
        <v>0</v>
      </c>
      <c r="P428" s="42">
        <f>VLOOKUP($H428,[1]EDA!$H$6:$BH$470,48,FALSE)</f>
        <v>2</v>
      </c>
      <c r="Q428" s="42">
        <f>VLOOKUP($H428,[1]EDA!$H$6:$BH$470,49,FALSE)</f>
        <v>2</v>
      </c>
      <c r="R428" s="42">
        <f>VLOOKUP($H428,[1]EDA!$H$6:$BH$470,50,FALSE)</f>
        <v>0</v>
      </c>
      <c r="S428" s="42">
        <f>VLOOKUP($H428,[1]EDA!$H$6:$BH$470,51,FALSE)</f>
        <v>0</v>
      </c>
      <c r="T428" s="42">
        <f>VLOOKUP($H428,[1]EDA!$H$6:$BH$470,52,FALSE)</f>
        <v>0</v>
      </c>
      <c r="U428" s="42">
        <f>VLOOKUP($H428,[1]EDA!$H$6:$BH$470,53,FALSE)</f>
        <v>0</v>
      </c>
      <c r="V428" s="13"/>
      <c r="W428" s="13">
        <f t="shared" si="52"/>
        <v>4</v>
      </c>
      <c r="X428" s="20">
        <f t="shared" si="53"/>
        <v>0</v>
      </c>
      <c r="Y428" s="42">
        <f>VLOOKUP($H428,[2]EDA!$H$6:$AU$474,29,FALSE)</f>
        <v>0</v>
      </c>
      <c r="Z428" s="42">
        <f>VLOOKUP($H428,[2]EDA!$H$6:$AU$474,30,FALSE)</f>
        <v>0</v>
      </c>
      <c r="AA428" s="42">
        <f>VLOOKUP($H428,[2]EDA!$H$6:$AU$474,31,FALSE)</f>
        <v>0</v>
      </c>
      <c r="AB428" s="42">
        <f>VLOOKUP($H428,[2]EDA!$H$6:$AU$474,32,FALSE)</f>
        <v>0</v>
      </c>
      <c r="AC428" s="42">
        <f>VLOOKUP($H428,[2]EDA!$H$6:$AU$474,33,FALSE)</f>
        <v>0</v>
      </c>
      <c r="AD428" s="42">
        <f>VLOOKUP($H428,[2]EDA!$H$6:$AU$474,34,FALSE)</f>
        <v>0</v>
      </c>
      <c r="AE428" s="42">
        <f>VLOOKUP($H428,[2]EDA!$H$6:$AU$474,35,FALSE)</f>
        <v>0</v>
      </c>
      <c r="AF428" s="42">
        <f>VLOOKUP($H428,[2]EDA!$H$6:$AU$474,36,FALSE)</f>
        <v>0</v>
      </c>
      <c r="AG428" s="42">
        <f>VLOOKUP($H428,[2]EDA!$H$6:$AU$474,37,FALSE)</f>
        <v>0</v>
      </c>
      <c r="AH428" s="42">
        <f>VLOOKUP($H428,[2]EDA!$H$6:$AU$474,38,FALSE)</f>
        <v>0</v>
      </c>
      <c r="AI428" s="42">
        <f>VLOOKUP($H428,[2]EDA!$H$6:$AU$474,39,FALSE)</f>
        <v>0</v>
      </c>
      <c r="AJ428" s="42">
        <f>VLOOKUP($H428,[2]EDA!$H$6:$AU$474,40,FALSE)</f>
        <v>0</v>
      </c>
      <c r="AK428" s="23"/>
      <c r="AL428" s="45">
        <f t="shared" si="54"/>
        <v>0</v>
      </c>
      <c r="AM428" s="20">
        <f t="shared" si="55"/>
        <v>0</v>
      </c>
      <c r="AN428" s="42">
        <f>VLOOKUP($H428,[3]IRA!$H$6:$BH$470,42,FALSE)</f>
        <v>0</v>
      </c>
      <c r="AO428" s="42">
        <f>VLOOKUP($H428,[3]IRA!$H$6:$BH$470,43,FALSE)</f>
        <v>0</v>
      </c>
      <c r="AP428" s="42">
        <f>VLOOKUP($H428,[3]IRA!$H$6:$BH$470,44,FALSE)</f>
        <v>0</v>
      </c>
      <c r="AQ428" s="42">
        <f>VLOOKUP($H428,[3]IRA!$H$6:$BH$470,45,FALSE)</f>
        <v>0</v>
      </c>
      <c r="AR428" s="42">
        <f>VLOOKUP($H428,[3]IRA!$H$6:$BH$470,46,FALSE)</f>
        <v>0</v>
      </c>
      <c r="AS428" s="42">
        <f>VLOOKUP($H428,[3]IRA!$H$6:$BH$470,47,FALSE)</f>
        <v>0</v>
      </c>
      <c r="AT428" s="42">
        <f>VLOOKUP($H428,[3]IRA!$H$6:$BH$470,48,FALSE)</f>
        <v>0</v>
      </c>
      <c r="AU428" s="42">
        <f>VLOOKUP($H428,[3]IRA!$H$6:$BH$470,49,FALSE)</f>
        <v>0</v>
      </c>
      <c r="AV428" s="42">
        <f>VLOOKUP($H428,[3]IRA!$H$6:$BH$470,50,FALSE)</f>
        <v>0</v>
      </c>
      <c r="AW428" s="42">
        <f>VLOOKUP($H428,[3]IRA!$H$6:$BH$470,51,FALSE)</f>
        <v>0</v>
      </c>
      <c r="AX428" s="42">
        <f>VLOOKUP($H428,[3]IRA!$H$6:$BH$470,52,FALSE)</f>
        <v>0</v>
      </c>
      <c r="AY428" s="42">
        <f>VLOOKUP($H428,[3]IRA!$H$6:$BH$470,53,FALSE)</f>
        <v>0</v>
      </c>
      <c r="AZ428" s="23"/>
      <c r="BA428" s="23">
        <f t="shared" si="86"/>
        <v>0</v>
      </c>
      <c r="BB428" s="20">
        <f t="shared" si="87"/>
        <v>0</v>
      </c>
      <c r="BC428" s="42">
        <f>VLOOKUP($H428,[4]IRA!$H$7:$CH$471,68,FALSE)</f>
        <v>0</v>
      </c>
      <c r="BD428" s="42">
        <f>VLOOKUP($H428,[4]IRA!$H$7:$CH$471,69,FALSE)</f>
        <v>1</v>
      </c>
      <c r="BE428" s="42">
        <f>VLOOKUP($H428,[4]IRA!$H$7:$CH$471,70,FALSE)</f>
        <v>0</v>
      </c>
      <c r="BF428" s="42">
        <f>VLOOKUP($H428,[4]IRA!$H$7:$CH$471,71,FALSE)</f>
        <v>0</v>
      </c>
      <c r="BG428" s="42">
        <f>VLOOKUP($H428,[4]IRA!$H$7:$CH$471,72,FALSE)</f>
        <v>0</v>
      </c>
      <c r="BH428" s="42">
        <f>VLOOKUP($H428,[4]IRA!$H$7:$CH$471,73,FALSE)</f>
        <v>0</v>
      </c>
      <c r="BI428" s="42">
        <f>VLOOKUP($H428,[4]IRA!$H$7:$CH$471,74,FALSE)</f>
        <v>1</v>
      </c>
      <c r="BJ428" s="42">
        <f>VLOOKUP($H428,[4]IRA!$H$7:$CH$471,75,FALSE)</f>
        <v>2</v>
      </c>
      <c r="BK428" s="42">
        <f>VLOOKUP($H428,[4]IRA!$H$7:$CH$471,76,FALSE)</f>
        <v>0</v>
      </c>
      <c r="BL428" s="42">
        <f>VLOOKUP($H428,[4]IRA!$H$7:$CH$471,77,FALSE)</f>
        <v>0</v>
      </c>
      <c r="BM428" s="42">
        <f>VLOOKUP($H428,[4]IRA!$H$7:$CH$471,78,FALSE)</f>
        <v>0</v>
      </c>
      <c r="BN428" s="42">
        <f>VLOOKUP($H428,[4]IRA!$H$7:$CH$471,79,FALSE)</f>
        <v>0</v>
      </c>
      <c r="BO428" s="13"/>
      <c r="BP428" s="13">
        <f t="shared" si="80"/>
        <v>4</v>
      </c>
      <c r="BQ428" s="20">
        <f t="shared" si="81"/>
        <v>0</v>
      </c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9"/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  <c r="DH428" s="99"/>
      <c r="DI428" s="99"/>
      <c r="DJ428" s="99"/>
      <c r="DK428" s="99"/>
      <c r="DL428" s="99"/>
      <c r="DM428" s="99"/>
      <c r="DN428" s="99"/>
    </row>
    <row r="429" spans="1:118" s="100" customFormat="1" ht="10.199999999999999" x14ac:dyDescent="0.2">
      <c r="A429" s="17" t="s">
        <v>636</v>
      </c>
      <c r="B429" s="17" t="s">
        <v>37</v>
      </c>
      <c r="C429" s="42">
        <v>404</v>
      </c>
      <c r="D429" s="16" t="s">
        <v>844</v>
      </c>
      <c r="E429" s="16" t="s">
        <v>636</v>
      </c>
      <c r="F429" s="17" t="s">
        <v>37</v>
      </c>
      <c r="G429" s="17" t="s">
        <v>823</v>
      </c>
      <c r="H429" s="17">
        <v>27082</v>
      </c>
      <c r="I429" s="17" t="s">
        <v>876</v>
      </c>
      <c r="J429" s="43">
        <f>VLOOKUP($H429,[1]EDA!$H$6:$BH$470,42,FALSE)</f>
        <v>0</v>
      </c>
      <c r="K429" s="42">
        <f>VLOOKUP($H429,[1]EDA!$H$6:$BH$470,43,FALSE)</f>
        <v>0</v>
      </c>
      <c r="L429" s="42">
        <f>VLOOKUP($H429,[1]EDA!$H$6:$BH$470,44,FALSE)</f>
        <v>0</v>
      </c>
      <c r="M429" s="42">
        <f>VLOOKUP($H429,[1]EDA!$H$6:$BH$470,45,FALSE)</f>
        <v>0</v>
      </c>
      <c r="N429" s="42">
        <f>VLOOKUP($H429,[1]EDA!$H$6:$BH$470,46,FALSE)</f>
        <v>0</v>
      </c>
      <c r="O429" s="42">
        <f>VLOOKUP($H429,[1]EDA!$H$6:$BH$470,47,FALSE)</f>
        <v>0</v>
      </c>
      <c r="P429" s="42">
        <f>VLOOKUP($H429,[1]EDA!$H$6:$BH$470,48,FALSE)</f>
        <v>0</v>
      </c>
      <c r="Q429" s="42">
        <f>VLOOKUP($H429,[1]EDA!$H$6:$BH$470,49,FALSE)</f>
        <v>0</v>
      </c>
      <c r="R429" s="42">
        <f>VLOOKUP($H429,[1]EDA!$H$6:$BH$470,50,FALSE)</f>
        <v>0</v>
      </c>
      <c r="S429" s="42">
        <f>VLOOKUP($H429,[1]EDA!$H$6:$BH$470,51,FALSE)</f>
        <v>0</v>
      </c>
      <c r="T429" s="42">
        <f>VLOOKUP($H429,[1]EDA!$H$6:$BH$470,52,FALSE)</f>
        <v>0</v>
      </c>
      <c r="U429" s="42">
        <f>VLOOKUP($H429,[1]EDA!$H$6:$BH$470,53,FALSE)</f>
        <v>0</v>
      </c>
      <c r="V429" s="13"/>
      <c r="W429" s="13">
        <f t="shared" si="52"/>
        <v>0</v>
      </c>
      <c r="X429" s="20">
        <f t="shared" si="53"/>
        <v>0</v>
      </c>
      <c r="Y429" s="42">
        <f>VLOOKUP($H429,[2]EDA!$H$6:$AU$474,29,FALSE)</f>
        <v>0</v>
      </c>
      <c r="Z429" s="42">
        <f>VLOOKUP($H429,[2]EDA!$H$6:$AU$474,30,FALSE)</f>
        <v>0</v>
      </c>
      <c r="AA429" s="42">
        <f>VLOOKUP($H429,[2]EDA!$H$6:$AU$474,31,FALSE)</f>
        <v>0</v>
      </c>
      <c r="AB429" s="42">
        <f>VLOOKUP($H429,[2]EDA!$H$6:$AU$474,32,FALSE)</f>
        <v>0</v>
      </c>
      <c r="AC429" s="42">
        <f>VLOOKUP($H429,[2]EDA!$H$6:$AU$474,33,FALSE)</f>
        <v>0</v>
      </c>
      <c r="AD429" s="42">
        <f>VLOOKUP($H429,[2]EDA!$H$6:$AU$474,34,FALSE)</f>
        <v>0</v>
      </c>
      <c r="AE429" s="42">
        <f>VLOOKUP($H429,[2]EDA!$H$6:$AU$474,35,FALSE)</f>
        <v>0</v>
      </c>
      <c r="AF429" s="42">
        <f>VLOOKUP($H429,[2]EDA!$H$6:$AU$474,36,FALSE)</f>
        <v>0</v>
      </c>
      <c r="AG429" s="42">
        <f>VLOOKUP($H429,[2]EDA!$H$6:$AU$474,37,FALSE)</f>
        <v>0</v>
      </c>
      <c r="AH429" s="42">
        <f>VLOOKUP($H429,[2]EDA!$H$6:$AU$474,38,FALSE)</f>
        <v>0</v>
      </c>
      <c r="AI429" s="42">
        <f>VLOOKUP($H429,[2]EDA!$H$6:$AU$474,39,FALSE)</f>
        <v>0</v>
      </c>
      <c r="AJ429" s="42">
        <f>VLOOKUP($H429,[2]EDA!$H$6:$AU$474,40,FALSE)</f>
        <v>0</v>
      </c>
      <c r="AK429" s="23"/>
      <c r="AL429" s="45">
        <f t="shared" si="54"/>
        <v>0</v>
      </c>
      <c r="AM429" s="20">
        <f t="shared" si="55"/>
        <v>0</v>
      </c>
      <c r="AN429" s="42">
        <f>VLOOKUP($H429,[3]IRA!$H$6:$BH$470,42,FALSE)</f>
        <v>0</v>
      </c>
      <c r="AO429" s="42">
        <f>VLOOKUP($H429,[3]IRA!$H$6:$BH$470,43,FALSE)</f>
        <v>0</v>
      </c>
      <c r="AP429" s="42">
        <f>VLOOKUP($H429,[3]IRA!$H$6:$BH$470,44,FALSE)</f>
        <v>0</v>
      </c>
      <c r="AQ429" s="42">
        <f>VLOOKUP($H429,[3]IRA!$H$6:$BH$470,45,FALSE)</f>
        <v>0</v>
      </c>
      <c r="AR429" s="42">
        <f>VLOOKUP($H429,[3]IRA!$H$6:$BH$470,46,FALSE)</f>
        <v>0</v>
      </c>
      <c r="AS429" s="42">
        <f>VLOOKUP($H429,[3]IRA!$H$6:$BH$470,47,FALSE)</f>
        <v>0</v>
      </c>
      <c r="AT429" s="42">
        <f>VLOOKUP($H429,[3]IRA!$H$6:$BH$470,48,FALSE)</f>
        <v>0</v>
      </c>
      <c r="AU429" s="42">
        <f>VLOOKUP($H429,[3]IRA!$H$6:$BH$470,49,FALSE)</f>
        <v>0</v>
      </c>
      <c r="AV429" s="42">
        <f>VLOOKUP($H429,[3]IRA!$H$6:$BH$470,50,FALSE)</f>
        <v>0</v>
      </c>
      <c r="AW429" s="42">
        <f>VLOOKUP($H429,[3]IRA!$H$6:$BH$470,51,FALSE)</f>
        <v>0</v>
      </c>
      <c r="AX429" s="42">
        <f>VLOOKUP($H429,[3]IRA!$H$6:$BH$470,52,FALSE)</f>
        <v>0</v>
      </c>
      <c r="AY429" s="42">
        <f>VLOOKUP($H429,[3]IRA!$H$6:$BH$470,53,FALSE)</f>
        <v>0</v>
      </c>
      <c r="AZ429" s="23"/>
      <c r="BA429" s="23">
        <f t="shared" si="86"/>
        <v>0</v>
      </c>
      <c r="BB429" s="20">
        <f t="shared" si="87"/>
        <v>0</v>
      </c>
      <c r="BC429" s="42">
        <f>VLOOKUP($H429,[4]IRA!$H$7:$CH$471,68,FALSE)</f>
        <v>1</v>
      </c>
      <c r="BD429" s="42">
        <f>VLOOKUP($H429,[4]IRA!$H$7:$CH$471,69,FALSE)</f>
        <v>0</v>
      </c>
      <c r="BE429" s="42">
        <f>VLOOKUP($H429,[4]IRA!$H$7:$CH$471,70,FALSE)</f>
        <v>0</v>
      </c>
      <c r="BF429" s="42">
        <f>VLOOKUP($H429,[4]IRA!$H$7:$CH$471,71,FALSE)</f>
        <v>0</v>
      </c>
      <c r="BG429" s="42">
        <f>VLOOKUP($H429,[4]IRA!$H$7:$CH$471,72,FALSE)</f>
        <v>0</v>
      </c>
      <c r="BH429" s="42">
        <f>VLOOKUP($H429,[4]IRA!$H$7:$CH$471,73,FALSE)</f>
        <v>0</v>
      </c>
      <c r="BI429" s="42">
        <f>VLOOKUP($H429,[4]IRA!$H$7:$CH$471,74,FALSE)</f>
        <v>0</v>
      </c>
      <c r="BJ429" s="42">
        <f>VLOOKUP($H429,[4]IRA!$H$7:$CH$471,75,FALSE)</f>
        <v>7</v>
      </c>
      <c r="BK429" s="42">
        <f>VLOOKUP($H429,[4]IRA!$H$7:$CH$471,76,FALSE)</f>
        <v>0</v>
      </c>
      <c r="BL429" s="42">
        <f>VLOOKUP($H429,[4]IRA!$H$7:$CH$471,77,FALSE)</f>
        <v>0</v>
      </c>
      <c r="BM429" s="42">
        <f>VLOOKUP($H429,[4]IRA!$H$7:$CH$471,78,FALSE)</f>
        <v>0</v>
      </c>
      <c r="BN429" s="42">
        <f>VLOOKUP($H429,[4]IRA!$H$7:$CH$471,79,FALSE)</f>
        <v>0</v>
      </c>
      <c r="BO429" s="13"/>
      <c r="BP429" s="13">
        <f t="shared" si="80"/>
        <v>8</v>
      </c>
      <c r="BQ429" s="20">
        <f t="shared" si="81"/>
        <v>0</v>
      </c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9"/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  <c r="DH429" s="99"/>
      <c r="DI429" s="99"/>
      <c r="DJ429" s="99"/>
      <c r="DK429" s="99"/>
      <c r="DL429" s="99"/>
      <c r="DM429" s="99"/>
      <c r="DN429" s="99"/>
    </row>
    <row r="430" spans="1:118" s="100" customFormat="1" ht="10.199999999999999" x14ac:dyDescent="0.2">
      <c r="A430" s="17" t="s">
        <v>2</v>
      </c>
      <c r="B430" s="17" t="s">
        <v>260</v>
      </c>
      <c r="C430" s="42">
        <v>400</v>
      </c>
      <c r="D430" s="16" t="s">
        <v>547</v>
      </c>
      <c r="E430" s="16" t="s">
        <v>548</v>
      </c>
      <c r="F430" s="17" t="s">
        <v>417</v>
      </c>
      <c r="G430" s="17" t="s">
        <v>828</v>
      </c>
      <c r="H430" s="17">
        <v>27259</v>
      </c>
      <c r="I430" s="17" t="s">
        <v>877</v>
      </c>
      <c r="J430" s="43">
        <f>VLOOKUP($H430,[1]EDA!$H$6:$BH$470,42,FALSE)</f>
        <v>0</v>
      </c>
      <c r="K430" s="42">
        <f>VLOOKUP($H430,[1]EDA!$H$6:$BH$470,43,FALSE)</f>
        <v>0</v>
      </c>
      <c r="L430" s="42">
        <f>VLOOKUP($H430,[1]EDA!$H$6:$BH$470,44,FALSE)</f>
        <v>0</v>
      </c>
      <c r="M430" s="42">
        <f>VLOOKUP($H430,[1]EDA!$H$6:$BH$470,45,FALSE)</f>
        <v>0</v>
      </c>
      <c r="N430" s="42">
        <f>VLOOKUP($H430,[1]EDA!$H$6:$BH$470,46,FALSE)</f>
        <v>0</v>
      </c>
      <c r="O430" s="42">
        <f>VLOOKUP($H430,[1]EDA!$H$6:$BH$470,47,FALSE)</f>
        <v>0</v>
      </c>
      <c r="P430" s="42">
        <f>VLOOKUP($H430,[1]EDA!$H$6:$BH$470,48,FALSE)</f>
        <v>0</v>
      </c>
      <c r="Q430" s="42">
        <f>VLOOKUP($H430,[1]EDA!$H$6:$BH$470,49,FALSE)</f>
        <v>1</v>
      </c>
      <c r="R430" s="42">
        <f>VLOOKUP($H430,[1]EDA!$H$6:$BH$470,50,FALSE)</f>
        <v>0</v>
      </c>
      <c r="S430" s="42">
        <f>VLOOKUP($H430,[1]EDA!$H$6:$BH$470,51,FALSE)</f>
        <v>0</v>
      </c>
      <c r="T430" s="42">
        <f>VLOOKUP($H430,[1]EDA!$H$6:$BH$470,52,FALSE)</f>
        <v>0</v>
      </c>
      <c r="U430" s="42">
        <f>VLOOKUP($H430,[1]EDA!$H$6:$BH$470,53,FALSE)</f>
        <v>0</v>
      </c>
      <c r="V430" s="13"/>
      <c r="W430" s="13">
        <f t="shared" si="52"/>
        <v>1</v>
      </c>
      <c r="X430" s="20">
        <f t="shared" si="53"/>
        <v>0</v>
      </c>
      <c r="Y430" s="42">
        <f>VLOOKUP($H430,[2]EDA!$H$6:$AU$474,29,FALSE)</f>
        <v>0</v>
      </c>
      <c r="Z430" s="42">
        <f>VLOOKUP($H430,[2]EDA!$H$6:$AU$474,30,FALSE)</f>
        <v>0</v>
      </c>
      <c r="AA430" s="42">
        <f>VLOOKUP($H430,[2]EDA!$H$6:$AU$474,31,FALSE)</f>
        <v>0</v>
      </c>
      <c r="AB430" s="42">
        <f>VLOOKUP($H430,[2]EDA!$H$6:$AU$474,32,FALSE)</f>
        <v>0</v>
      </c>
      <c r="AC430" s="42">
        <f>VLOOKUP($H430,[2]EDA!$H$6:$AU$474,33,FALSE)</f>
        <v>0</v>
      </c>
      <c r="AD430" s="42">
        <f>VLOOKUP($H430,[2]EDA!$H$6:$AU$474,34,FALSE)</f>
        <v>0</v>
      </c>
      <c r="AE430" s="42">
        <f>VLOOKUP($H430,[2]EDA!$H$6:$AU$474,35,FALSE)</f>
        <v>0</v>
      </c>
      <c r="AF430" s="42">
        <f>VLOOKUP($H430,[2]EDA!$H$6:$AU$474,36,FALSE)</f>
        <v>0</v>
      </c>
      <c r="AG430" s="42">
        <f>VLOOKUP($H430,[2]EDA!$H$6:$AU$474,37,FALSE)</f>
        <v>0</v>
      </c>
      <c r="AH430" s="42">
        <f>VLOOKUP($H430,[2]EDA!$H$6:$AU$474,38,FALSE)</f>
        <v>0</v>
      </c>
      <c r="AI430" s="42">
        <f>VLOOKUP($H430,[2]EDA!$H$6:$AU$474,39,FALSE)</f>
        <v>0</v>
      </c>
      <c r="AJ430" s="42">
        <f>VLOOKUP($H430,[2]EDA!$H$6:$AU$474,40,FALSE)</f>
        <v>0</v>
      </c>
      <c r="AK430" s="23"/>
      <c r="AL430" s="45">
        <f t="shared" si="54"/>
        <v>0</v>
      </c>
      <c r="AM430" s="20">
        <f t="shared" si="55"/>
        <v>0</v>
      </c>
      <c r="AN430" s="42">
        <f>VLOOKUP($H430,[3]IRA!$H$6:$BH$470,42,FALSE)</f>
        <v>0</v>
      </c>
      <c r="AO430" s="42">
        <f>VLOOKUP($H430,[3]IRA!$H$6:$BH$470,43,FALSE)</f>
        <v>0</v>
      </c>
      <c r="AP430" s="42">
        <f>VLOOKUP($H430,[3]IRA!$H$6:$BH$470,44,FALSE)</f>
        <v>0</v>
      </c>
      <c r="AQ430" s="42">
        <f>VLOOKUP($H430,[3]IRA!$H$6:$BH$470,45,FALSE)</f>
        <v>0</v>
      </c>
      <c r="AR430" s="42">
        <f>VLOOKUP($H430,[3]IRA!$H$6:$BH$470,46,FALSE)</f>
        <v>0</v>
      </c>
      <c r="AS430" s="42">
        <f>VLOOKUP($H430,[3]IRA!$H$6:$BH$470,47,FALSE)</f>
        <v>0</v>
      </c>
      <c r="AT430" s="42">
        <f>VLOOKUP($H430,[3]IRA!$H$6:$BH$470,48,FALSE)</f>
        <v>0</v>
      </c>
      <c r="AU430" s="42">
        <f>VLOOKUP($H430,[3]IRA!$H$6:$BH$470,49,FALSE)</f>
        <v>0</v>
      </c>
      <c r="AV430" s="42">
        <f>VLOOKUP($H430,[3]IRA!$H$6:$BH$470,50,FALSE)</f>
        <v>0</v>
      </c>
      <c r="AW430" s="42">
        <f>VLOOKUP($H430,[3]IRA!$H$6:$BH$470,51,FALSE)</f>
        <v>0</v>
      </c>
      <c r="AX430" s="42">
        <f>VLOOKUP($H430,[3]IRA!$H$6:$BH$470,52,FALSE)</f>
        <v>0</v>
      </c>
      <c r="AY430" s="42">
        <f>VLOOKUP($H430,[3]IRA!$H$6:$BH$470,53,FALSE)</f>
        <v>0</v>
      </c>
      <c r="AZ430" s="23"/>
      <c r="BA430" s="23">
        <f t="shared" si="86"/>
        <v>0</v>
      </c>
      <c r="BB430" s="20">
        <f t="shared" si="87"/>
        <v>0</v>
      </c>
      <c r="BC430" s="42">
        <f>VLOOKUP($H430,[4]IRA!$H$7:$CH$471,68,FALSE)</f>
        <v>0</v>
      </c>
      <c r="BD430" s="42">
        <f>VLOOKUP($H430,[4]IRA!$H$7:$CH$471,69,FALSE)</f>
        <v>1</v>
      </c>
      <c r="BE430" s="42">
        <f>VLOOKUP($H430,[4]IRA!$H$7:$CH$471,70,FALSE)</f>
        <v>0</v>
      </c>
      <c r="BF430" s="42">
        <f>VLOOKUP($H430,[4]IRA!$H$7:$CH$471,71,FALSE)</f>
        <v>0</v>
      </c>
      <c r="BG430" s="42">
        <f>VLOOKUP($H430,[4]IRA!$H$7:$CH$471,72,FALSE)</f>
        <v>0</v>
      </c>
      <c r="BH430" s="42">
        <f>VLOOKUP($H430,[4]IRA!$H$7:$CH$471,73,FALSE)</f>
        <v>0</v>
      </c>
      <c r="BI430" s="42">
        <f>VLOOKUP($H430,[4]IRA!$H$7:$CH$471,74,FALSE)</f>
        <v>0</v>
      </c>
      <c r="BJ430" s="42">
        <f>VLOOKUP($H430,[4]IRA!$H$7:$CH$471,75,FALSE)</f>
        <v>0</v>
      </c>
      <c r="BK430" s="42">
        <f>VLOOKUP($H430,[4]IRA!$H$7:$CH$471,76,FALSE)</f>
        <v>1</v>
      </c>
      <c r="BL430" s="42">
        <f>VLOOKUP($H430,[4]IRA!$H$7:$CH$471,77,FALSE)</f>
        <v>0</v>
      </c>
      <c r="BM430" s="42">
        <f>VLOOKUP($H430,[4]IRA!$H$7:$CH$471,78,FALSE)</f>
        <v>0</v>
      </c>
      <c r="BN430" s="42">
        <f>VLOOKUP($H430,[4]IRA!$H$7:$CH$471,79,FALSE)</f>
        <v>0</v>
      </c>
      <c r="BO430" s="13"/>
      <c r="BP430" s="13">
        <f t="shared" si="80"/>
        <v>2</v>
      </c>
      <c r="BQ430" s="20">
        <f t="shared" si="81"/>
        <v>0</v>
      </c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9"/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  <c r="DH430" s="99"/>
      <c r="DI430" s="99"/>
      <c r="DJ430" s="99"/>
      <c r="DK430" s="99"/>
      <c r="DL430" s="99"/>
      <c r="DM430" s="99"/>
      <c r="DN430" s="99"/>
    </row>
    <row r="431" spans="1:118" s="100" customFormat="1" ht="10.199999999999999" x14ac:dyDescent="0.2">
      <c r="A431" s="17" t="s">
        <v>434</v>
      </c>
      <c r="B431" s="17" t="s">
        <v>377</v>
      </c>
      <c r="C431" s="42">
        <v>401</v>
      </c>
      <c r="D431" s="16" t="s">
        <v>377</v>
      </c>
      <c r="E431" s="16" t="s">
        <v>434</v>
      </c>
      <c r="F431" s="17" t="s">
        <v>878</v>
      </c>
      <c r="G431" s="17" t="s">
        <v>856</v>
      </c>
      <c r="H431" s="17">
        <v>27342</v>
      </c>
      <c r="I431" s="17" t="s">
        <v>879</v>
      </c>
      <c r="J431" s="43">
        <f>VLOOKUP($H431,[1]EDA!$H$6:$BH$470,42,FALSE)</f>
        <v>0</v>
      </c>
      <c r="K431" s="42">
        <f>VLOOKUP($H431,[1]EDA!$H$6:$BH$470,43,FALSE)</f>
        <v>0</v>
      </c>
      <c r="L431" s="42">
        <f>VLOOKUP($H431,[1]EDA!$H$6:$BH$470,44,FALSE)</f>
        <v>0</v>
      </c>
      <c r="M431" s="42">
        <f>VLOOKUP($H431,[1]EDA!$H$6:$BH$470,45,FALSE)</f>
        <v>0</v>
      </c>
      <c r="N431" s="42">
        <f>VLOOKUP($H431,[1]EDA!$H$6:$BH$470,46,FALSE)</f>
        <v>0</v>
      </c>
      <c r="O431" s="42">
        <f>VLOOKUP($H431,[1]EDA!$H$6:$BH$470,47,FALSE)</f>
        <v>0</v>
      </c>
      <c r="P431" s="42">
        <f>VLOOKUP($H431,[1]EDA!$H$6:$BH$470,48,FALSE)</f>
        <v>0</v>
      </c>
      <c r="Q431" s="42">
        <f>VLOOKUP($H431,[1]EDA!$H$6:$BH$470,49,FALSE)</f>
        <v>0</v>
      </c>
      <c r="R431" s="42">
        <f>VLOOKUP($H431,[1]EDA!$H$6:$BH$470,50,FALSE)</f>
        <v>0</v>
      </c>
      <c r="S431" s="42">
        <f>VLOOKUP($H431,[1]EDA!$H$6:$BH$470,51,FALSE)</f>
        <v>0</v>
      </c>
      <c r="T431" s="42">
        <f>VLOOKUP($H431,[1]EDA!$H$6:$BH$470,52,FALSE)</f>
        <v>0</v>
      </c>
      <c r="U431" s="42">
        <f>VLOOKUP($H431,[1]EDA!$H$6:$BH$470,53,FALSE)</f>
        <v>0</v>
      </c>
      <c r="V431" s="13"/>
      <c r="W431" s="13">
        <f t="shared" si="52"/>
        <v>0</v>
      </c>
      <c r="X431" s="20">
        <f t="shared" si="53"/>
        <v>0</v>
      </c>
      <c r="Y431" s="42">
        <f>VLOOKUP($H431,[2]EDA!$H$6:$AU$474,29,FALSE)</f>
        <v>0</v>
      </c>
      <c r="Z431" s="42">
        <f>VLOOKUP($H431,[2]EDA!$H$6:$AU$474,30,FALSE)</f>
        <v>0</v>
      </c>
      <c r="AA431" s="42">
        <f>VLOOKUP($H431,[2]EDA!$H$6:$AU$474,31,FALSE)</f>
        <v>0</v>
      </c>
      <c r="AB431" s="42">
        <f>VLOOKUP($H431,[2]EDA!$H$6:$AU$474,32,FALSE)</f>
        <v>0</v>
      </c>
      <c r="AC431" s="42">
        <f>VLOOKUP($H431,[2]EDA!$H$6:$AU$474,33,FALSE)</f>
        <v>0</v>
      </c>
      <c r="AD431" s="42">
        <f>VLOOKUP($H431,[2]EDA!$H$6:$AU$474,34,FALSE)</f>
        <v>0</v>
      </c>
      <c r="AE431" s="42">
        <f>VLOOKUP($H431,[2]EDA!$H$6:$AU$474,35,FALSE)</f>
        <v>0</v>
      </c>
      <c r="AF431" s="42">
        <f>VLOOKUP($H431,[2]EDA!$H$6:$AU$474,36,FALSE)</f>
        <v>0</v>
      </c>
      <c r="AG431" s="42">
        <f>VLOOKUP($H431,[2]EDA!$H$6:$AU$474,37,FALSE)</f>
        <v>0</v>
      </c>
      <c r="AH431" s="42">
        <f>VLOOKUP($H431,[2]EDA!$H$6:$AU$474,38,FALSE)</f>
        <v>0</v>
      </c>
      <c r="AI431" s="42">
        <f>VLOOKUP($H431,[2]EDA!$H$6:$AU$474,39,FALSE)</f>
        <v>0</v>
      </c>
      <c r="AJ431" s="42">
        <f>VLOOKUP($H431,[2]EDA!$H$6:$AU$474,40,FALSE)</f>
        <v>0</v>
      </c>
      <c r="AK431" s="23"/>
      <c r="AL431" s="45">
        <f t="shared" si="54"/>
        <v>0</v>
      </c>
      <c r="AM431" s="20">
        <f t="shared" si="55"/>
        <v>0</v>
      </c>
      <c r="AN431" s="42">
        <f>VLOOKUP($H431,[3]IRA!$H$6:$BH$470,42,FALSE)</f>
        <v>0</v>
      </c>
      <c r="AO431" s="42">
        <f>VLOOKUP($H431,[3]IRA!$H$6:$BH$470,43,FALSE)</f>
        <v>0</v>
      </c>
      <c r="AP431" s="42">
        <f>VLOOKUP($H431,[3]IRA!$H$6:$BH$470,44,FALSE)</f>
        <v>0</v>
      </c>
      <c r="AQ431" s="42">
        <f>VLOOKUP($H431,[3]IRA!$H$6:$BH$470,45,FALSE)</f>
        <v>0</v>
      </c>
      <c r="AR431" s="42">
        <f>VLOOKUP($H431,[3]IRA!$H$6:$BH$470,46,FALSE)</f>
        <v>0</v>
      </c>
      <c r="AS431" s="42">
        <f>VLOOKUP($H431,[3]IRA!$H$6:$BH$470,47,FALSE)</f>
        <v>0</v>
      </c>
      <c r="AT431" s="42">
        <f>VLOOKUP($H431,[3]IRA!$H$6:$BH$470,48,FALSE)</f>
        <v>0</v>
      </c>
      <c r="AU431" s="42">
        <f>VLOOKUP($H431,[3]IRA!$H$6:$BH$470,49,FALSE)</f>
        <v>0</v>
      </c>
      <c r="AV431" s="42">
        <f>VLOOKUP($H431,[3]IRA!$H$6:$BH$470,50,FALSE)</f>
        <v>0</v>
      </c>
      <c r="AW431" s="42">
        <f>VLOOKUP($H431,[3]IRA!$H$6:$BH$470,51,FALSE)</f>
        <v>0</v>
      </c>
      <c r="AX431" s="42">
        <f>VLOOKUP($H431,[3]IRA!$H$6:$BH$470,52,FALSE)</f>
        <v>0</v>
      </c>
      <c r="AY431" s="42">
        <f>VLOOKUP($H431,[3]IRA!$H$6:$BH$470,53,FALSE)</f>
        <v>0</v>
      </c>
      <c r="AZ431" s="23"/>
      <c r="BA431" s="23">
        <f t="shared" si="86"/>
        <v>0</v>
      </c>
      <c r="BB431" s="20">
        <f t="shared" si="87"/>
        <v>0</v>
      </c>
      <c r="BC431" s="42">
        <f>VLOOKUP($H431,[4]IRA!$H$7:$CH$471,68,FALSE)</f>
        <v>0</v>
      </c>
      <c r="BD431" s="42">
        <f>VLOOKUP($H431,[4]IRA!$H$7:$CH$471,69,FALSE)</f>
        <v>0</v>
      </c>
      <c r="BE431" s="42">
        <f>VLOOKUP($H431,[4]IRA!$H$7:$CH$471,70,FALSE)</f>
        <v>0</v>
      </c>
      <c r="BF431" s="42">
        <f>VLOOKUP($H431,[4]IRA!$H$7:$CH$471,71,FALSE)</f>
        <v>0</v>
      </c>
      <c r="BG431" s="42">
        <f>VLOOKUP($H431,[4]IRA!$H$7:$CH$471,72,FALSE)</f>
        <v>0</v>
      </c>
      <c r="BH431" s="42">
        <f>VLOOKUP($H431,[4]IRA!$H$7:$CH$471,73,FALSE)</f>
        <v>0</v>
      </c>
      <c r="BI431" s="42">
        <f>VLOOKUP($H431,[4]IRA!$H$7:$CH$471,74,FALSE)</f>
        <v>0</v>
      </c>
      <c r="BJ431" s="42">
        <f>VLOOKUP($H431,[4]IRA!$H$7:$CH$471,75,FALSE)</f>
        <v>0</v>
      </c>
      <c r="BK431" s="42">
        <f>VLOOKUP($H431,[4]IRA!$H$7:$CH$471,76,FALSE)</f>
        <v>0</v>
      </c>
      <c r="BL431" s="42">
        <f>VLOOKUP($H431,[4]IRA!$H$7:$CH$471,77,FALSE)</f>
        <v>0</v>
      </c>
      <c r="BM431" s="42">
        <f>VLOOKUP($H431,[4]IRA!$H$7:$CH$471,78,FALSE)</f>
        <v>0</v>
      </c>
      <c r="BN431" s="42">
        <f>VLOOKUP($H431,[4]IRA!$H$7:$CH$471,79,FALSE)</f>
        <v>0</v>
      </c>
      <c r="BO431" s="13"/>
      <c r="BP431" s="13">
        <f t="shared" si="80"/>
        <v>0</v>
      </c>
      <c r="BQ431" s="20">
        <f t="shared" si="81"/>
        <v>0</v>
      </c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9"/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  <c r="DH431" s="99"/>
      <c r="DI431" s="99"/>
      <c r="DJ431" s="99"/>
      <c r="DK431" s="99"/>
      <c r="DL431" s="99"/>
      <c r="DM431" s="99"/>
      <c r="DN431" s="99"/>
    </row>
    <row r="432" spans="1:118" s="100" customFormat="1" ht="10.199999999999999" x14ac:dyDescent="0.2">
      <c r="A432" s="17" t="s">
        <v>434</v>
      </c>
      <c r="B432" s="17" t="s">
        <v>377</v>
      </c>
      <c r="C432" s="42">
        <v>401</v>
      </c>
      <c r="D432" s="16" t="s">
        <v>377</v>
      </c>
      <c r="E432" s="16" t="s">
        <v>434</v>
      </c>
      <c r="F432" s="17" t="s">
        <v>377</v>
      </c>
      <c r="G432" s="17" t="s">
        <v>824</v>
      </c>
      <c r="H432" s="17">
        <v>27447</v>
      </c>
      <c r="I432" s="17" t="s">
        <v>880</v>
      </c>
      <c r="J432" s="43">
        <f>VLOOKUP($H432,[1]EDA!$H$6:$BH$470,42,FALSE)</f>
        <v>4</v>
      </c>
      <c r="K432" s="42">
        <f>VLOOKUP($H432,[1]EDA!$H$6:$BH$470,43,FALSE)</f>
        <v>2</v>
      </c>
      <c r="L432" s="42">
        <f>VLOOKUP($H432,[1]EDA!$H$6:$BH$470,44,FALSE)</f>
        <v>4</v>
      </c>
      <c r="M432" s="42">
        <f>VLOOKUP($H432,[1]EDA!$H$6:$BH$470,45,FALSE)</f>
        <v>1</v>
      </c>
      <c r="N432" s="42">
        <f>VLOOKUP($H432,[1]EDA!$H$6:$BH$470,46,FALSE)</f>
        <v>2</v>
      </c>
      <c r="O432" s="42">
        <f>VLOOKUP($H432,[1]EDA!$H$6:$BH$470,47,FALSE)</f>
        <v>3</v>
      </c>
      <c r="P432" s="42">
        <f>VLOOKUP($H432,[1]EDA!$H$6:$BH$470,48,FALSE)</f>
        <v>0</v>
      </c>
      <c r="Q432" s="42">
        <f>VLOOKUP($H432,[1]EDA!$H$6:$BH$470,49,FALSE)</f>
        <v>0</v>
      </c>
      <c r="R432" s="42">
        <f>VLOOKUP($H432,[1]EDA!$H$6:$BH$470,50,FALSE)</f>
        <v>1</v>
      </c>
      <c r="S432" s="42">
        <f>VLOOKUP($H432,[1]EDA!$H$6:$BH$470,51,FALSE)</f>
        <v>3</v>
      </c>
      <c r="T432" s="42">
        <f>VLOOKUP($H432,[1]EDA!$H$6:$BH$470,52,FALSE)</f>
        <v>0</v>
      </c>
      <c r="U432" s="42">
        <f>VLOOKUP($H432,[1]EDA!$H$6:$BH$470,53,FALSE)</f>
        <v>0</v>
      </c>
      <c r="V432" s="13"/>
      <c r="W432" s="13">
        <f t="shared" si="52"/>
        <v>20</v>
      </c>
      <c r="X432" s="20">
        <f t="shared" si="53"/>
        <v>0</v>
      </c>
      <c r="Y432" s="42">
        <f>VLOOKUP($H432,[2]EDA!$H$6:$AU$474,29,FALSE)</f>
        <v>0</v>
      </c>
      <c r="Z432" s="42">
        <f>VLOOKUP($H432,[2]EDA!$H$6:$AU$474,30,FALSE)</f>
        <v>0</v>
      </c>
      <c r="AA432" s="42">
        <f>VLOOKUP($H432,[2]EDA!$H$6:$AU$474,31,FALSE)</f>
        <v>0</v>
      </c>
      <c r="AB432" s="42">
        <f>VLOOKUP($H432,[2]EDA!$H$6:$AU$474,32,FALSE)</f>
        <v>0</v>
      </c>
      <c r="AC432" s="42">
        <f>VLOOKUP($H432,[2]EDA!$H$6:$AU$474,33,FALSE)</f>
        <v>0</v>
      </c>
      <c r="AD432" s="42">
        <f>VLOOKUP($H432,[2]EDA!$H$6:$AU$474,34,FALSE)</f>
        <v>0</v>
      </c>
      <c r="AE432" s="42">
        <f>VLOOKUP($H432,[2]EDA!$H$6:$AU$474,35,FALSE)</f>
        <v>0</v>
      </c>
      <c r="AF432" s="42">
        <f>VLOOKUP($H432,[2]EDA!$H$6:$AU$474,36,FALSE)</f>
        <v>0</v>
      </c>
      <c r="AG432" s="42">
        <f>VLOOKUP($H432,[2]EDA!$H$6:$AU$474,37,FALSE)</f>
        <v>0</v>
      </c>
      <c r="AH432" s="42">
        <f>VLOOKUP($H432,[2]EDA!$H$6:$AU$474,38,FALSE)</f>
        <v>0</v>
      </c>
      <c r="AI432" s="42">
        <f>VLOOKUP($H432,[2]EDA!$H$6:$AU$474,39,FALSE)</f>
        <v>0</v>
      </c>
      <c r="AJ432" s="42">
        <f>VLOOKUP($H432,[2]EDA!$H$6:$AU$474,40,FALSE)</f>
        <v>0</v>
      </c>
      <c r="AK432" s="23"/>
      <c r="AL432" s="45">
        <f t="shared" si="54"/>
        <v>0</v>
      </c>
      <c r="AM432" s="20">
        <f t="shared" si="55"/>
        <v>0</v>
      </c>
      <c r="AN432" s="42">
        <f>VLOOKUP($H432,[3]IRA!$H$6:$BH$470,42,FALSE)</f>
        <v>0</v>
      </c>
      <c r="AO432" s="42">
        <f>VLOOKUP($H432,[3]IRA!$H$6:$BH$470,43,FALSE)</f>
        <v>0</v>
      </c>
      <c r="AP432" s="42">
        <f>VLOOKUP($H432,[3]IRA!$H$6:$BH$470,44,FALSE)</f>
        <v>0</v>
      </c>
      <c r="AQ432" s="42">
        <f>VLOOKUP($H432,[3]IRA!$H$6:$BH$470,45,FALSE)</f>
        <v>0</v>
      </c>
      <c r="AR432" s="42">
        <f>VLOOKUP($H432,[3]IRA!$H$6:$BH$470,46,FALSE)</f>
        <v>0</v>
      </c>
      <c r="AS432" s="42">
        <f>VLOOKUP($H432,[3]IRA!$H$6:$BH$470,47,FALSE)</f>
        <v>0</v>
      </c>
      <c r="AT432" s="42">
        <f>VLOOKUP($H432,[3]IRA!$H$6:$BH$470,48,FALSE)</f>
        <v>0</v>
      </c>
      <c r="AU432" s="42">
        <f>VLOOKUP($H432,[3]IRA!$H$6:$BH$470,49,FALSE)</f>
        <v>0</v>
      </c>
      <c r="AV432" s="42">
        <f>VLOOKUP($H432,[3]IRA!$H$6:$BH$470,50,FALSE)</f>
        <v>0</v>
      </c>
      <c r="AW432" s="42">
        <f>VLOOKUP($H432,[3]IRA!$H$6:$BH$470,51,FALSE)</f>
        <v>0</v>
      </c>
      <c r="AX432" s="42">
        <f>VLOOKUP($H432,[3]IRA!$H$6:$BH$470,52,FALSE)</f>
        <v>0</v>
      </c>
      <c r="AY432" s="42">
        <f>VLOOKUP($H432,[3]IRA!$H$6:$BH$470,53,FALSE)</f>
        <v>0</v>
      </c>
      <c r="AZ432" s="23"/>
      <c r="BA432" s="23">
        <f t="shared" si="86"/>
        <v>0</v>
      </c>
      <c r="BB432" s="20">
        <f t="shared" si="87"/>
        <v>0</v>
      </c>
      <c r="BC432" s="42">
        <f>VLOOKUP($H432,[4]IRA!$H$7:$CH$471,68,FALSE)</f>
        <v>1</v>
      </c>
      <c r="BD432" s="42">
        <f>VLOOKUP($H432,[4]IRA!$H$7:$CH$471,69,FALSE)</f>
        <v>0</v>
      </c>
      <c r="BE432" s="42">
        <f>VLOOKUP($H432,[4]IRA!$H$7:$CH$471,70,FALSE)</f>
        <v>1</v>
      </c>
      <c r="BF432" s="42">
        <f>VLOOKUP($H432,[4]IRA!$H$7:$CH$471,71,FALSE)</f>
        <v>5</v>
      </c>
      <c r="BG432" s="42">
        <f>VLOOKUP($H432,[4]IRA!$H$7:$CH$471,72,FALSE)</f>
        <v>8</v>
      </c>
      <c r="BH432" s="42">
        <f>VLOOKUP($H432,[4]IRA!$H$7:$CH$471,73,FALSE)</f>
        <v>3</v>
      </c>
      <c r="BI432" s="42">
        <f>VLOOKUP($H432,[4]IRA!$H$7:$CH$471,74,FALSE)</f>
        <v>2</v>
      </c>
      <c r="BJ432" s="42">
        <f>VLOOKUP($H432,[4]IRA!$H$7:$CH$471,75,FALSE)</f>
        <v>0</v>
      </c>
      <c r="BK432" s="42">
        <f>VLOOKUP($H432,[4]IRA!$H$7:$CH$471,76,FALSE)</f>
        <v>1</v>
      </c>
      <c r="BL432" s="42">
        <f>VLOOKUP($H432,[4]IRA!$H$7:$CH$471,77,FALSE)</f>
        <v>4</v>
      </c>
      <c r="BM432" s="42">
        <f>VLOOKUP($H432,[4]IRA!$H$7:$CH$471,78,FALSE)</f>
        <v>0</v>
      </c>
      <c r="BN432" s="42">
        <f>VLOOKUP($H432,[4]IRA!$H$7:$CH$471,79,FALSE)</f>
        <v>0</v>
      </c>
      <c r="BO432" s="13"/>
      <c r="BP432" s="13">
        <f t="shared" si="80"/>
        <v>25</v>
      </c>
      <c r="BQ432" s="20">
        <f t="shared" si="81"/>
        <v>0</v>
      </c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9"/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  <c r="DH432" s="99"/>
      <c r="DI432" s="99"/>
      <c r="DJ432" s="99"/>
      <c r="DK432" s="99"/>
      <c r="DL432" s="99"/>
      <c r="DM432" s="99"/>
      <c r="DN432" s="99"/>
    </row>
    <row r="433" spans="1:118" s="100" customFormat="1" ht="10.199999999999999" x14ac:dyDescent="0.2">
      <c r="A433" s="17" t="s">
        <v>434</v>
      </c>
      <c r="B433" s="17" t="s">
        <v>283</v>
      </c>
      <c r="C433" s="42">
        <v>401</v>
      </c>
      <c r="D433" s="16" t="s">
        <v>377</v>
      </c>
      <c r="E433" s="16" t="s">
        <v>434</v>
      </c>
      <c r="F433" s="17" t="s">
        <v>283</v>
      </c>
      <c r="G433" s="17" t="s">
        <v>824</v>
      </c>
      <c r="H433" s="17">
        <v>27451</v>
      </c>
      <c r="I433" s="17" t="s">
        <v>881</v>
      </c>
      <c r="J433" s="43">
        <f>VLOOKUP($H433,[1]EDA!$H$6:$BH$470,42,FALSE)</f>
        <v>1</v>
      </c>
      <c r="K433" s="42">
        <f>VLOOKUP($H433,[1]EDA!$H$6:$BH$470,43,FALSE)</f>
        <v>3</v>
      </c>
      <c r="L433" s="42">
        <f>VLOOKUP($H433,[1]EDA!$H$6:$BH$470,44,FALSE)</f>
        <v>1</v>
      </c>
      <c r="M433" s="42">
        <f>VLOOKUP($H433,[1]EDA!$H$6:$BH$470,45,FALSE)</f>
        <v>0</v>
      </c>
      <c r="N433" s="42">
        <f>VLOOKUP($H433,[1]EDA!$H$6:$BH$470,46,FALSE)</f>
        <v>0</v>
      </c>
      <c r="O433" s="42">
        <f>VLOOKUP($H433,[1]EDA!$H$6:$BH$470,47,FALSE)</f>
        <v>0</v>
      </c>
      <c r="P433" s="42">
        <f>VLOOKUP($H433,[1]EDA!$H$6:$BH$470,48,FALSE)</f>
        <v>0</v>
      </c>
      <c r="Q433" s="42">
        <f>VLOOKUP($H433,[1]EDA!$H$6:$BH$470,49,FALSE)</f>
        <v>0</v>
      </c>
      <c r="R433" s="42">
        <f>VLOOKUP($H433,[1]EDA!$H$6:$BH$470,50,FALSE)</f>
        <v>1</v>
      </c>
      <c r="S433" s="42">
        <f>VLOOKUP($H433,[1]EDA!$H$6:$BH$470,51,FALSE)</f>
        <v>0</v>
      </c>
      <c r="T433" s="42">
        <f>VLOOKUP($H433,[1]EDA!$H$6:$BH$470,52,FALSE)</f>
        <v>0</v>
      </c>
      <c r="U433" s="42">
        <f>VLOOKUP($H433,[1]EDA!$H$6:$BH$470,53,FALSE)</f>
        <v>0</v>
      </c>
      <c r="V433" s="13"/>
      <c r="W433" s="13">
        <f t="shared" si="52"/>
        <v>6</v>
      </c>
      <c r="X433" s="20">
        <f t="shared" si="53"/>
        <v>0</v>
      </c>
      <c r="Y433" s="42">
        <f>VLOOKUP($H433,[2]EDA!$H$6:$AU$474,29,FALSE)</f>
        <v>0</v>
      </c>
      <c r="Z433" s="42">
        <f>VLOOKUP($H433,[2]EDA!$H$6:$AU$474,30,FALSE)</f>
        <v>0</v>
      </c>
      <c r="AA433" s="42">
        <f>VLOOKUP($H433,[2]EDA!$H$6:$AU$474,31,FALSE)</f>
        <v>0</v>
      </c>
      <c r="AB433" s="42">
        <f>VLOOKUP($H433,[2]EDA!$H$6:$AU$474,32,FALSE)</f>
        <v>0</v>
      </c>
      <c r="AC433" s="42">
        <f>VLOOKUP($H433,[2]EDA!$H$6:$AU$474,33,FALSE)</f>
        <v>0</v>
      </c>
      <c r="AD433" s="42">
        <f>VLOOKUP($H433,[2]EDA!$H$6:$AU$474,34,FALSE)</f>
        <v>0</v>
      </c>
      <c r="AE433" s="42">
        <f>VLOOKUP($H433,[2]EDA!$H$6:$AU$474,35,FALSE)</f>
        <v>0</v>
      </c>
      <c r="AF433" s="42">
        <f>VLOOKUP($H433,[2]EDA!$H$6:$AU$474,36,FALSE)</f>
        <v>0</v>
      </c>
      <c r="AG433" s="42">
        <f>VLOOKUP($H433,[2]EDA!$H$6:$AU$474,37,FALSE)</f>
        <v>0</v>
      </c>
      <c r="AH433" s="42">
        <f>VLOOKUP($H433,[2]EDA!$H$6:$AU$474,38,FALSE)</f>
        <v>0</v>
      </c>
      <c r="AI433" s="42">
        <f>VLOOKUP($H433,[2]EDA!$H$6:$AU$474,39,FALSE)</f>
        <v>0</v>
      </c>
      <c r="AJ433" s="42">
        <f>VLOOKUP($H433,[2]EDA!$H$6:$AU$474,40,FALSE)</f>
        <v>0</v>
      </c>
      <c r="AK433" s="23"/>
      <c r="AL433" s="45">
        <f t="shared" si="54"/>
        <v>0</v>
      </c>
      <c r="AM433" s="20">
        <f t="shared" si="55"/>
        <v>0</v>
      </c>
      <c r="AN433" s="42">
        <f>VLOOKUP($H433,[3]IRA!$H$6:$BH$470,42,FALSE)</f>
        <v>0</v>
      </c>
      <c r="AO433" s="42">
        <f>VLOOKUP($H433,[3]IRA!$H$6:$BH$470,43,FALSE)</f>
        <v>0</v>
      </c>
      <c r="AP433" s="42">
        <f>VLOOKUP($H433,[3]IRA!$H$6:$BH$470,44,FALSE)</f>
        <v>0</v>
      </c>
      <c r="AQ433" s="42">
        <f>VLOOKUP($H433,[3]IRA!$H$6:$BH$470,45,FALSE)</f>
        <v>0</v>
      </c>
      <c r="AR433" s="42">
        <f>VLOOKUP($H433,[3]IRA!$H$6:$BH$470,46,FALSE)</f>
        <v>0</v>
      </c>
      <c r="AS433" s="42">
        <f>VLOOKUP($H433,[3]IRA!$H$6:$BH$470,47,FALSE)</f>
        <v>0</v>
      </c>
      <c r="AT433" s="42">
        <f>VLOOKUP($H433,[3]IRA!$H$6:$BH$470,48,FALSE)</f>
        <v>0</v>
      </c>
      <c r="AU433" s="42">
        <f>VLOOKUP($H433,[3]IRA!$H$6:$BH$470,49,FALSE)</f>
        <v>0</v>
      </c>
      <c r="AV433" s="42">
        <f>VLOOKUP($H433,[3]IRA!$H$6:$BH$470,50,FALSE)</f>
        <v>0</v>
      </c>
      <c r="AW433" s="42">
        <f>VLOOKUP($H433,[3]IRA!$H$6:$BH$470,51,FALSE)</f>
        <v>0</v>
      </c>
      <c r="AX433" s="42">
        <f>VLOOKUP($H433,[3]IRA!$H$6:$BH$470,52,FALSE)</f>
        <v>0</v>
      </c>
      <c r="AY433" s="42">
        <f>VLOOKUP($H433,[3]IRA!$H$6:$BH$470,53,FALSE)</f>
        <v>0</v>
      </c>
      <c r="AZ433" s="23"/>
      <c r="BA433" s="23">
        <f t="shared" si="86"/>
        <v>0</v>
      </c>
      <c r="BB433" s="20">
        <f t="shared" si="87"/>
        <v>0</v>
      </c>
      <c r="BC433" s="42">
        <f>VLOOKUP($H433,[4]IRA!$H$7:$CH$471,68,FALSE)</f>
        <v>13</v>
      </c>
      <c r="BD433" s="42">
        <f>VLOOKUP($H433,[4]IRA!$H$7:$CH$471,69,FALSE)</f>
        <v>10</v>
      </c>
      <c r="BE433" s="42">
        <f>VLOOKUP($H433,[4]IRA!$H$7:$CH$471,70,FALSE)</f>
        <v>7</v>
      </c>
      <c r="BF433" s="42">
        <f>VLOOKUP($H433,[4]IRA!$H$7:$CH$471,71,FALSE)</f>
        <v>2</v>
      </c>
      <c r="BG433" s="42">
        <f>VLOOKUP($H433,[4]IRA!$H$7:$CH$471,72,FALSE)</f>
        <v>0</v>
      </c>
      <c r="BH433" s="42">
        <f>VLOOKUP($H433,[4]IRA!$H$7:$CH$471,73,FALSE)</f>
        <v>1</v>
      </c>
      <c r="BI433" s="42">
        <f>VLOOKUP($H433,[4]IRA!$H$7:$CH$471,74,FALSE)</f>
        <v>1</v>
      </c>
      <c r="BJ433" s="42">
        <f>VLOOKUP($H433,[4]IRA!$H$7:$CH$471,75,FALSE)</f>
        <v>0</v>
      </c>
      <c r="BK433" s="42">
        <f>VLOOKUP($H433,[4]IRA!$H$7:$CH$471,76,FALSE)</f>
        <v>8</v>
      </c>
      <c r="BL433" s="42">
        <f>VLOOKUP($H433,[4]IRA!$H$7:$CH$471,77,FALSE)</f>
        <v>7</v>
      </c>
      <c r="BM433" s="42">
        <f>VLOOKUP($H433,[4]IRA!$H$7:$CH$471,78,FALSE)</f>
        <v>0</v>
      </c>
      <c r="BN433" s="42">
        <f>VLOOKUP($H433,[4]IRA!$H$7:$CH$471,79,FALSE)</f>
        <v>0</v>
      </c>
      <c r="BO433" s="13"/>
      <c r="BP433" s="13">
        <f t="shared" si="80"/>
        <v>49</v>
      </c>
      <c r="BQ433" s="20">
        <f t="shared" si="81"/>
        <v>0</v>
      </c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9"/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  <c r="DH433" s="99"/>
      <c r="DI433" s="99"/>
      <c r="DJ433" s="99"/>
      <c r="DK433" s="99"/>
      <c r="DL433" s="99"/>
      <c r="DM433" s="99"/>
      <c r="DN433" s="99"/>
    </row>
    <row r="434" spans="1:118" s="100" customFormat="1" ht="10.199999999999999" x14ac:dyDescent="0.2">
      <c r="A434" s="17" t="s">
        <v>434</v>
      </c>
      <c r="B434" s="17" t="s">
        <v>377</v>
      </c>
      <c r="C434" s="42">
        <v>401</v>
      </c>
      <c r="D434" s="16" t="s">
        <v>377</v>
      </c>
      <c r="E434" s="16" t="s">
        <v>434</v>
      </c>
      <c r="F434" s="17" t="s">
        <v>377</v>
      </c>
      <c r="G434" s="17" t="s">
        <v>823</v>
      </c>
      <c r="H434" s="17">
        <v>27540</v>
      </c>
      <c r="I434" s="17" t="s">
        <v>882</v>
      </c>
      <c r="J434" s="43">
        <f>VLOOKUP($H434,[1]EDA!$H$6:$BH$470,42,FALSE)</f>
        <v>0</v>
      </c>
      <c r="K434" s="42">
        <f>VLOOKUP($H434,[1]EDA!$H$6:$BH$470,43,FALSE)</f>
        <v>0</v>
      </c>
      <c r="L434" s="42">
        <f>VLOOKUP($H434,[1]EDA!$H$6:$BH$470,44,FALSE)</f>
        <v>1</v>
      </c>
      <c r="M434" s="42">
        <f>VLOOKUP($H434,[1]EDA!$H$6:$BH$470,45,FALSE)</f>
        <v>0</v>
      </c>
      <c r="N434" s="42">
        <f>VLOOKUP($H434,[1]EDA!$H$6:$BH$470,46,FALSE)</f>
        <v>0</v>
      </c>
      <c r="O434" s="42">
        <f>VLOOKUP($H434,[1]EDA!$H$6:$BH$470,47,FALSE)</f>
        <v>1</v>
      </c>
      <c r="P434" s="42">
        <f>VLOOKUP($H434,[1]EDA!$H$6:$BH$470,48,FALSE)</f>
        <v>0</v>
      </c>
      <c r="Q434" s="42">
        <f>VLOOKUP($H434,[1]EDA!$H$6:$BH$470,49,FALSE)</f>
        <v>1</v>
      </c>
      <c r="R434" s="42">
        <f>VLOOKUP($H434,[1]EDA!$H$6:$BH$470,50,FALSE)</f>
        <v>0</v>
      </c>
      <c r="S434" s="42">
        <f>VLOOKUP($H434,[1]EDA!$H$6:$BH$470,51,FALSE)</f>
        <v>0</v>
      </c>
      <c r="T434" s="42">
        <f>VLOOKUP($H434,[1]EDA!$H$6:$BH$470,52,FALSE)</f>
        <v>0</v>
      </c>
      <c r="U434" s="42">
        <f>VLOOKUP($H434,[1]EDA!$H$6:$BH$470,53,FALSE)</f>
        <v>0</v>
      </c>
      <c r="V434" s="13"/>
      <c r="W434" s="13">
        <f t="shared" si="52"/>
        <v>3</v>
      </c>
      <c r="X434" s="20">
        <f t="shared" si="53"/>
        <v>0</v>
      </c>
      <c r="Y434" s="42">
        <f>VLOOKUP($H434,[2]EDA!$H$6:$AU$474,29,FALSE)</f>
        <v>0</v>
      </c>
      <c r="Z434" s="42">
        <f>VLOOKUP($H434,[2]EDA!$H$6:$AU$474,30,FALSE)</f>
        <v>0</v>
      </c>
      <c r="AA434" s="42">
        <f>VLOOKUP($H434,[2]EDA!$H$6:$AU$474,31,FALSE)</f>
        <v>0</v>
      </c>
      <c r="AB434" s="42">
        <f>VLOOKUP($H434,[2]EDA!$H$6:$AU$474,32,FALSE)</f>
        <v>0</v>
      </c>
      <c r="AC434" s="42">
        <f>VLOOKUP($H434,[2]EDA!$H$6:$AU$474,33,FALSE)</f>
        <v>0</v>
      </c>
      <c r="AD434" s="42">
        <f>VLOOKUP($H434,[2]EDA!$H$6:$AU$474,34,FALSE)</f>
        <v>0</v>
      </c>
      <c r="AE434" s="42">
        <f>VLOOKUP($H434,[2]EDA!$H$6:$AU$474,35,FALSE)</f>
        <v>0</v>
      </c>
      <c r="AF434" s="42">
        <f>VLOOKUP($H434,[2]EDA!$H$6:$AU$474,36,FALSE)</f>
        <v>0</v>
      </c>
      <c r="AG434" s="42">
        <f>VLOOKUP($H434,[2]EDA!$H$6:$AU$474,37,FALSE)</f>
        <v>0</v>
      </c>
      <c r="AH434" s="42">
        <f>VLOOKUP($H434,[2]EDA!$H$6:$AU$474,38,FALSE)</f>
        <v>0</v>
      </c>
      <c r="AI434" s="42">
        <f>VLOOKUP($H434,[2]EDA!$H$6:$AU$474,39,FALSE)</f>
        <v>0</v>
      </c>
      <c r="AJ434" s="42">
        <f>VLOOKUP($H434,[2]EDA!$H$6:$AU$474,40,FALSE)</f>
        <v>0</v>
      </c>
      <c r="AK434" s="23"/>
      <c r="AL434" s="45">
        <f t="shared" si="54"/>
        <v>0</v>
      </c>
      <c r="AM434" s="20">
        <f t="shared" si="55"/>
        <v>0</v>
      </c>
      <c r="AN434" s="42">
        <f>VLOOKUP($H434,[3]IRA!$H$6:$BH$470,42,FALSE)</f>
        <v>0</v>
      </c>
      <c r="AO434" s="42">
        <f>VLOOKUP($H434,[3]IRA!$H$6:$BH$470,43,FALSE)</f>
        <v>0</v>
      </c>
      <c r="AP434" s="42">
        <f>VLOOKUP($H434,[3]IRA!$H$6:$BH$470,44,FALSE)</f>
        <v>0</v>
      </c>
      <c r="AQ434" s="42">
        <f>VLOOKUP($H434,[3]IRA!$H$6:$BH$470,45,FALSE)</f>
        <v>0</v>
      </c>
      <c r="AR434" s="42">
        <f>VLOOKUP($H434,[3]IRA!$H$6:$BH$470,46,FALSE)</f>
        <v>0</v>
      </c>
      <c r="AS434" s="42">
        <f>VLOOKUP($H434,[3]IRA!$H$6:$BH$470,47,FALSE)</f>
        <v>0</v>
      </c>
      <c r="AT434" s="42">
        <f>VLOOKUP($H434,[3]IRA!$H$6:$BH$470,48,FALSE)</f>
        <v>0</v>
      </c>
      <c r="AU434" s="42">
        <f>VLOOKUP($H434,[3]IRA!$H$6:$BH$470,49,FALSE)</f>
        <v>0</v>
      </c>
      <c r="AV434" s="42">
        <f>VLOOKUP($H434,[3]IRA!$H$6:$BH$470,50,FALSE)</f>
        <v>0</v>
      </c>
      <c r="AW434" s="42">
        <f>VLOOKUP($H434,[3]IRA!$H$6:$BH$470,51,FALSE)</f>
        <v>0</v>
      </c>
      <c r="AX434" s="42">
        <f>VLOOKUP($H434,[3]IRA!$H$6:$BH$470,52,FALSE)</f>
        <v>0</v>
      </c>
      <c r="AY434" s="42">
        <f>VLOOKUP($H434,[3]IRA!$H$6:$BH$470,53,FALSE)</f>
        <v>0</v>
      </c>
      <c r="AZ434" s="23"/>
      <c r="BA434" s="23">
        <f t="shared" ref="BA434:BA445" si="88">SUM(AN434:AY434)</f>
        <v>0</v>
      </c>
      <c r="BB434" s="20">
        <f t="shared" ref="BB434:BB445" si="89">IFERROR(BA434/AZ434,0)</f>
        <v>0</v>
      </c>
      <c r="BC434" s="42">
        <f>VLOOKUP($H434,[4]IRA!$H$7:$CH$471,68,FALSE)</f>
        <v>3</v>
      </c>
      <c r="BD434" s="42">
        <f>VLOOKUP($H434,[4]IRA!$H$7:$CH$471,69,FALSE)</f>
        <v>3</v>
      </c>
      <c r="BE434" s="42">
        <f>VLOOKUP($H434,[4]IRA!$H$7:$CH$471,70,FALSE)</f>
        <v>0</v>
      </c>
      <c r="BF434" s="42">
        <f>VLOOKUP($H434,[4]IRA!$H$7:$CH$471,71,FALSE)</f>
        <v>0</v>
      </c>
      <c r="BG434" s="42">
        <f>VLOOKUP($H434,[4]IRA!$H$7:$CH$471,72,FALSE)</f>
        <v>0</v>
      </c>
      <c r="BH434" s="42">
        <f>VLOOKUP($H434,[4]IRA!$H$7:$CH$471,73,FALSE)</f>
        <v>0</v>
      </c>
      <c r="BI434" s="42">
        <f>VLOOKUP($H434,[4]IRA!$H$7:$CH$471,74,FALSE)</f>
        <v>0</v>
      </c>
      <c r="BJ434" s="42">
        <f>VLOOKUP($H434,[4]IRA!$H$7:$CH$471,75,FALSE)</f>
        <v>0</v>
      </c>
      <c r="BK434" s="42">
        <f>VLOOKUP($H434,[4]IRA!$H$7:$CH$471,76,FALSE)</f>
        <v>0</v>
      </c>
      <c r="BL434" s="42">
        <f>VLOOKUP($H434,[4]IRA!$H$7:$CH$471,77,FALSE)</f>
        <v>0</v>
      </c>
      <c r="BM434" s="42">
        <f>VLOOKUP($H434,[4]IRA!$H$7:$CH$471,78,FALSE)</f>
        <v>0</v>
      </c>
      <c r="BN434" s="42">
        <f>VLOOKUP($H434,[4]IRA!$H$7:$CH$471,79,FALSE)</f>
        <v>0</v>
      </c>
      <c r="BO434" s="13"/>
      <c r="BP434" s="13">
        <f t="shared" ref="BP434:BP445" si="90">SUM(BC434:BN434)</f>
        <v>6</v>
      </c>
      <c r="BQ434" s="20">
        <f t="shared" ref="BQ434:BQ445" si="91">IFERROR(BP434/BO434,0)</f>
        <v>0</v>
      </c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9"/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  <c r="DH434" s="99"/>
      <c r="DI434" s="99"/>
      <c r="DJ434" s="99"/>
      <c r="DK434" s="99"/>
      <c r="DL434" s="99"/>
      <c r="DM434" s="99"/>
      <c r="DN434" s="99"/>
    </row>
    <row r="435" spans="1:118" s="100" customFormat="1" ht="10.199999999999999" x14ac:dyDescent="0.2">
      <c r="A435" s="17" t="s">
        <v>2</v>
      </c>
      <c r="B435" s="17" t="s">
        <v>228</v>
      </c>
      <c r="C435" s="42">
        <v>400</v>
      </c>
      <c r="D435" s="16" t="s">
        <v>547</v>
      </c>
      <c r="E435" s="16" t="s">
        <v>548</v>
      </c>
      <c r="F435" s="17" t="s">
        <v>228</v>
      </c>
      <c r="G435" s="17" t="s">
        <v>823</v>
      </c>
      <c r="H435" s="17">
        <v>27572</v>
      </c>
      <c r="I435" s="17" t="s">
        <v>883</v>
      </c>
      <c r="J435" s="43">
        <f>VLOOKUP($H435,[1]EDA!$H$6:$BH$470,42,FALSE)</f>
        <v>0</v>
      </c>
      <c r="K435" s="42">
        <f>VLOOKUP($H435,[1]EDA!$H$6:$BH$470,43,FALSE)</f>
        <v>0</v>
      </c>
      <c r="L435" s="42">
        <f>VLOOKUP($H435,[1]EDA!$H$6:$BH$470,44,FALSE)</f>
        <v>0</v>
      </c>
      <c r="M435" s="42">
        <f>VLOOKUP($H435,[1]EDA!$H$6:$BH$470,45,FALSE)</f>
        <v>0</v>
      </c>
      <c r="N435" s="42">
        <f>VLOOKUP($H435,[1]EDA!$H$6:$BH$470,46,FALSE)</f>
        <v>0</v>
      </c>
      <c r="O435" s="42">
        <f>VLOOKUP($H435,[1]EDA!$H$6:$BH$470,47,FALSE)</f>
        <v>0</v>
      </c>
      <c r="P435" s="42">
        <f>VLOOKUP($H435,[1]EDA!$H$6:$BH$470,48,FALSE)</f>
        <v>0</v>
      </c>
      <c r="Q435" s="42">
        <f>VLOOKUP($H435,[1]EDA!$H$6:$BH$470,49,FALSE)</f>
        <v>0</v>
      </c>
      <c r="R435" s="42">
        <f>VLOOKUP($H435,[1]EDA!$H$6:$BH$470,50,FALSE)</f>
        <v>0</v>
      </c>
      <c r="S435" s="42">
        <f>VLOOKUP($H435,[1]EDA!$H$6:$BH$470,51,FALSE)</f>
        <v>0</v>
      </c>
      <c r="T435" s="42">
        <f>VLOOKUP($H435,[1]EDA!$H$6:$BH$470,52,FALSE)</f>
        <v>0</v>
      </c>
      <c r="U435" s="42">
        <f>VLOOKUP($H435,[1]EDA!$H$6:$BH$470,53,FALSE)</f>
        <v>0</v>
      </c>
      <c r="V435" s="13"/>
      <c r="W435" s="13">
        <f t="shared" si="52"/>
        <v>0</v>
      </c>
      <c r="X435" s="20">
        <f t="shared" si="53"/>
        <v>0</v>
      </c>
      <c r="Y435" s="42">
        <f>VLOOKUP($H435,[2]EDA!$H$6:$AU$474,29,FALSE)</f>
        <v>0</v>
      </c>
      <c r="Z435" s="42">
        <f>VLOOKUP($H435,[2]EDA!$H$6:$AU$474,30,FALSE)</f>
        <v>0</v>
      </c>
      <c r="AA435" s="42">
        <f>VLOOKUP($H435,[2]EDA!$H$6:$AU$474,31,FALSE)</f>
        <v>0</v>
      </c>
      <c r="AB435" s="42">
        <f>VLOOKUP($H435,[2]EDA!$H$6:$AU$474,32,FALSE)</f>
        <v>0</v>
      </c>
      <c r="AC435" s="42">
        <f>VLOOKUP($H435,[2]EDA!$H$6:$AU$474,33,FALSE)</f>
        <v>0</v>
      </c>
      <c r="AD435" s="42">
        <f>VLOOKUP($H435,[2]EDA!$H$6:$AU$474,34,FALSE)</f>
        <v>0</v>
      </c>
      <c r="AE435" s="42">
        <f>VLOOKUP($H435,[2]EDA!$H$6:$AU$474,35,FALSE)</f>
        <v>0</v>
      </c>
      <c r="AF435" s="42">
        <f>VLOOKUP($H435,[2]EDA!$H$6:$AU$474,36,FALSE)</f>
        <v>0</v>
      </c>
      <c r="AG435" s="42">
        <f>VLOOKUP($H435,[2]EDA!$H$6:$AU$474,37,FALSE)</f>
        <v>0</v>
      </c>
      <c r="AH435" s="42">
        <f>VLOOKUP($H435,[2]EDA!$H$6:$AU$474,38,FALSE)</f>
        <v>0</v>
      </c>
      <c r="AI435" s="42">
        <f>VLOOKUP($H435,[2]EDA!$H$6:$AU$474,39,FALSE)</f>
        <v>0</v>
      </c>
      <c r="AJ435" s="42">
        <f>VLOOKUP($H435,[2]EDA!$H$6:$AU$474,40,FALSE)</f>
        <v>0</v>
      </c>
      <c r="AK435" s="23"/>
      <c r="AL435" s="45">
        <f t="shared" si="54"/>
        <v>0</v>
      </c>
      <c r="AM435" s="20">
        <f t="shared" si="55"/>
        <v>0</v>
      </c>
      <c r="AN435" s="42">
        <f>VLOOKUP($H435,[3]IRA!$H$6:$BH$470,42,FALSE)</f>
        <v>0</v>
      </c>
      <c r="AO435" s="42">
        <f>VLOOKUP($H435,[3]IRA!$H$6:$BH$470,43,FALSE)</f>
        <v>0</v>
      </c>
      <c r="AP435" s="42">
        <f>VLOOKUP($H435,[3]IRA!$H$6:$BH$470,44,FALSE)</f>
        <v>0</v>
      </c>
      <c r="AQ435" s="42">
        <f>VLOOKUP($H435,[3]IRA!$H$6:$BH$470,45,FALSE)</f>
        <v>0</v>
      </c>
      <c r="AR435" s="42">
        <f>VLOOKUP($H435,[3]IRA!$H$6:$BH$470,46,FALSE)</f>
        <v>0</v>
      </c>
      <c r="AS435" s="42">
        <f>VLOOKUP($H435,[3]IRA!$H$6:$BH$470,47,FALSE)</f>
        <v>0</v>
      </c>
      <c r="AT435" s="42">
        <f>VLOOKUP($H435,[3]IRA!$H$6:$BH$470,48,FALSE)</f>
        <v>0</v>
      </c>
      <c r="AU435" s="42">
        <f>VLOOKUP($H435,[3]IRA!$H$6:$BH$470,49,FALSE)</f>
        <v>0</v>
      </c>
      <c r="AV435" s="42">
        <f>VLOOKUP($H435,[3]IRA!$H$6:$BH$470,50,FALSE)</f>
        <v>0</v>
      </c>
      <c r="AW435" s="42">
        <f>VLOOKUP($H435,[3]IRA!$H$6:$BH$470,51,FALSE)</f>
        <v>0</v>
      </c>
      <c r="AX435" s="42">
        <f>VLOOKUP($H435,[3]IRA!$H$6:$BH$470,52,FALSE)</f>
        <v>0</v>
      </c>
      <c r="AY435" s="42">
        <f>VLOOKUP($H435,[3]IRA!$H$6:$BH$470,53,FALSE)</f>
        <v>0</v>
      </c>
      <c r="AZ435" s="23"/>
      <c r="BA435" s="23">
        <f t="shared" si="88"/>
        <v>0</v>
      </c>
      <c r="BB435" s="20">
        <f t="shared" si="89"/>
        <v>0</v>
      </c>
      <c r="BC435" s="42">
        <f>VLOOKUP($H435,[4]IRA!$H$7:$CH$471,68,FALSE)</f>
        <v>0</v>
      </c>
      <c r="BD435" s="42">
        <f>VLOOKUP($H435,[4]IRA!$H$7:$CH$471,69,FALSE)</f>
        <v>0</v>
      </c>
      <c r="BE435" s="42">
        <f>VLOOKUP($H435,[4]IRA!$H$7:$CH$471,70,FALSE)</f>
        <v>0</v>
      </c>
      <c r="BF435" s="42">
        <f>VLOOKUP($H435,[4]IRA!$H$7:$CH$471,71,FALSE)</f>
        <v>0</v>
      </c>
      <c r="BG435" s="42">
        <f>VLOOKUP($H435,[4]IRA!$H$7:$CH$471,72,FALSE)</f>
        <v>0</v>
      </c>
      <c r="BH435" s="42">
        <f>VLOOKUP($H435,[4]IRA!$H$7:$CH$471,73,FALSE)</f>
        <v>0</v>
      </c>
      <c r="BI435" s="42">
        <f>VLOOKUP($H435,[4]IRA!$H$7:$CH$471,74,FALSE)</f>
        <v>0</v>
      </c>
      <c r="BJ435" s="42">
        <f>VLOOKUP($H435,[4]IRA!$H$7:$CH$471,75,FALSE)</f>
        <v>0</v>
      </c>
      <c r="BK435" s="42">
        <f>VLOOKUP($H435,[4]IRA!$H$7:$CH$471,76,FALSE)</f>
        <v>0</v>
      </c>
      <c r="BL435" s="42">
        <f>VLOOKUP($H435,[4]IRA!$H$7:$CH$471,77,FALSE)</f>
        <v>0</v>
      </c>
      <c r="BM435" s="42">
        <f>VLOOKUP($H435,[4]IRA!$H$7:$CH$471,78,FALSE)</f>
        <v>0</v>
      </c>
      <c r="BN435" s="42">
        <f>VLOOKUP($H435,[4]IRA!$H$7:$CH$471,79,FALSE)</f>
        <v>0</v>
      </c>
      <c r="BO435" s="13"/>
      <c r="BP435" s="13">
        <f t="shared" si="90"/>
        <v>0</v>
      </c>
      <c r="BQ435" s="20">
        <f t="shared" si="91"/>
        <v>0</v>
      </c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9"/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  <c r="DH435" s="99"/>
      <c r="DI435" s="99"/>
      <c r="DJ435" s="99"/>
      <c r="DK435" s="99"/>
      <c r="DL435" s="99"/>
      <c r="DM435" s="99"/>
      <c r="DN435" s="99"/>
    </row>
    <row r="436" spans="1:118" s="100" customFormat="1" ht="10.199999999999999" x14ac:dyDescent="0.2">
      <c r="A436" s="17" t="s">
        <v>2</v>
      </c>
      <c r="B436" s="17" t="s">
        <v>93</v>
      </c>
      <c r="C436" s="42">
        <v>400</v>
      </c>
      <c r="D436" s="16" t="s">
        <v>547</v>
      </c>
      <c r="E436" s="16" t="s">
        <v>548</v>
      </c>
      <c r="F436" s="17" t="s">
        <v>416</v>
      </c>
      <c r="G436" s="17" t="s">
        <v>823</v>
      </c>
      <c r="H436" s="17">
        <v>27598</v>
      </c>
      <c r="I436" s="17" t="s">
        <v>884</v>
      </c>
      <c r="J436" s="43">
        <f>VLOOKUP($H436,[1]EDA!$H$6:$BH$470,42,FALSE)</f>
        <v>0</v>
      </c>
      <c r="K436" s="42">
        <f>VLOOKUP($H436,[1]EDA!$H$6:$BH$470,43,FALSE)</f>
        <v>0</v>
      </c>
      <c r="L436" s="42">
        <f>VLOOKUP($H436,[1]EDA!$H$6:$BH$470,44,FALSE)</f>
        <v>0</v>
      </c>
      <c r="M436" s="42">
        <f>VLOOKUP($H436,[1]EDA!$H$6:$BH$470,45,FALSE)</f>
        <v>0</v>
      </c>
      <c r="N436" s="42">
        <f>VLOOKUP($H436,[1]EDA!$H$6:$BH$470,46,FALSE)</f>
        <v>0</v>
      </c>
      <c r="O436" s="42">
        <f>VLOOKUP($H436,[1]EDA!$H$6:$BH$470,47,FALSE)</f>
        <v>0</v>
      </c>
      <c r="P436" s="42">
        <f>VLOOKUP($H436,[1]EDA!$H$6:$BH$470,48,FALSE)</f>
        <v>0</v>
      </c>
      <c r="Q436" s="42">
        <f>VLOOKUP($H436,[1]EDA!$H$6:$BH$470,49,FALSE)</f>
        <v>0</v>
      </c>
      <c r="R436" s="42">
        <f>VLOOKUP($H436,[1]EDA!$H$6:$BH$470,50,FALSE)</f>
        <v>0</v>
      </c>
      <c r="S436" s="42">
        <f>VLOOKUP($H436,[1]EDA!$H$6:$BH$470,51,FALSE)</f>
        <v>0</v>
      </c>
      <c r="T436" s="42">
        <f>VLOOKUP($H436,[1]EDA!$H$6:$BH$470,52,FALSE)</f>
        <v>0</v>
      </c>
      <c r="U436" s="42">
        <f>VLOOKUP($H436,[1]EDA!$H$6:$BH$470,53,FALSE)</f>
        <v>0</v>
      </c>
      <c r="V436" s="13"/>
      <c r="W436" s="13">
        <f t="shared" si="52"/>
        <v>0</v>
      </c>
      <c r="X436" s="20">
        <f t="shared" si="53"/>
        <v>0</v>
      </c>
      <c r="Y436" s="42">
        <f>VLOOKUP($H436,[2]EDA!$H$6:$AU$474,29,FALSE)</f>
        <v>0</v>
      </c>
      <c r="Z436" s="42">
        <f>VLOOKUP($H436,[2]EDA!$H$6:$AU$474,30,FALSE)</f>
        <v>0</v>
      </c>
      <c r="AA436" s="42">
        <f>VLOOKUP($H436,[2]EDA!$H$6:$AU$474,31,FALSE)</f>
        <v>0</v>
      </c>
      <c r="AB436" s="42">
        <f>VLOOKUP($H436,[2]EDA!$H$6:$AU$474,32,FALSE)</f>
        <v>0</v>
      </c>
      <c r="AC436" s="42">
        <f>VLOOKUP($H436,[2]EDA!$H$6:$AU$474,33,FALSE)</f>
        <v>0</v>
      </c>
      <c r="AD436" s="42">
        <f>VLOOKUP($H436,[2]EDA!$H$6:$AU$474,34,FALSE)</f>
        <v>0</v>
      </c>
      <c r="AE436" s="42">
        <f>VLOOKUP($H436,[2]EDA!$H$6:$AU$474,35,FALSE)</f>
        <v>0</v>
      </c>
      <c r="AF436" s="42">
        <f>VLOOKUP($H436,[2]EDA!$H$6:$AU$474,36,FALSE)</f>
        <v>0</v>
      </c>
      <c r="AG436" s="42">
        <f>VLOOKUP($H436,[2]EDA!$H$6:$AU$474,37,FALSE)</f>
        <v>0</v>
      </c>
      <c r="AH436" s="42">
        <f>VLOOKUP($H436,[2]EDA!$H$6:$AU$474,38,FALSE)</f>
        <v>0</v>
      </c>
      <c r="AI436" s="42">
        <f>VLOOKUP($H436,[2]EDA!$H$6:$AU$474,39,FALSE)</f>
        <v>0</v>
      </c>
      <c r="AJ436" s="42">
        <f>VLOOKUP($H436,[2]EDA!$H$6:$AU$474,40,FALSE)</f>
        <v>0</v>
      </c>
      <c r="AK436" s="23"/>
      <c r="AL436" s="45">
        <f t="shared" si="54"/>
        <v>0</v>
      </c>
      <c r="AM436" s="20">
        <f t="shared" si="55"/>
        <v>0</v>
      </c>
      <c r="AN436" s="42">
        <f>VLOOKUP($H436,[3]IRA!$H$6:$BH$470,42,FALSE)</f>
        <v>0</v>
      </c>
      <c r="AO436" s="42">
        <f>VLOOKUP($H436,[3]IRA!$H$6:$BH$470,43,FALSE)</f>
        <v>0</v>
      </c>
      <c r="AP436" s="42">
        <f>VLOOKUP($H436,[3]IRA!$H$6:$BH$470,44,FALSE)</f>
        <v>0</v>
      </c>
      <c r="AQ436" s="42">
        <f>VLOOKUP($H436,[3]IRA!$H$6:$BH$470,45,FALSE)</f>
        <v>0</v>
      </c>
      <c r="AR436" s="42">
        <f>VLOOKUP($H436,[3]IRA!$H$6:$BH$470,46,FALSE)</f>
        <v>0</v>
      </c>
      <c r="AS436" s="42">
        <f>VLOOKUP($H436,[3]IRA!$H$6:$BH$470,47,FALSE)</f>
        <v>0</v>
      </c>
      <c r="AT436" s="42">
        <f>VLOOKUP($H436,[3]IRA!$H$6:$BH$470,48,FALSE)</f>
        <v>0</v>
      </c>
      <c r="AU436" s="42">
        <f>VLOOKUP($H436,[3]IRA!$H$6:$BH$470,49,FALSE)</f>
        <v>0</v>
      </c>
      <c r="AV436" s="42">
        <f>VLOOKUP($H436,[3]IRA!$H$6:$BH$470,50,FALSE)</f>
        <v>0</v>
      </c>
      <c r="AW436" s="42">
        <f>VLOOKUP($H436,[3]IRA!$H$6:$BH$470,51,FALSE)</f>
        <v>0</v>
      </c>
      <c r="AX436" s="42">
        <f>VLOOKUP($H436,[3]IRA!$H$6:$BH$470,52,FALSE)</f>
        <v>0</v>
      </c>
      <c r="AY436" s="42">
        <f>VLOOKUP($H436,[3]IRA!$H$6:$BH$470,53,FALSE)</f>
        <v>0</v>
      </c>
      <c r="AZ436" s="23"/>
      <c r="BA436" s="23">
        <f t="shared" si="88"/>
        <v>0</v>
      </c>
      <c r="BB436" s="20">
        <f t="shared" si="89"/>
        <v>0</v>
      </c>
      <c r="BC436" s="42">
        <f>VLOOKUP($H436,[4]IRA!$H$7:$CH$471,68,FALSE)</f>
        <v>0</v>
      </c>
      <c r="BD436" s="42">
        <f>VLOOKUP($H436,[4]IRA!$H$7:$CH$471,69,FALSE)</f>
        <v>0</v>
      </c>
      <c r="BE436" s="42">
        <f>VLOOKUP($H436,[4]IRA!$H$7:$CH$471,70,FALSE)</f>
        <v>0</v>
      </c>
      <c r="BF436" s="42">
        <f>VLOOKUP($H436,[4]IRA!$H$7:$CH$471,71,FALSE)</f>
        <v>0</v>
      </c>
      <c r="BG436" s="42">
        <f>VLOOKUP($H436,[4]IRA!$H$7:$CH$471,72,FALSE)</f>
        <v>0</v>
      </c>
      <c r="BH436" s="42">
        <f>VLOOKUP($H436,[4]IRA!$H$7:$CH$471,73,FALSE)</f>
        <v>0</v>
      </c>
      <c r="BI436" s="42">
        <f>VLOOKUP($H436,[4]IRA!$H$7:$CH$471,74,FALSE)</f>
        <v>0</v>
      </c>
      <c r="BJ436" s="42">
        <f>VLOOKUP($H436,[4]IRA!$H$7:$CH$471,75,FALSE)</f>
        <v>0</v>
      </c>
      <c r="BK436" s="42">
        <f>VLOOKUP($H436,[4]IRA!$H$7:$CH$471,76,FALSE)</f>
        <v>0</v>
      </c>
      <c r="BL436" s="42">
        <f>VLOOKUP($H436,[4]IRA!$H$7:$CH$471,77,FALSE)</f>
        <v>2</v>
      </c>
      <c r="BM436" s="42">
        <f>VLOOKUP($H436,[4]IRA!$H$7:$CH$471,78,FALSE)</f>
        <v>0</v>
      </c>
      <c r="BN436" s="42">
        <f>VLOOKUP($H436,[4]IRA!$H$7:$CH$471,79,FALSE)</f>
        <v>0</v>
      </c>
      <c r="BO436" s="13"/>
      <c r="BP436" s="13">
        <f t="shared" si="90"/>
        <v>2</v>
      </c>
      <c r="BQ436" s="20">
        <f t="shared" si="91"/>
        <v>0</v>
      </c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9"/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  <c r="DH436" s="99"/>
      <c r="DI436" s="99"/>
      <c r="DJ436" s="99"/>
      <c r="DK436" s="99"/>
      <c r="DL436" s="99"/>
      <c r="DM436" s="99"/>
      <c r="DN436" s="99"/>
    </row>
    <row r="437" spans="1:118" s="100" customFormat="1" ht="10.199999999999999" x14ac:dyDescent="0.2">
      <c r="A437" s="17" t="s">
        <v>434</v>
      </c>
      <c r="B437" s="17" t="s">
        <v>377</v>
      </c>
      <c r="C437" s="42">
        <v>401</v>
      </c>
      <c r="D437" s="16" t="s">
        <v>377</v>
      </c>
      <c r="E437" s="16" t="s">
        <v>434</v>
      </c>
      <c r="F437" s="17" t="s">
        <v>377</v>
      </c>
      <c r="G437" s="17" t="s">
        <v>824</v>
      </c>
      <c r="H437" s="17">
        <v>28374</v>
      </c>
      <c r="I437" s="17" t="s">
        <v>885</v>
      </c>
      <c r="J437" s="43">
        <f>VLOOKUP($H437,[1]EDA!$H$6:$BH$470,42,FALSE)</f>
        <v>0</v>
      </c>
      <c r="K437" s="42">
        <f>VLOOKUP($H437,[1]EDA!$H$6:$BH$470,43,FALSE)</f>
        <v>0</v>
      </c>
      <c r="L437" s="42">
        <f>VLOOKUP($H437,[1]EDA!$H$6:$BH$470,44,FALSE)</f>
        <v>0</v>
      </c>
      <c r="M437" s="42">
        <f>VLOOKUP($H437,[1]EDA!$H$6:$BH$470,45,FALSE)</f>
        <v>3</v>
      </c>
      <c r="N437" s="42">
        <f>VLOOKUP($H437,[1]EDA!$H$6:$BH$470,46,FALSE)</f>
        <v>3</v>
      </c>
      <c r="O437" s="42">
        <f>VLOOKUP($H437,[1]EDA!$H$6:$BH$470,47,FALSE)</f>
        <v>4</v>
      </c>
      <c r="P437" s="42">
        <f>VLOOKUP($H437,[1]EDA!$H$6:$BH$470,48,FALSE)</f>
        <v>10</v>
      </c>
      <c r="Q437" s="42">
        <f>VLOOKUP($H437,[1]EDA!$H$6:$BH$470,49,FALSE)</f>
        <v>9</v>
      </c>
      <c r="R437" s="42">
        <f>VLOOKUP($H437,[1]EDA!$H$6:$BH$470,50,FALSE)</f>
        <v>2</v>
      </c>
      <c r="S437" s="42">
        <f>VLOOKUP($H437,[1]EDA!$H$6:$BH$470,51,FALSE)</f>
        <v>2</v>
      </c>
      <c r="T437" s="42">
        <f>VLOOKUP($H437,[1]EDA!$H$6:$BH$470,52,FALSE)</f>
        <v>0</v>
      </c>
      <c r="U437" s="42">
        <f>VLOOKUP($H437,[1]EDA!$H$6:$BH$470,53,FALSE)</f>
        <v>0</v>
      </c>
      <c r="V437" s="13"/>
      <c r="W437" s="13">
        <f t="shared" si="52"/>
        <v>33</v>
      </c>
      <c r="X437" s="20">
        <f t="shared" si="53"/>
        <v>0</v>
      </c>
      <c r="Y437" s="42">
        <f>VLOOKUP($H437,[2]EDA!$H$6:$AU$474,29,FALSE)</f>
        <v>0</v>
      </c>
      <c r="Z437" s="42">
        <f>VLOOKUP($H437,[2]EDA!$H$6:$AU$474,30,FALSE)</f>
        <v>0</v>
      </c>
      <c r="AA437" s="42">
        <f>VLOOKUP($H437,[2]EDA!$H$6:$AU$474,31,FALSE)</f>
        <v>0</v>
      </c>
      <c r="AB437" s="42">
        <f>VLOOKUP($H437,[2]EDA!$H$6:$AU$474,32,FALSE)</f>
        <v>0</v>
      </c>
      <c r="AC437" s="42">
        <f>VLOOKUP($H437,[2]EDA!$H$6:$AU$474,33,FALSE)</f>
        <v>0</v>
      </c>
      <c r="AD437" s="42">
        <f>VLOOKUP($H437,[2]EDA!$H$6:$AU$474,34,FALSE)</f>
        <v>0</v>
      </c>
      <c r="AE437" s="42">
        <f>VLOOKUP($H437,[2]EDA!$H$6:$AU$474,35,FALSE)</f>
        <v>0</v>
      </c>
      <c r="AF437" s="42">
        <f>VLOOKUP($H437,[2]EDA!$H$6:$AU$474,36,FALSE)</f>
        <v>0</v>
      </c>
      <c r="AG437" s="42">
        <f>VLOOKUP($H437,[2]EDA!$H$6:$AU$474,37,FALSE)</f>
        <v>0</v>
      </c>
      <c r="AH437" s="42">
        <f>VLOOKUP($H437,[2]EDA!$H$6:$AU$474,38,FALSE)</f>
        <v>0</v>
      </c>
      <c r="AI437" s="42">
        <f>VLOOKUP($H437,[2]EDA!$H$6:$AU$474,39,FALSE)</f>
        <v>0</v>
      </c>
      <c r="AJ437" s="42">
        <f>VLOOKUP($H437,[2]EDA!$H$6:$AU$474,40,FALSE)</f>
        <v>0</v>
      </c>
      <c r="AK437" s="23"/>
      <c r="AL437" s="45">
        <f t="shared" si="54"/>
        <v>0</v>
      </c>
      <c r="AM437" s="20">
        <f t="shared" si="55"/>
        <v>0</v>
      </c>
      <c r="AN437" s="42">
        <f>VLOOKUP($H437,[3]IRA!$H$6:$BH$470,42,FALSE)</f>
        <v>0</v>
      </c>
      <c r="AO437" s="42">
        <f>VLOOKUP($H437,[3]IRA!$H$6:$BH$470,43,FALSE)</f>
        <v>0</v>
      </c>
      <c r="AP437" s="42">
        <f>VLOOKUP($H437,[3]IRA!$H$6:$BH$470,44,FALSE)</f>
        <v>0</v>
      </c>
      <c r="AQ437" s="42">
        <f>VLOOKUP($H437,[3]IRA!$H$6:$BH$470,45,FALSE)</f>
        <v>0</v>
      </c>
      <c r="AR437" s="42">
        <f>VLOOKUP($H437,[3]IRA!$H$6:$BH$470,46,FALSE)</f>
        <v>0</v>
      </c>
      <c r="AS437" s="42">
        <f>VLOOKUP($H437,[3]IRA!$H$6:$BH$470,47,FALSE)</f>
        <v>1</v>
      </c>
      <c r="AT437" s="42">
        <f>VLOOKUP($H437,[3]IRA!$H$6:$BH$470,48,FALSE)</f>
        <v>0</v>
      </c>
      <c r="AU437" s="42">
        <f>VLOOKUP($H437,[3]IRA!$H$6:$BH$470,49,FALSE)</f>
        <v>0</v>
      </c>
      <c r="AV437" s="42">
        <f>VLOOKUP($H437,[3]IRA!$H$6:$BH$470,50,FALSE)</f>
        <v>0</v>
      </c>
      <c r="AW437" s="42">
        <f>VLOOKUP($H437,[3]IRA!$H$6:$BH$470,51,FALSE)</f>
        <v>2</v>
      </c>
      <c r="AX437" s="42">
        <f>VLOOKUP($H437,[3]IRA!$H$6:$BH$470,52,FALSE)</f>
        <v>0</v>
      </c>
      <c r="AY437" s="42">
        <f>VLOOKUP($H437,[3]IRA!$H$6:$BH$470,53,FALSE)</f>
        <v>0</v>
      </c>
      <c r="AZ437" s="23"/>
      <c r="BA437" s="23">
        <f t="shared" si="88"/>
        <v>3</v>
      </c>
      <c r="BB437" s="20">
        <f t="shared" si="89"/>
        <v>0</v>
      </c>
      <c r="BC437" s="42">
        <f>VLOOKUP($H437,[4]IRA!$H$7:$CH$471,68,FALSE)</f>
        <v>0</v>
      </c>
      <c r="BD437" s="42">
        <f>VLOOKUP($H437,[4]IRA!$H$7:$CH$471,69,FALSE)</f>
        <v>2</v>
      </c>
      <c r="BE437" s="42">
        <f>VLOOKUP($H437,[4]IRA!$H$7:$CH$471,70,FALSE)</f>
        <v>4</v>
      </c>
      <c r="BF437" s="42">
        <f>VLOOKUP($H437,[4]IRA!$H$7:$CH$471,71,FALSE)</f>
        <v>6</v>
      </c>
      <c r="BG437" s="42">
        <f>VLOOKUP($H437,[4]IRA!$H$7:$CH$471,72,FALSE)</f>
        <v>3</v>
      </c>
      <c r="BH437" s="42">
        <f>VLOOKUP($H437,[4]IRA!$H$7:$CH$471,73,FALSE)</f>
        <v>26</v>
      </c>
      <c r="BI437" s="42">
        <f>VLOOKUP($H437,[4]IRA!$H$7:$CH$471,74,FALSE)</f>
        <v>12</v>
      </c>
      <c r="BJ437" s="42">
        <f>VLOOKUP($H437,[4]IRA!$H$7:$CH$471,75,FALSE)</f>
        <v>11</v>
      </c>
      <c r="BK437" s="42">
        <f>VLOOKUP($H437,[4]IRA!$H$7:$CH$471,76,FALSE)</f>
        <v>17</v>
      </c>
      <c r="BL437" s="42">
        <f>VLOOKUP($H437,[4]IRA!$H$7:$CH$471,77,FALSE)</f>
        <v>9</v>
      </c>
      <c r="BM437" s="42">
        <f>VLOOKUP($H437,[4]IRA!$H$7:$CH$471,78,FALSE)</f>
        <v>0</v>
      </c>
      <c r="BN437" s="42">
        <f>VLOOKUP($H437,[4]IRA!$H$7:$CH$471,79,FALSE)</f>
        <v>0</v>
      </c>
      <c r="BO437" s="13"/>
      <c r="BP437" s="13">
        <f t="shared" si="90"/>
        <v>90</v>
      </c>
      <c r="BQ437" s="20">
        <f t="shared" si="91"/>
        <v>0</v>
      </c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9"/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  <c r="DH437" s="99"/>
      <c r="DI437" s="99"/>
      <c r="DJ437" s="99"/>
      <c r="DK437" s="99"/>
      <c r="DL437" s="99"/>
      <c r="DM437" s="99"/>
      <c r="DN437" s="99"/>
    </row>
    <row r="438" spans="1:118" s="100" customFormat="1" ht="10.199999999999999" x14ac:dyDescent="0.2">
      <c r="A438" s="17" t="s">
        <v>8</v>
      </c>
      <c r="B438" s="17" t="s">
        <v>69</v>
      </c>
      <c r="C438" s="42">
        <v>400</v>
      </c>
      <c r="D438" s="16" t="s">
        <v>547</v>
      </c>
      <c r="E438" s="16" t="s">
        <v>8</v>
      </c>
      <c r="F438" s="17" t="s">
        <v>420</v>
      </c>
      <c r="G438" s="17" t="s">
        <v>824</v>
      </c>
      <c r="H438" s="17">
        <v>28768</v>
      </c>
      <c r="I438" s="17" t="s">
        <v>886</v>
      </c>
      <c r="J438" s="43">
        <f>VLOOKUP($H438,[1]EDA!$H$6:$BH$470,42,FALSE)</f>
        <v>0</v>
      </c>
      <c r="K438" s="42">
        <f>VLOOKUP($H438,[1]EDA!$H$6:$BH$470,43,FALSE)</f>
        <v>6</v>
      </c>
      <c r="L438" s="42">
        <f>VLOOKUP($H438,[1]EDA!$H$6:$BH$470,44,FALSE)</f>
        <v>0</v>
      </c>
      <c r="M438" s="42">
        <f>VLOOKUP($H438,[1]EDA!$H$6:$BH$470,45,FALSE)</f>
        <v>1</v>
      </c>
      <c r="N438" s="42">
        <f>VLOOKUP($H438,[1]EDA!$H$6:$BH$470,46,FALSE)</f>
        <v>10</v>
      </c>
      <c r="O438" s="42">
        <f>VLOOKUP($H438,[1]EDA!$H$6:$BH$470,47,FALSE)</f>
        <v>5</v>
      </c>
      <c r="P438" s="42">
        <f>VLOOKUP($H438,[1]EDA!$H$6:$BH$470,48,FALSE)</f>
        <v>1</v>
      </c>
      <c r="Q438" s="42">
        <f>VLOOKUP($H438,[1]EDA!$H$6:$BH$470,49,FALSE)</f>
        <v>3</v>
      </c>
      <c r="R438" s="42">
        <f>VLOOKUP($H438,[1]EDA!$H$6:$BH$470,50,FALSE)</f>
        <v>0</v>
      </c>
      <c r="S438" s="42">
        <f>VLOOKUP($H438,[1]EDA!$H$6:$BH$470,51,FALSE)</f>
        <v>0</v>
      </c>
      <c r="T438" s="42">
        <f>VLOOKUP($H438,[1]EDA!$H$6:$BH$470,52,FALSE)</f>
        <v>0</v>
      </c>
      <c r="U438" s="42">
        <f>VLOOKUP($H438,[1]EDA!$H$6:$BH$470,53,FALSE)</f>
        <v>0</v>
      </c>
      <c r="V438" s="13"/>
      <c r="W438" s="13">
        <f t="shared" si="52"/>
        <v>26</v>
      </c>
      <c r="X438" s="20">
        <f t="shared" si="53"/>
        <v>0</v>
      </c>
      <c r="Y438" s="42">
        <f>VLOOKUP($H438,[2]EDA!$H$6:$AU$474,29,FALSE)</f>
        <v>0</v>
      </c>
      <c r="Z438" s="42">
        <f>VLOOKUP($H438,[2]EDA!$H$6:$AU$474,30,FALSE)</f>
        <v>0</v>
      </c>
      <c r="AA438" s="42">
        <f>VLOOKUP($H438,[2]EDA!$H$6:$AU$474,31,FALSE)</f>
        <v>0</v>
      </c>
      <c r="AB438" s="42">
        <f>VLOOKUP($H438,[2]EDA!$H$6:$AU$474,32,FALSE)</f>
        <v>0</v>
      </c>
      <c r="AC438" s="42">
        <f>VLOOKUP($H438,[2]EDA!$H$6:$AU$474,33,FALSE)</f>
        <v>0</v>
      </c>
      <c r="AD438" s="42">
        <f>VLOOKUP($H438,[2]EDA!$H$6:$AU$474,34,FALSE)</f>
        <v>0</v>
      </c>
      <c r="AE438" s="42">
        <f>VLOOKUP($H438,[2]EDA!$H$6:$AU$474,35,FALSE)</f>
        <v>0</v>
      </c>
      <c r="AF438" s="42">
        <f>VLOOKUP($H438,[2]EDA!$H$6:$AU$474,36,FALSE)</f>
        <v>0</v>
      </c>
      <c r="AG438" s="42">
        <f>VLOOKUP($H438,[2]EDA!$H$6:$AU$474,37,FALSE)</f>
        <v>0</v>
      </c>
      <c r="AH438" s="42">
        <f>VLOOKUP($H438,[2]EDA!$H$6:$AU$474,38,FALSE)</f>
        <v>0</v>
      </c>
      <c r="AI438" s="42">
        <f>VLOOKUP($H438,[2]EDA!$H$6:$AU$474,39,FALSE)</f>
        <v>0</v>
      </c>
      <c r="AJ438" s="42">
        <f>VLOOKUP($H438,[2]EDA!$H$6:$AU$474,40,FALSE)</f>
        <v>0</v>
      </c>
      <c r="AK438" s="23"/>
      <c r="AL438" s="45">
        <f t="shared" si="54"/>
        <v>0</v>
      </c>
      <c r="AM438" s="20">
        <f t="shared" si="55"/>
        <v>0</v>
      </c>
      <c r="AN438" s="42">
        <f>VLOOKUP($H438,[3]IRA!$H$6:$BH$470,42,FALSE)</f>
        <v>0</v>
      </c>
      <c r="AO438" s="42">
        <f>VLOOKUP($H438,[3]IRA!$H$6:$BH$470,43,FALSE)</f>
        <v>0</v>
      </c>
      <c r="AP438" s="42">
        <f>VLOOKUP($H438,[3]IRA!$H$6:$BH$470,44,FALSE)</f>
        <v>0</v>
      </c>
      <c r="AQ438" s="42">
        <f>VLOOKUP($H438,[3]IRA!$H$6:$BH$470,45,FALSE)</f>
        <v>0</v>
      </c>
      <c r="AR438" s="42">
        <f>VLOOKUP($H438,[3]IRA!$H$6:$BH$470,46,FALSE)</f>
        <v>0</v>
      </c>
      <c r="AS438" s="42">
        <f>VLOOKUP($H438,[3]IRA!$H$6:$BH$470,47,FALSE)</f>
        <v>0</v>
      </c>
      <c r="AT438" s="42">
        <f>VLOOKUP($H438,[3]IRA!$H$6:$BH$470,48,FALSE)</f>
        <v>0</v>
      </c>
      <c r="AU438" s="42">
        <f>VLOOKUP($H438,[3]IRA!$H$6:$BH$470,49,FALSE)</f>
        <v>0</v>
      </c>
      <c r="AV438" s="42">
        <f>VLOOKUP($H438,[3]IRA!$H$6:$BH$470,50,FALSE)</f>
        <v>0</v>
      </c>
      <c r="AW438" s="42">
        <f>VLOOKUP($H438,[3]IRA!$H$6:$BH$470,51,FALSE)</f>
        <v>0</v>
      </c>
      <c r="AX438" s="42">
        <f>VLOOKUP($H438,[3]IRA!$H$6:$BH$470,52,FALSE)</f>
        <v>0</v>
      </c>
      <c r="AY438" s="42">
        <f>VLOOKUP($H438,[3]IRA!$H$6:$BH$470,53,FALSE)</f>
        <v>0</v>
      </c>
      <c r="AZ438" s="23"/>
      <c r="BA438" s="23">
        <f t="shared" si="88"/>
        <v>0</v>
      </c>
      <c r="BB438" s="20">
        <f t="shared" si="89"/>
        <v>0</v>
      </c>
      <c r="BC438" s="42">
        <f>VLOOKUP($H438,[4]IRA!$H$7:$CH$471,68,FALSE)</f>
        <v>2</v>
      </c>
      <c r="BD438" s="42">
        <f>VLOOKUP($H438,[4]IRA!$H$7:$CH$471,69,FALSE)</f>
        <v>4</v>
      </c>
      <c r="BE438" s="42">
        <f>VLOOKUP($H438,[4]IRA!$H$7:$CH$471,70,FALSE)</f>
        <v>0</v>
      </c>
      <c r="BF438" s="42">
        <f>VLOOKUP($H438,[4]IRA!$H$7:$CH$471,71,FALSE)</f>
        <v>8</v>
      </c>
      <c r="BG438" s="42">
        <f>VLOOKUP($H438,[4]IRA!$H$7:$CH$471,72,FALSE)</f>
        <v>10</v>
      </c>
      <c r="BH438" s="42">
        <f>VLOOKUP($H438,[4]IRA!$H$7:$CH$471,73,FALSE)</f>
        <v>4</v>
      </c>
      <c r="BI438" s="42">
        <f>VLOOKUP($H438,[4]IRA!$H$7:$CH$471,74,FALSE)</f>
        <v>5</v>
      </c>
      <c r="BJ438" s="42">
        <f>VLOOKUP($H438,[4]IRA!$H$7:$CH$471,75,FALSE)</f>
        <v>17</v>
      </c>
      <c r="BK438" s="42">
        <f>VLOOKUP($H438,[4]IRA!$H$7:$CH$471,76,FALSE)</f>
        <v>0</v>
      </c>
      <c r="BL438" s="42">
        <f>VLOOKUP($H438,[4]IRA!$H$7:$CH$471,77,FALSE)</f>
        <v>0</v>
      </c>
      <c r="BM438" s="42">
        <f>VLOOKUP($H438,[4]IRA!$H$7:$CH$471,78,FALSE)</f>
        <v>0</v>
      </c>
      <c r="BN438" s="42">
        <f>VLOOKUP($H438,[4]IRA!$H$7:$CH$471,79,FALSE)</f>
        <v>0</v>
      </c>
      <c r="BO438" s="13"/>
      <c r="BP438" s="13">
        <f t="shared" si="90"/>
        <v>50</v>
      </c>
      <c r="BQ438" s="20">
        <f t="shared" si="91"/>
        <v>0</v>
      </c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9"/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  <c r="DH438" s="99"/>
      <c r="DI438" s="99"/>
      <c r="DJ438" s="99"/>
      <c r="DK438" s="99"/>
      <c r="DL438" s="99"/>
      <c r="DM438" s="99"/>
      <c r="DN438" s="99"/>
    </row>
    <row r="439" spans="1:118" s="100" customFormat="1" ht="10.199999999999999" x14ac:dyDescent="0.2">
      <c r="A439" s="17" t="s">
        <v>2</v>
      </c>
      <c r="B439" s="17" t="s">
        <v>152</v>
      </c>
      <c r="C439" s="42">
        <v>400</v>
      </c>
      <c r="D439" s="16" t="s">
        <v>547</v>
      </c>
      <c r="E439" s="16" t="s">
        <v>519</v>
      </c>
      <c r="F439" s="17" t="s">
        <v>152</v>
      </c>
      <c r="G439" s="17" t="s">
        <v>824</v>
      </c>
      <c r="H439" s="17">
        <v>28965</v>
      </c>
      <c r="I439" s="17" t="s">
        <v>887</v>
      </c>
      <c r="J439" s="43">
        <f>VLOOKUP($H439,[1]EDA!$H$6:$BH$470,42,FALSE)</f>
        <v>3</v>
      </c>
      <c r="K439" s="42">
        <f>VLOOKUP($H439,[1]EDA!$H$6:$BH$470,43,FALSE)</f>
        <v>2</v>
      </c>
      <c r="L439" s="42">
        <f>VLOOKUP($H439,[1]EDA!$H$6:$BH$470,44,FALSE)</f>
        <v>2</v>
      </c>
      <c r="M439" s="42">
        <f>VLOOKUP($H439,[1]EDA!$H$6:$BH$470,45,FALSE)</f>
        <v>4</v>
      </c>
      <c r="N439" s="42">
        <f>VLOOKUP($H439,[1]EDA!$H$6:$BH$470,46,FALSE)</f>
        <v>1</v>
      </c>
      <c r="O439" s="42">
        <f>VLOOKUP($H439,[1]EDA!$H$6:$BH$470,47,FALSE)</f>
        <v>11</v>
      </c>
      <c r="P439" s="42">
        <f>VLOOKUP($H439,[1]EDA!$H$6:$BH$470,48,FALSE)</f>
        <v>9</v>
      </c>
      <c r="Q439" s="42">
        <f>VLOOKUP($H439,[1]EDA!$H$6:$BH$470,49,FALSE)</f>
        <v>0</v>
      </c>
      <c r="R439" s="42">
        <f>VLOOKUP($H439,[1]EDA!$H$6:$BH$470,50,FALSE)</f>
        <v>8</v>
      </c>
      <c r="S439" s="42">
        <f>VLOOKUP($H439,[1]EDA!$H$6:$BH$470,51,FALSE)</f>
        <v>7</v>
      </c>
      <c r="T439" s="42">
        <f>VLOOKUP($H439,[1]EDA!$H$6:$BH$470,52,FALSE)</f>
        <v>0</v>
      </c>
      <c r="U439" s="42">
        <f>VLOOKUP($H439,[1]EDA!$H$6:$BH$470,53,FALSE)</f>
        <v>0</v>
      </c>
      <c r="V439" s="13"/>
      <c r="W439" s="13">
        <f t="shared" si="52"/>
        <v>47</v>
      </c>
      <c r="X439" s="20">
        <f t="shared" si="53"/>
        <v>0</v>
      </c>
      <c r="Y439" s="42">
        <f>VLOOKUP($H439,[2]EDA!$H$6:$AU$474,29,FALSE)</f>
        <v>0</v>
      </c>
      <c r="Z439" s="42">
        <f>VLOOKUP($H439,[2]EDA!$H$6:$AU$474,30,FALSE)</f>
        <v>0</v>
      </c>
      <c r="AA439" s="42">
        <f>VLOOKUP($H439,[2]EDA!$H$6:$AU$474,31,FALSE)</f>
        <v>0</v>
      </c>
      <c r="AB439" s="42">
        <f>VLOOKUP($H439,[2]EDA!$H$6:$AU$474,32,FALSE)</f>
        <v>0</v>
      </c>
      <c r="AC439" s="42">
        <f>VLOOKUP($H439,[2]EDA!$H$6:$AU$474,33,FALSE)</f>
        <v>0</v>
      </c>
      <c r="AD439" s="42">
        <f>VLOOKUP($H439,[2]EDA!$H$6:$AU$474,34,FALSE)</f>
        <v>0</v>
      </c>
      <c r="AE439" s="42">
        <f>VLOOKUP($H439,[2]EDA!$H$6:$AU$474,35,FALSE)</f>
        <v>0</v>
      </c>
      <c r="AF439" s="42">
        <f>VLOOKUP($H439,[2]EDA!$H$6:$AU$474,36,FALSE)</f>
        <v>0</v>
      </c>
      <c r="AG439" s="42">
        <f>VLOOKUP($H439,[2]EDA!$H$6:$AU$474,37,FALSE)</f>
        <v>0</v>
      </c>
      <c r="AH439" s="42">
        <f>VLOOKUP($H439,[2]EDA!$H$6:$AU$474,38,FALSE)</f>
        <v>0</v>
      </c>
      <c r="AI439" s="42">
        <f>VLOOKUP($H439,[2]EDA!$H$6:$AU$474,39,FALSE)</f>
        <v>0</v>
      </c>
      <c r="AJ439" s="42">
        <f>VLOOKUP($H439,[2]EDA!$H$6:$AU$474,40,FALSE)</f>
        <v>0</v>
      </c>
      <c r="AK439" s="23"/>
      <c r="AL439" s="45">
        <f t="shared" si="54"/>
        <v>0</v>
      </c>
      <c r="AM439" s="20">
        <f t="shared" si="55"/>
        <v>0</v>
      </c>
      <c r="AN439" s="42">
        <f>VLOOKUP($H439,[3]IRA!$H$6:$BH$470,42,FALSE)</f>
        <v>0</v>
      </c>
      <c r="AO439" s="42">
        <f>VLOOKUP($H439,[3]IRA!$H$6:$BH$470,43,FALSE)</f>
        <v>0</v>
      </c>
      <c r="AP439" s="42">
        <f>VLOOKUP($H439,[3]IRA!$H$6:$BH$470,44,FALSE)</f>
        <v>0</v>
      </c>
      <c r="AQ439" s="42">
        <f>VLOOKUP($H439,[3]IRA!$H$6:$BH$470,45,FALSE)</f>
        <v>0</v>
      </c>
      <c r="AR439" s="42">
        <f>VLOOKUP($H439,[3]IRA!$H$6:$BH$470,46,FALSE)</f>
        <v>0</v>
      </c>
      <c r="AS439" s="42">
        <f>VLOOKUP($H439,[3]IRA!$H$6:$BH$470,47,FALSE)</f>
        <v>0</v>
      </c>
      <c r="AT439" s="42">
        <f>VLOOKUP($H439,[3]IRA!$H$6:$BH$470,48,FALSE)</f>
        <v>0</v>
      </c>
      <c r="AU439" s="42">
        <f>VLOOKUP($H439,[3]IRA!$H$6:$BH$470,49,FALSE)</f>
        <v>0</v>
      </c>
      <c r="AV439" s="42">
        <f>VLOOKUP($H439,[3]IRA!$H$6:$BH$470,50,FALSE)</f>
        <v>0</v>
      </c>
      <c r="AW439" s="42">
        <f>VLOOKUP($H439,[3]IRA!$H$6:$BH$470,51,FALSE)</f>
        <v>0</v>
      </c>
      <c r="AX439" s="42">
        <f>VLOOKUP($H439,[3]IRA!$H$6:$BH$470,52,FALSE)</f>
        <v>0</v>
      </c>
      <c r="AY439" s="42">
        <f>VLOOKUP($H439,[3]IRA!$H$6:$BH$470,53,FALSE)</f>
        <v>0</v>
      </c>
      <c r="AZ439" s="23"/>
      <c r="BA439" s="23">
        <f t="shared" si="88"/>
        <v>0</v>
      </c>
      <c r="BB439" s="20">
        <f t="shared" si="89"/>
        <v>0</v>
      </c>
      <c r="BC439" s="42">
        <f>VLOOKUP($H439,[4]IRA!$H$7:$CH$471,68,FALSE)</f>
        <v>4</v>
      </c>
      <c r="BD439" s="42">
        <f>VLOOKUP($H439,[4]IRA!$H$7:$CH$471,69,FALSE)</f>
        <v>0</v>
      </c>
      <c r="BE439" s="42">
        <f>VLOOKUP($H439,[4]IRA!$H$7:$CH$471,70,FALSE)</f>
        <v>6</v>
      </c>
      <c r="BF439" s="42">
        <f>VLOOKUP($H439,[4]IRA!$H$7:$CH$471,71,FALSE)</f>
        <v>1</v>
      </c>
      <c r="BG439" s="42">
        <f>VLOOKUP($H439,[4]IRA!$H$7:$CH$471,72,FALSE)</f>
        <v>5</v>
      </c>
      <c r="BH439" s="42">
        <f>VLOOKUP($H439,[4]IRA!$H$7:$CH$471,73,FALSE)</f>
        <v>6</v>
      </c>
      <c r="BI439" s="42">
        <f>VLOOKUP($H439,[4]IRA!$H$7:$CH$471,74,FALSE)</f>
        <v>1</v>
      </c>
      <c r="BJ439" s="42">
        <f>VLOOKUP($H439,[4]IRA!$H$7:$CH$471,75,FALSE)</f>
        <v>4</v>
      </c>
      <c r="BK439" s="42">
        <f>VLOOKUP($H439,[4]IRA!$H$7:$CH$471,76,FALSE)</f>
        <v>0</v>
      </c>
      <c r="BL439" s="42">
        <f>VLOOKUP($H439,[4]IRA!$H$7:$CH$471,77,FALSE)</f>
        <v>0</v>
      </c>
      <c r="BM439" s="42">
        <f>VLOOKUP($H439,[4]IRA!$H$7:$CH$471,78,FALSE)</f>
        <v>0</v>
      </c>
      <c r="BN439" s="42">
        <f>VLOOKUP($H439,[4]IRA!$H$7:$CH$471,79,FALSE)</f>
        <v>0</v>
      </c>
      <c r="BO439" s="13"/>
      <c r="BP439" s="13">
        <f t="shared" si="90"/>
        <v>27</v>
      </c>
      <c r="BQ439" s="20">
        <f t="shared" si="91"/>
        <v>0</v>
      </c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9"/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  <c r="DH439" s="99"/>
      <c r="DI439" s="99"/>
      <c r="DJ439" s="99"/>
      <c r="DK439" s="99"/>
      <c r="DL439" s="99"/>
      <c r="DM439" s="99"/>
      <c r="DN439" s="99"/>
    </row>
    <row r="440" spans="1:118" s="100" customFormat="1" ht="10.199999999999999" x14ac:dyDescent="0.2">
      <c r="A440" s="17" t="s">
        <v>636</v>
      </c>
      <c r="B440" s="17" t="s">
        <v>205</v>
      </c>
      <c r="C440" s="42">
        <v>404</v>
      </c>
      <c r="D440" s="16" t="s">
        <v>844</v>
      </c>
      <c r="E440" s="16" t="s">
        <v>636</v>
      </c>
      <c r="F440" s="17" t="s">
        <v>205</v>
      </c>
      <c r="G440" s="17" t="s">
        <v>824</v>
      </c>
      <c r="H440" s="17">
        <v>29012</v>
      </c>
      <c r="I440" s="17" t="s">
        <v>888</v>
      </c>
      <c r="J440" s="43">
        <f>VLOOKUP($H440,[1]EDA!$H$6:$BH$470,42,FALSE)</f>
        <v>0</v>
      </c>
      <c r="K440" s="42">
        <f>VLOOKUP($H440,[1]EDA!$H$6:$BH$470,43,FALSE)</f>
        <v>5</v>
      </c>
      <c r="L440" s="42">
        <f>VLOOKUP($H440,[1]EDA!$H$6:$BH$470,44,FALSE)</f>
        <v>1</v>
      </c>
      <c r="M440" s="42">
        <f>VLOOKUP($H440,[1]EDA!$H$6:$BH$470,45,FALSE)</f>
        <v>1</v>
      </c>
      <c r="N440" s="42">
        <f>VLOOKUP($H440,[1]EDA!$H$6:$BH$470,46,FALSE)</f>
        <v>3</v>
      </c>
      <c r="O440" s="42">
        <f>VLOOKUP($H440,[1]EDA!$H$6:$BH$470,47,FALSE)</f>
        <v>0</v>
      </c>
      <c r="P440" s="42">
        <f>VLOOKUP($H440,[1]EDA!$H$6:$BH$470,48,FALSE)</f>
        <v>0</v>
      </c>
      <c r="Q440" s="42">
        <f>VLOOKUP($H440,[1]EDA!$H$6:$BH$470,49,FALSE)</f>
        <v>0</v>
      </c>
      <c r="R440" s="42">
        <f>VLOOKUP($H440,[1]EDA!$H$6:$BH$470,50,FALSE)</f>
        <v>3</v>
      </c>
      <c r="S440" s="42">
        <f>VLOOKUP($H440,[1]EDA!$H$6:$BH$470,51,FALSE)</f>
        <v>10</v>
      </c>
      <c r="T440" s="42">
        <f>VLOOKUP($H440,[1]EDA!$H$6:$BH$470,52,FALSE)</f>
        <v>0</v>
      </c>
      <c r="U440" s="42">
        <f>VLOOKUP($H440,[1]EDA!$H$6:$BH$470,53,FALSE)</f>
        <v>0</v>
      </c>
      <c r="V440" s="13"/>
      <c r="W440" s="13">
        <f t="shared" si="52"/>
        <v>23</v>
      </c>
      <c r="X440" s="20">
        <f t="shared" si="53"/>
        <v>0</v>
      </c>
      <c r="Y440" s="42">
        <f>VLOOKUP($H440,[2]EDA!$H$6:$AU$474,29,FALSE)</f>
        <v>0</v>
      </c>
      <c r="Z440" s="42">
        <f>VLOOKUP($H440,[2]EDA!$H$6:$AU$474,30,FALSE)</f>
        <v>4</v>
      </c>
      <c r="AA440" s="42">
        <f>VLOOKUP($H440,[2]EDA!$H$6:$AU$474,31,FALSE)</f>
        <v>0</v>
      </c>
      <c r="AB440" s="42">
        <f>VLOOKUP($H440,[2]EDA!$H$6:$AU$474,32,FALSE)</f>
        <v>0</v>
      </c>
      <c r="AC440" s="42">
        <f>VLOOKUP($H440,[2]EDA!$H$6:$AU$474,33,FALSE)</f>
        <v>0</v>
      </c>
      <c r="AD440" s="42">
        <f>VLOOKUP($H440,[2]EDA!$H$6:$AU$474,34,FALSE)</f>
        <v>0</v>
      </c>
      <c r="AE440" s="42">
        <f>VLOOKUP($H440,[2]EDA!$H$6:$AU$474,35,FALSE)</f>
        <v>0</v>
      </c>
      <c r="AF440" s="42">
        <f>VLOOKUP($H440,[2]EDA!$H$6:$AU$474,36,FALSE)</f>
        <v>0</v>
      </c>
      <c r="AG440" s="42">
        <f>VLOOKUP($H440,[2]EDA!$H$6:$AU$474,37,FALSE)</f>
        <v>0</v>
      </c>
      <c r="AH440" s="42">
        <f>VLOOKUP($H440,[2]EDA!$H$6:$AU$474,38,FALSE)</f>
        <v>3</v>
      </c>
      <c r="AI440" s="42">
        <f>VLOOKUP($H440,[2]EDA!$H$6:$AU$474,39,FALSE)</f>
        <v>0</v>
      </c>
      <c r="AJ440" s="42">
        <f>VLOOKUP($H440,[2]EDA!$H$6:$AU$474,40,FALSE)</f>
        <v>0</v>
      </c>
      <c r="AK440" s="23"/>
      <c r="AL440" s="45">
        <f t="shared" si="54"/>
        <v>7</v>
      </c>
      <c r="AM440" s="20">
        <f t="shared" si="55"/>
        <v>0</v>
      </c>
      <c r="AN440" s="42">
        <f>VLOOKUP($H440,[3]IRA!$H$6:$BH$470,42,FALSE)</f>
        <v>0</v>
      </c>
      <c r="AO440" s="42">
        <f>VLOOKUP($H440,[3]IRA!$H$6:$BH$470,43,FALSE)</f>
        <v>0</v>
      </c>
      <c r="AP440" s="42">
        <f>VLOOKUP($H440,[3]IRA!$H$6:$BH$470,44,FALSE)</f>
        <v>0</v>
      </c>
      <c r="AQ440" s="42">
        <f>VLOOKUP($H440,[3]IRA!$H$6:$BH$470,45,FALSE)</f>
        <v>0</v>
      </c>
      <c r="AR440" s="42">
        <f>VLOOKUP($H440,[3]IRA!$H$6:$BH$470,46,FALSE)</f>
        <v>0</v>
      </c>
      <c r="AS440" s="42">
        <f>VLOOKUP($H440,[3]IRA!$H$6:$BH$470,47,FALSE)</f>
        <v>0</v>
      </c>
      <c r="AT440" s="42">
        <f>VLOOKUP($H440,[3]IRA!$H$6:$BH$470,48,FALSE)</f>
        <v>0</v>
      </c>
      <c r="AU440" s="42">
        <f>VLOOKUP($H440,[3]IRA!$H$6:$BH$470,49,FALSE)</f>
        <v>0</v>
      </c>
      <c r="AV440" s="42">
        <f>VLOOKUP($H440,[3]IRA!$H$6:$BH$470,50,FALSE)</f>
        <v>0</v>
      </c>
      <c r="AW440" s="42">
        <f>VLOOKUP($H440,[3]IRA!$H$6:$BH$470,51,FALSE)</f>
        <v>0</v>
      </c>
      <c r="AX440" s="42">
        <f>VLOOKUP($H440,[3]IRA!$H$6:$BH$470,52,FALSE)</f>
        <v>0</v>
      </c>
      <c r="AY440" s="42">
        <f>VLOOKUP($H440,[3]IRA!$H$6:$BH$470,53,FALSE)</f>
        <v>0</v>
      </c>
      <c r="AZ440" s="23"/>
      <c r="BA440" s="23">
        <f t="shared" si="88"/>
        <v>0</v>
      </c>
      <c r="BB440" s="20">
        <f t="shared" si="89"/>
        <v>0</v>
      </c>
      <c r="BC440" s="42">
        <f>VLOOKUP($H440,[4]IRA!$H$7:$CH$471,68,FALSE)</f>
        <v>1</v>
      </c>
      <c r="BD440" s="42">
        <f>VLOOKUP($H440,[4]IRA!$H$7:$CH$471,69,FALSE)</f>
        <v>37</v>
      </c>
      <c r="BE440" s="42">
        <f>VLOOKUP($H440,[4]IRA!$H$7:$CH$471,70,FALSE)</f>
        <v>0</v>
      </c>
      <c r="BF440" s="42">
        <f>VLOOKUP($H440,[4]IRA!$H$7:$CH$471,71,FALSE)</f>
        <v>0</v>
      </c>
      <c r="BG440" s="42">
        <f>VLOOKUP($H440,[4]IRA!$H$7:$CH$471,72,FALSE)</f>
        <v>18</v>
      </c>
      <c r="BH440" s="42">
        <f>VLOOKUP($H440,[4]IRA!$H$7:$CH$471,73,FALSE)</f>
        <v>1</v>
      </c>
      <c r="BI440" s="42">
        <f>VLOOKUP($H440,[4]IRA!$H$7:$CH$471,74,FALSE)</f>
        <v>0</v>
      </c>
      <c r="BJ440" s="42">
        <f>VLOOKUP($H440,[4]IRA!$H$7:$CH$471,75,FALSE)</f>
        <v>2</v>
      </c>
      <c r="BK440" s="42">
        <f>VLOOKUP($H440,[4]IRA!$H$7:$CH$471,76,FALSE)</f>
        <v>4</v>
      </c>
      <c r="BL440" s="42">
        <f>VLOOKUP($H440,[4]IRA!$H$7:$CH$471,77,FALSE)</f>
        <v>6</v>
      </c>
      <c r="BM440" s="42">
        <f>VLOOKUP($H440,[4]IRA!$H$7:$CH$471,78,FALSE)</f>
        <v>0</v>
      </c>
      <c r="BN440" s="42">
        <f>VLOOKUP($H440,[4]IRA!$H$7:$CH$471,79,FALSE)</f>
        <v>0</v>
      </c>
      <c r="BO440" s="13"/>
      <c r="BP440" s="13">
        <f t="shared" si="90"/>
        <v>69</v>
      </c>
      <c r="BQ440" s="20">
        <f t="shared" si="91"/>
        <v>0</v>
      </c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9"/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  <c r="DH440" s="99"/>
      <c r="DI440" s="99"/>
      <c r="DJ440" s="99"/>
      <c r="DK440" s="99"/>
      <c r="DL440" s="99"/>
      <c r="DM440" s="99"/>
      <c r="DN440" s="99"/>
    </row>
    <row r="441" spans="1:118" s="100" customFormat="1" ht="10.199999999999999" x14ac:dyDescent="0.2">
      <c r="A441" s="17" t="s">
        <v>636</v>
      </c>
      <c r="B441" s="17" t="s">
        <v>205</v>
      </c>
      <c r="C441" s="42">
        <v>404</v>
      </c>
      <c r="D441" s="16" t="s">
        <v>844</v>
      </c>
      <c r="E441" s="16" t="s">
        <v>636</v>
      </c>
      <c r="F441" s="17" t="s">
        <v>205</v>
      </c>
      <c r="G441" s="17" t="s">
        <v>824</v>
      </c>
      <c r="H441" s="17">
        <v>29013</v>
      </c>
      <c r="I441" s="17" t="s">
        <v>889</v>
      </c>
      <c r="J441" s="43">
        <f>VLOOKUP($H441,[1]EDA!$H$6:$BH$470,42,FALSE)</f>
        <v>0</v>
      </c>
      <c r="K441" s="42">
        <f>VLOOKUP($H441,[1]EDA!$H$6:$BH$470,43,FALSE)</f>
        <v>0</v>
      </c>
      <c r="L441" s="42">
        <f>VLOOKUP($H441,[1]EDA!$H$6:$BH$470,44,FALSE)</f>
        <v>0</v>
      </c>
      <c r="M441" s="42">
        <f>VLOOKUP($H441,[1]EDA!$H$6:$BH$470,45,FALSE)</f>
        <v>0</v>
      </c>
      <c r="N441" s="42">
        <f>VLOOKUP($H441,[1]EDA!$H$6:$BH$470,46,FALSE)</f>
        <v>0</v>
      </c>
      <c r="O441" s="42">
        <f>VLOOKUP($H441,[1]EDA!$H$6:$BH$470,47,FALSE)</f>
        <v>0</v>
      </c>
      <c r="P441" s="42">
        <f>VLOOKUP($H441,[1]EDA!$H$6:$BH$470,48,FALSE)</f>
        <v>0</v>
      </c>
      <c r="Q441" s="42">
        <f>VLOOKUP($H441,[1]EDA!$H$6:$BH$470,49,FALSE)</f>
        <v>0</v>
      </c>
      <c r="R441" s="42">
        <f>VLOOKUP($H441,[1]EDA!$H$6:$BH$470,50,FALSE)</f>
        <v>0</v>
      </c>
      <c r="S441" s="42">
        <f>VLOOKUP($H441,[1]EDA!$H$6:$BH$470,51,FALSE)</f>
        <v>0</v>
      </c>
      <c r="T441" s="42">
        <f>VLOOKUP($H441,[1]EDA!$H$6:$BH$470,52,FALSE)</f>
        <v>0</v>
      </c>
      <c r="U441" s="42">
        <f>VLOOKUP($H441,[1]EDA!$H$6:$BH$470,53,FALSE)</f>
        <v>0</v>
      </c>
      <c r="V441" s="13"/>
      <c r="W441" s="13">
        <f t="shared" si="52"/>
        <v>0</v>
      </c>
      <c r="X441" s="20">
        <f t="shared" si="53"/>
        <v>0</v>
      </c>
      <c r="Y441" s="42">
        <f>VLOOKUP($H441,[2]EDA!$H$6:$AU$474,29,FALSE)</f>
        <v>0</v>
      </c>
      <c r="Z441" s="42">
        <f>VLOOKUP($H441,[2]EDA!$H$6:$AU$474,30,FALSE)</f>
        <v>0</v>
      </c>
      <c r="AA441" s="42">
        <f>VLOOKUP($H441,[2]EDA!$H$6:$AU$474,31,FALSE)</f>
        <v>0</v>
      </c>
      <c r="AB441" s="42">
        <f>VLOOKUP($H441,[2]EDA!$H$6:$AU$474,32,FALSE)</f>
        <v>0</v>
      </c>
      <c r="AC441" s="42">
        <f>VLOOKUP($H441,[2]EDA!$H$6:$AU$474,33,FALSE)</f>
        <v>0</v>
      </c>
      <c r="AD441" s="42">
        <f>VLOOKUP($H441,[2]EDA!$H$6:$AU$474,34,FALSE)</f>
        <v>0</v>
      </c>
      <c r="AE441" s="42">
        <f>VLOOKUP($H441,[2]EDA!$H$6:$AU$474,35,FALSE)</f>
        <v>0</v>
      </c>
      <c r="AF441" s="42">
        <f>VLOOKUP($H441,[2]EDA!$H$6:$AU$474,36,FALSE)</f>
        <v>0</v>
      </c>
      <c r="AG441" s="42">
        <f>VLOOKUP($H441,[2]EDA!$H$6:$AU$474,37,FALSE)</f>
        <v>0</v>
      </c>
      <c r="AH441" s="42">
        <f>VLOOKUP($H441,[2]EDA!$H$6:$AU$474,38,FALSE)</f>
        <v>0</v>
      </c>
      <c r="AI441" s="42">
        <f>VLOOKUP($H441,[2]EDA!$H$6:$AU$474,39,FALSE)</f>
        <v>0</v>
      </c>
      <c r="AJ441" s="42">
        <f>VLOOKUP($H441,[2]EDA!$H$6:$AU$474,40,FALSE)</f>
        <v>0</v>
      </c>
      <c r="AK441" s="23"/>
      <c r="AL441" s="45">
        <f t="shared" si="54"/>
        <v>0</v>
      </c>
      <c r="AM441" s="20">
        <f t="shared" si="55"/>
        <v>0</v>
      </c>
      <c r="AN441" s="42">
        <f>VLOOKUP($H441,[3]IRA!$H$6:$BH$470,42,FALSE)</f>
        <v>0</v>
      </c>
      <c r="AO441" s="42">
        <f>VLOOKUP($H441,[3]IRA!$H$6:$BH$470,43,FALSE)</f>
        <v>0</v>
      </c>
      <c r="AP441" s="42">
        <f>VLOOKUP($H441,[3]IRA!$H$6:$BH$470,44,FALSE)</f>
        <v>0</v>
      </c>
      <c r="AQ441" s="42">
        <f>VLOOKUP($H441,[3]IRA!$H$6:$BH$470,45,FALSE)</f>
        <v>0</v>
      </c>
      <c r="AR441" s="42">
        <f>VLOOKUP($H441,[3]IRA!$H$6:$BH$470,46,FALSE)</f>
        <v>0</v>
      </c>
      <c r="AS441" s="42">
        <f>VLOOKUP($H441,[3]IRA!$H$6:$BH$470,47,FALSE)</f>
        <v>0</v>
      </c>
      <c r="AT441" s="42">
        <f>VLOOKUP($H441,[3]IRA!$H$6:$BH$470,48,FALSE)</f>
        <v>0</v>
      </c>
      <c r="AU441" s="42">
        <f>VLOOKUP($H441,[3]IRA!$H$6:$BH$470,49,FALSE)</f>
        <v>0</v>
      </c>
      <c r="AV441" s="42">
        <f>VLOOKUP($H441,[3]IRA!$H$6:$BH$470,50,FALSE)</f>
        <v>0</v>
      </c>
      <c r="AW441" s="42">
        <f>VLOOKUP($H441,[3]IRA!$H$6:$BH$470,51,FALSE)</f>
        <v>0</v>
      </c>
      <c r="AX441" s="42">
        <f>VLOOKUP($H441,[3]IRA!$H$6:$BH$470,52,FALSE)</f>
        <v>0</v>
      </c>
      <c r="AY441" s="42">
        <f>VLOOKUP($H441,[3]IRA!$H$6:$BH$470,53,FALSE)</f>
        <v>0</v>
      </c>
      <c r="AZ441" s="23"/>
      <c r="BA441" s="23">
        <f t="shared" si="88"/>
        <v>0</v>
      </c>
      <c r="BB441" s="20">
        <f t="shared" si="89"/>
        <v>0</v>
      </c>
      <c r="BC441" s="42">
        <f>VLOOKUP($H441,[4]IRA!$H$7:$CH$471,68,FALSE)</f>
        <v>2</v>
      </c>
      <c r="BD441" s="42">
        <f>VLOOKUP($H441,[4]IRA!$H$7:$CH$471,69,FALSE)</f>
        <v>0</v>
      </c>
      <c r="BE441" s="42">
        <f>VLOOKUP($H441,[4]IRA!$H$7:$CH$471,70,FALSE)</f>
        <v>0</v>
      </c>
      <c r="BF441" s="42">
        <f>VLOOKUP($H441,[4]IRA!$H$7:$CH$471,71,FALSE)</f>
        <v>0</v>
      </c>
      <c r="BG441" s="42">
        <f>VLOOKUP($H441,[4]IRA!$H$7:$CH$471,72,FALSE)</f>
        <v>0</v>
      </c>
      <c r="BH441" s="42">
        <f>VLOOKUP($H441,[4]IRA!$H$7:$CH$471,73,FALSE)</f>
        <v>0</v>
      </c>
      <c r="BI441" s="42">
        <f>VLOOKUP($H441,[4]IRA!$H$7:$CH$471,74,FALSE)</f>
        <v>0</v>
      </c>
      <c r="BJ441" s="42">
        <f>VLOOKUP($H441,[4]IRA!$H$7:$CH$471,75,FALSE)</f>
        <v>0</v>
      </c>
      <c r="BK441" s="42">
        <f>VLOOKUP($H441,[4]IRA!$H$7:$CH$471,76,FALSE)</f>
        <v>0</v>
      </c>
      <c r="BL441" s="42">
        <f>VLOOKUP($H441,[4]IRA!$H$7:$CH$471,77,FALSE)</f>
        <v>1</v>
      </c>
      <c r="BM441" s="42">
        <f>VLOOKUP($H441,[4]IRA!$H$7:$CH$471,78,FALSE)</f>
        <v>0</v>
      </c>
      <c r="BN441" s="42">
        <f>VLOOKUP($H441,[4]IRA!$H$7:$CH$471,79,FALSE)</f>
        <v>0</v>
      </c>
      <c r="BO441" s="13"/>
      <c r="BP441" s="13">
        <f t="shared" si="90"/>
        <v>3</v>
      </c>
      <c r="BQ441" s="20">
        <f t="shared" si="91"/>
        <v>0</v>
      </c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9"/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  <c r="DH441" s="99"/>
      <c r="DI441" s="99"/>
      <c r="DJ441" s="99"/>
      <c r="DK441" s="99"/>
      <c r="DL441" s="99"/>
      <c r="DM441" s="99"/>
      <c r="DN441" s="99"/>
    </row>
    <row r="442" spans="1:118" s="100" customFormat="1" ht="10.199999999999999" x14ac:dyDescent="0.2">
      <c r="A442" s="17" t="s">
        <v>636</v>
      </c>
      <c r="B442" s="17" t="s">
        <v>205</v>
      </c>
      <c r="C442" s="42">
        <v>404</v>
      </c>
      <c r="D442" s="16" t="s">
        <v>844</v>
      </c>
      <c r="E442" s="16" t="s">
        <v>636</v>
      </c>
      <c r="F442" s="17" t="s">
        <v>205</v>
      </c>
      <c r="G442" s="17" t="s">
        <v>824</v>
      </c>
      <c r="H442" s="17">
        <v>29014</v>
      </c>
      <c r="I442" s="17" t="s">
        <v>890</v>
      </c>
      <c r="J442" s="43">
        <f>VLOOKUP($H442,[1]EDA!$H$6:$BH$470,42,FALSE)</f>
        <v>0</v>
      </c>
      <c r="K442" s="42">
        <f>VLOOKUP($H442,[1]EDA!$H$6:$BH$470,43,FALSE)</f>
        <v>0</v>
      </c>
      <c r="L442" s="42">
        <f>VLOOKUP($H442,[1]EDA!$H$6:$BH$470,44,FALSE)</f>
        <v>0</v>
      </c>
      <c r="M442" s="42">
        <f>VLOOKUP($H442,[1]EDA!$H$6:$BH$470,45,FALSE)</f>
        <v>0</v>
      </c>
      <c r="N442" s="42">
        <f>VLOOKUP($H442,[1]EDA!$H$6:$BH$470,46,FALSE)</f>
        <v>9</v>
      </c>
      <c r="O442" s="42">
        <f>VLOOKUP($H442,[1]EDA!$H$6:$BH$470,47,FALSE)</f>
        <v>0</v>
      </c>
      <c r="P442" s="42">
        <f>VLOOKUP($H442,[1]EDA!$H$6:$BH$470,48,FALSE)</f>
        <v>0</v>
      </c>
      <c r="Q442" s="42">
        <f>VLOOKUP($H442,[1]EDA!$H$6:$BH$470,49,FALSE)</f>
        <v>0</v>
      </c>
      <c r="R442" s="42">
        <f>VLOOKUP($H442,[1]EDA!$H$6:$BH$470,50,FALSE)</f>
        <v>0</v>
      </c>
      <c r="S442" s="42">
        <f>VLOOKUP($H442,[1]EDA!$H$6:$BH$470,51,FALSE)</f>
        <v>0</v>
      </c>
      <c r="T442" s="42">
        <f>VLOOKUP($H442,[1]EDA!$H$6:$BH$470,52,FALSE)</f>
        <v>0</v>
      </c>
      <c r="U442" s="42">
        <f>VLOOKUP($H442,[1]EDA!$H$6:$BH$470,53,FALSE)</f>
        <v>0</v>
      </c>
      <c r="V442" s="13"/>
      <c r="W442" s="13">
        <f t="shared" si="52"/>
        <v>9</v>
      </c>
      <c r="X442" s="20">
        <f t="shared" si="53"/>
        <v>0</v>
      </c>
      <c r="Y442" s="42">
        <f>VLOOKUP($H442,[2]EDA!$H$6:$AU$474,29,FALSE)</f>
        <v>0</v>
      </c>
      <c r="Z442" s="42">
        <f>VLOOKUP($H442,[2]EDA!$H$6:$AU$474,30,FALSE)</f>
        <v>0</v>
      </c>
      <c r="AA442" s="42">
        <f>VLOOKUP($H442,[2]EDA!$H$6:$AU$474,31,FALSE)</f>
        <v>0</v>
      </c>
      <c r="AB442" s="42">
        <f>VLOOKUP($H442,[2]EDA!$H$6:$AU$474,32,FALSE)</f>
        <v>0</v>
      </c>
      <c r="AC442" s="42">
        <f>VLOOKUP($H442,[2]EDA!$H$6:$AU$474,33,FALSE)</f>
        <v>0</v>
      </c>
      <c r="AD442" s="42">
        <f>VLOOKUP($H442,[2]EDA!$H$6:$AU$474,34,FALSE)</f>
        <v>0</v>
      </c>
      <c r="AE442" s="42">
        <f>VLOOKUP($H442,[2]EDA!$H$6:$AU$474,35,FALSE)</f>
        <v>0</v>
      </c>
      <c r="AF442" s="42">
        <f>VLOOKUP($H442,[2]EDA!$H$6:$AU$474,36,FALSE)</f>
        <v>0</v>
      </c>
      <c r="AG442" s="42">
        <f>VLOOKUP($H442,[2]EDA!$H$6:$AU$474,37,FALSE)</f>
        <v>0</v>
      </c>
      <c r="AH442" s="42">
        <f>VLOOKUP($H442,[2]EDA!$H$6:$AU$474,38,FALSE)</f>
        <v>0</v>
      </c>
      <c r="AI442" s="42">
        <f>VLOOKUP($H442,[2]EDA!$H$6:$AU$474,39,FALSE)</f>
        <v>0</v>
      </c>
      <c r="AJ442" s="42">
        <f>VLOOKUP($H442,[2]EDA!$H$6:$AU$474,40,FALSE)</f>
        <v>0</v>
      </c>
      <c r="AK442" s="23"/>
      <c r="AL442" s="45">
        <f t="shared" si="54"/>
        <v>0</v>
      </c>
      <c r="AM442" s="20">
        <f t="shared" si="55"/>
        <v>0</v>
      </c>
      <c r="AN442" s="42">
        <f>VLOOKUP($H442,[3]IRA!$H$6:$BH$470,42,FALSE)</f>
        <v>0</v>
      </c>
      <c r="AO442" s="42">
        <f>VLOOKUP($H442,[3]IRA!$H$6:$BH$470,43,FALSE)</f>
        <v>0</v>
      </c>
      <c r="AP442" s="42">
        <f>VLOOKUP($H442,[3]IRA!$H$6:$BH$470,44,FALSE)</f>
        <v>0</v>
      </c>
      <c r="AQ442" s="42">
        <f>VLOOKUP($H442,[3]IRA!$H$6:$BH$470,45,FALSE)</f>
        <v>0</v>
      </c>
      <c r="AR442" s="42">
        <f>VLOOKUP($H442,[3]IRA!$H$6:$BH$470,46,FALSE)</f>
        <v>0</v>
      </c>
      <c r="AS442" s="42">
        <f>VLOOKUP($H442,[3]IRA!$H$6:$BH$470,47,FALSE)</f>
        <v>0</v>
      </c>
      <c r="AT442" s="42">
        <f>VLOOKUP($H442,[3]IRA!$H$6:$BH$470,48,FALSE)</f>
        <v>0</v>
      </c>
      <c r="AU442" s="42">
        <f>VLOOKUP($H442,[3]IRA!$H$6:$BH$470,49,FALSE)</f>
        <v>0</v>
      </c>
      <c r="AV442" s="42">
        <f>VLOOKUP($H442,[3]IRA!$H$6:$BH$470,50,FALSE)</f>
        <v>0</v>
      </c>
      <c r="AW442" s="42">
        <f>VLOOKUP($H442,[3]IRA!$H$6:$BH$470,51,FALSE)</f>
        <v>0</v>
      </c>
      <c r="AX442" s="42">
        <f>VLOOKUP($H442,[3]IRA!$H$6:$BH$470,52,FALSE)</f>
        <v>0</v>
      </c>
      <c r="AY442" s="42">
        <f>VLOOKUP($H442,[3]IRA!$H$6:$BH$470,53,FALSE)</f>
        <v>0</v>
      </c>
      <c r="AZ442" s="23"/>
      <c r="BA442" s="23">
        <f t="shared" si="88"/>
        <v>0</v>
      </c>
      <c r="BB442" s="20">
        <f t="shared" si="89"/>
        <v>0</v>
      </c>
      <c r="BC442" s="42">
        <f>VLOOKUP($H442,[4]IRA!$H$7:$CH$471,68,FALSE)</f>
        <v>1</v>
      </c>
      <c r="BD442" s="42">
        <f>VLOOKUP($H442,[4]IRA!$H$7:$CH$471,69,FALSE)</f>
        <v>4</v>
      </c>
      <c r="BE442" s="42">
        <f>VLOOKUP($H442,[4]IRA!$H$7:$CH$471,70,FALSE)</f>
        <v>2</v>
      </c>
      <c r="BF442" s="42">
        <f>VLOOKUP($H442,[4]IRA!$H$7:$CH$471,71,FALSE)</f>
        <v>1</v>
      </c>
      <c r="BG442" s="42">
        <f>VLOOKUP($H442,[4]IRA!$H$7:$CH$471,72,FALSE)</f>
        <v>18</v>
      </c>
      <c r="BH442" s="42">
        <f>VLOOKUP($H442,[4]IRA!$H$7:$CH$471,73,FALSE)</f>
        <v>1</v>
      </c>
      <c r="BI442" s="42">
        <f>VLOOKUP($H442,[4]IRA!$H$7:$CH$471,74,FALSE)</f>
        <v>0</v>
      </c>
      <c r="BJ442" s="42">
        <f>VLOOKUP($H442,[4]IRA!$H$7:$CH$471,75,FALSE)</f>
        <v>0</v>
      </c>
      <c r="BK442" s="42">
        <f>VLOOKUP($H442,[4]IRA!$H$7:$CH$471,76,FALSE)</f>
        <v>1</v>
      </c>
      <c r="BL442" s="42">
        <f>VLOOKUP($H442,[4]IRA!$H$7:$CH$471,77,FALSE)</f>
        <v>0</v>
      </c>
      <c r="BM442" s="42">
        <f>VLOOKUP($H442,[4]IRA!$H$7:$CH$471,78,FALSE)</f>
        <v>0</v>
      </c>
      <c r="BN442" s="42">
        <f>VLOOKUP($H442,[4]IRA!$H$7:$CH$471,79,FALSE)</f>
        <v>0</v>
      </c>
      <c r="BO442" s="13"/>
      <c r="BP442" s="13">
        <f t="shared" si="90"/>
        <v>28</v>
      </c>
      <c r="BQ442" s="20">
        <f t="shared" si="91"/>
        <v>0</v>
      </c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9"/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  <c r="DH442" s="99"/>
      <c r="DI442" s="99"/>
      <c r="DJ442" s="99"/>
      <c r="DK442" s="99"/>
      <c r="DL442" s="99"/>
      <c r="DM442" s="99"/>
      <c r="DN442" s="99"/>
    </row>
    <row r="443" spans="1:118" s="100" customFormat="1" ht="10.199999999999999" x14ac:dyDescent="0.2">
      <c r="A443" s="17" t="s">
        <v>2</v>
      </c>
      <c r="B443" s="17" t="s">
        <v>171</v>
      </c>
      <c r="C443" s="42">
        <v>400</v>
      </c>
      <c r="D443" s="16" t="s">
        <v>547</v>
      </c>
      <c r="E443" s="16" t="s">
        <v>519</v>
      </c>
      <c r="F443" s="17" t="s">
        <v>170</v>
      </c>
      <c r="G443" s="17" t="s">
        <v>824</v>
      </c>
      <c r="H443" s="17">
        <v>30036</v>
      </c>
      <c r="I443" s="17" t="s">
        <v>891</v>
      </c>
      <c r="J443" s="43">
        <f>VLOOKUP($H443,[1]EDA!$H$6:$BH$470,42,FALSE)</f>
        <v>1</v>
      </c>
      <c r="K443" s="42">
        <f>VLOOKUP($H443,[1]EDA!$H$6:$BH$470,43,FALSE)</f>
        <v>1</v>
      </c>
      <c r="L443" s="42">
        <f>VLOOKUP($H443,[1]EDA!$H$6:$BH$470,44,FALSE)</f>
        <v>4</v>
      </c>
      <c r="M443" s="42">
        <f>VLOOKUP($H443,[1]EDA!$H$6:$BH$470,45,FALSE)</f>
        <v>2</v>
      </c>
      <c r="N443" s="42">
        <f>VLOOKUP($H443,[1]EDA!$H$6:$BH$470,46,FALSE)</f>
        <v>3</v>
      </c>
      <c r="O443" s="42">
        <f>VLOOKUP($H443,[1]EDA!$H$6:$BH$470,47,FALSE)</f>
        <v>4</v>
      </c>
      <c r="P443" s="42">
        <f>VLOOKUP($H443,[1]EDA!$H$6:$BH$470,48,FALSE)</f>
        <v>0</v>
      </c>
      <c r="Q443" s="42">
        <f>VLOOKUP($H443,[1]EDA!$H$6:$BH$470,49,FALSE)</f>
        <v>2</v>
      </c>
      <c r="R443" s="42">
        <f>VLOOKUP($H443,[1]EDA!$H$6:$BH$470,50,FALSE)</f>
        <v>1</v>
      </c>
      <c r="S443" s="42">
        <f>VLOOKUP($H443,[1]EDA!$H$6:$BH$470,51,FALSE)</f>
        <v>0</v>
      </c>
      <c r="T443" s="42">
        <f>VLOOKUP($H443,[1]EDA!$H$6:$BH$470,52,FALSE)</f>
        <v>0</v>
      </c>
      <c r="U443" s="42">
        <f>VLOOKUP($H443,[1]EDA!$H$6:$BH$470,53,FALSE)</f>
        <v>0</v>
      </c>
      <c r="V443" s="13"/>
      <c r="W443" s="13">
        <f t="shared" si="52"/>
        <v>18</v>
      </c>
      <c r="X443" s="20">
        <f t="shared" si="53"/>
        <v>0</v>
      </c>
      <c r="Y443" s="42">
        <f>VLOOKUP($H443,[2]EDA!$H$6:$AU$474,29,FALSE)</f>
        <v>0</v>
      </c>
      <c r="Z443" s="42">
        <f>VLOOKUP($H443,[2]EDA!$H$6:$AU$474,30,FALSE)</f>
        <v>0</v>
      </c>
      <c r="AA443" s="42">
        <f>VLOOKUP($H443,[2]EDA!$H$6:$AU$474,31,FALSE)</f>
        <v>0</v>
      </c>
      <c r="AB443" s="42">
        <f>VLOOKUP($H443,[2]EDA!$H$6:$AU$474,32,FALSE)</f>
        <v>0</v>
      </c>
      <c r="AC443" s="42">
        <f>VLOOKUP($H443,[2]EDA!$H$6:$AU$474,33,FALSE)</f>
        <v>0</v>
      </c>
      <c r="AD443" s="42">
        <f>VLOOKUP($H443,[2]EDA!$H$6:$AU$474,34,FALSE)</f>
        <v>0</v>
      </c>
      <c r="AE443" s="42">
        <f>VLOOKUP($H443,[2]EDA!$H$6:$AU$474,35,FALSE)</f>
        <v>0</v>
      </c>
      <c r="AF443" s="42">
        <f>VLOOKUP($H443,[2]EDA!$H$6:$AU$474,36,FALSE)</f>
        <v>0</v>
      </c>
      <c r="AG443" s="42">
        <f>VLOOKUP($H443,[2]EDA!$H$6:$AU$474,37,FALSE)</f>
        <v>0</v>
      </c>
      <c r="AH443" s="42">
        <f>VLOOKUP($H443,[2]EDA!$H$6:$AU$474,38,FALSE)</f>
        <v>0</v>
      </c>
      <c r="AI443" s="42">
        <f>VLOOKUP($H443,[2]EDA!$H$6:$AU$474,39,FALSE)</f>
        <v>0</v>
      </c>
      <c r="AJ443" s="42">
        <f>VLOOKUP($H443,[2]EDA!$H$6:$AU$474,40,FALSE)</f>
        <v>0</v>
      </c>
      <c r="AK443" s="23"/>
      <c r="AL443" s="45">
        <f t="shared" si="54"/>
        <v>0</v>
      </c>
      <c r="AM443" s="20">
        <f t="shared" si="55"/>
        <v>0</v>
      </c>
      <c r="AN443" s="42">
        <f>VLOOKUP($H443,[3]IRA!$H$6:$BH$470,42,FALSE)</f>
        <v>0</v>
      </c>
      <c r="AO443" s="42">
        <f>VLOOKUP($H443,[3]IRA!$H$6:$BH$470,43,FALSE)</f>
        <v>0</v>
      </c>
      <c r="AP443" s="42">
        <f>VLOOKUP($H443,[3]IRA!$H$6:$BH$470,44,FALSE)</f>
        <v>0</v>
      </c>
      <c r="AQ443" s="42">
        <f>VLOOKUP($H443,[3]IRA!$H$6:$BH$470,45,FALSE)</f>
        <v>0</v>
      </c>
      <c r="AR443" s="42">
        <f>VLOOKUP($H443,[3]IRA!$H$6:$BH$470,46,FALSE)</f>
        <v>0</v>
      </c>
      <c r="AS443" s="42">
        <f>VLOOKUP($H443,[3]IRA!$H$6:$BH$470,47,FALSE)</f>
        <v>0</v>
      </c>
      <c r="AT443" s="42">
        <f>VLOOKUP($H443,[3]IRA!$H$6:$BH$470,48,FALSE)</f>
        <v>0</v>
      </c>
      <c r="AU443" s="42">
        <f>VLOOKUP($H443,[3]IRA!$H$6:$BH$470,49,FALSE)</f>
        <v>0</v>
      </c>
      <c r="AV443" s="42">
        <f>VLOOKUP($H443,[3]IRA!$H$6:$BH$470,50,FALSE)</f>
        <v>0</v>
      </c>
      <c r="AW443" s="42">
        <f>VLOOKUP($H443,[3]IRA!$H$6:$BH$470,51,FALSE)</f>
        <v>0</v>
      </c>
      <c r="AX443" s="42">
        <f>VLOOKUP($H443,[3]IRA!$H$6:$BH$470,52,FALSE)</f>
        <v>0</v>
      </c>
      <c r="AY443" s="42">
        <f>VLOOKUP($H443,[3]IRA!$H$6:$BH$470,53,FALSE)</f>
        <v>0</v>
      </c>
      <c r="AZ443" s="23"/>
      <c r="BA443" s="23">
        <f t="shared" si="88"/>
        <v>0</v>
      </c>
      <c r="BB443" s="20">
        <f t="shared" si="89"/>
        <v>0</v>
      </c>
      <c r="BC443" s="42">
        <f>VLOOKUP($H443,[4]IRA!$H$7:$CH$471,68,FALSE)</f>
        <v>1</v>
      </c>
      <c r="BD443" s="42">
        <f>VLOOKUP($H443,[4]IRA!$H$7:$CH$471,69,FALSE)</f>
        <v>8</v>
      </c>
      <c r="BE443" s="42">
        <f>VLOOKUP($H443,[4]IRA!$H$7:$CH$471,70,FALSE)</f>
        <v>3</v>
      </c>
      <c r="BF443" s="42">
        <f>VLOOKUP($H443,[4]IRA!$H$7:$CH$471,71,FALSE)</f>
        <v>5</v>
      </c>
      <c r="BG443" s="42">
        <f>VLOOKUP($H443,[4]IRA!$H$7:$CH$471,72,FALSE)</f>
        <v>2</v>
      </c>
      <c r="BH443" s="42">
        <f>VLOOKUP($H443,[4]IRA!$H$7:$CH$471,73,FALSE)</f>
        <v>1</v>
      </c>
      <c r="BI443" s="42">
        <f>VLOOKUP($H443,[4]IRA!$H$7:$CH$471,74,FALSE)</f>
        <v>2</v>
      </c>
      <c r="BJ443" s="42">
        <f>VLOOKUP($H443,[4]IRA!$H$7:$CH$471,75,FALSE)</f>
        <v>1</v>
      </c>
      <c r="BK443" s="42">
        <f>VLOOKUP($H443,[4]IRA!$H$7:$CH$471,76,FALSE)</f>
        <v>0</v>
      </c>
      <c r="BL443" s="42">
        <f>VLOOKUP($H443,[4]IRA!$H$7:$CH$471,77,FALSE)</f>
        <v>0</v>
      </c>
      <c r="BM443" s="42">
        <f>VLOOKUP($H443,[4]IRA!$H$7:$CH$471,78,FALSE)</f>
        <v>0</v>
      </c>
      <c r="BN443" s="42">
        <f>VLOOKUP($H443,[4]IRA!$H$7:$CH$471,79,FALSE)</f>
        <v>0</v>
      </c>
      <c r="BO443" s="13"/>
      <c r="BP443" s="13">
        <f t="shared" si="90"/>
        <v>23</v>
      </c>
      <c r="BQ443" s="20">
        <f t="shared" si="91"/>
        <v>0</v>
      </c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9"/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  <c r="DH443" s="99"/>
      <c r="DI443" s="99"/>
      <c r="DJ443" s="99"/>
      <c r="DK443" s="99"/>
      <c r="DL443" s="99"/>
      <c r="DM443" s="99"/>
      <c r="DN443" s="99"/>
    </row>
    <row r="444" spans="1:118" s="100" customFormat="1" ht="10.199999999999999" x14ac:dyDescent="0.2">
      <c r="A444" s="17" t="s">
        <v>636</v>
      </c>
      <c r="B444" s="17" t="s">
        <v>160</v>
      </c>
      <c r="C444" s="42">
        <v>404</v>
      </c>
      <c r="D444" s="16" t="s">
        <v>844</v>
      </c>
      <c r="E444" s="16" t="s">
        <v>636</v>
      </c>
      <c r="F444" s="17" t="s">
        <v>160</v>
      </c>
      <c r="G444" s="17" t="s">
        <v>824</v>
      </c>
      <c r="H444" s="17">
        <v>30202</v>
      </c>
      <c r="I444" s="17" t="s">
        <v>892</v>
      </c>
      <c r="J444" s="43">
        <f>VLOOKUP($H444,[1]EDA!$H$6:$BH$470,42,FALSE)</f>
        <v>0</v>
      </c>
      <c r="K444" s="42">
        <f>VLOOKUP($H444,[1]EDA!$H$6:$BH$470,43,FALSE)</f>
        <v>0</v>
      </c>
      <c r="L444" s="42">
        <f>VLOOKUP($H444,[1]EDA!$H$6:$BH$470,44,FALSE)</f>
        <v>0</v>
      </c>
      <c r="M444" s="42">
        <f>VLOOKUP($H444,[1]EDA!$H$6:$BH$470,45,FALSE)</f>
        <v>0</v>
      </c>
      <c r="N444" s="42">
        <f>VLOOKUP($H444,[1]EDA!$H$6:$BH$470,46,FALSE)</f>
        <v>0</v>
      </c>
      <c r="O444" s="42">
        <f>VLOOKUP($H444,[1]EDA!$H$6:$BH$470,47,FALSE)</f>
        <v>0</v>
      </c>
      <c r="P444" s="42">
        <f>VLOOKUP($H444,[1]EDA!$H$6:$BH$470,48,FALSE)</f>
        <v>0</v>
      </c>
      <c r="Q444" s="42">
        <f>VLOOKUP($H444,[1]EDA!$H$6:$BH$470,49,FALSE)</f>
        <v>1</v>
      </c>
      <c r="R444" s="42">
        <f>VLOOKUP($H444,[1]EDA!$H$6:$BH$470,50,FALSE)</f>
        <v>0</v>
      </c>
      <c r="S444" s="42">
        <f>VLOOKUP($H444,[1]EDA!$H$6:$BH$470,51,FALSE)</f>
        <v>0</v>
      </c>
      <c r="T444" s="42">
        <f>VLOOKUP($H444,[1]EDA!$H$6:$BH$470,52,FALSE)</f>
        <v>0</v>
      </c>
      <c r="U444" s="42">
        <f>VLOOKUP($H444,[1]EDA!$H$6:$BH$470,53,FALSE)</f>
        <v>0</v>
      </c>
      <c r="V444" s="13"/>
      <c r="W444" s="13">
        <f t="shared" si="52"/>
        <v>1</v>
      </c>
      <c r="X444" s="20">
        <f t="shared" si="53"/>
        <v>0</v>
      </c>
      <c r="Y444" s="42">
        <f>VLOOKUP($H444,[2]EDA!$H$6:$AU$474,29,FALSE)</f>
        <v>0</v>
      </c>
      <c r="Z444" s="42">
        <f>VLOOKUP($H444,[2]EDA!$H$6:$AU$474,30,FALSE)</f>
        <v>0</v>
      </c>
      <c r="AA444" s="42">
        <f>VLOOKUP($H444,[2]EDA!$H$6:$AU$474,31,FALSE)</f>
        <v>0</v>
      </c>
      <c r="AB444" s="42">
        <f>VLOOKUP($H444,[2]EDA!$H$6:$AU$474,32,FALSE)</f>
        <v>0</v>
      </c>
      <c r="AC444" s="42">
        <f>VLOOKUP($H444,[2]EDA!$H$6:$AU$474,33,FALSE)</f>
        <v>0</v>
      </c>
      <c r="AD444" s="42">
        <f>VLOOKUP($H444,[2]EDA!$H$6:$AU$474,34,FALSE)</f>
        <v>0</v>
      </c>
      <c r="AE444" s="42">
        <f>VLOOKUP($H444,[2]EDA!$H$6:$AU$474,35,FALSE)</f>
        <v>0</v>
      </c>
      <c r="AF444" s="42">
        <f>VLOOKUP($H444,[2]EDA!$H$6:$AU$474,36,FALSE)</f>
        <v>0</v>
      </c>
      <c r="AG444" s="42">
        <f>VLOOKUP($H444,[2]EDA!$H$6:$AU$474,37,FALSE)</f>
        <v>0</v>
      </c>
      <c r="AH444" s="42">
        <f>VLOOKUP($H444,[2]EDA!$H$6:$AU$474,38,FALSE)</f>
        <v>0</v>
      </c>
      <c r="AI444" s="42">
        <f>VLOOKUP($H444,[2]EDA!$H$6:$AU$474,39,FALSE)</f>
        <v>0</v>
      </c>
      <c r="AJ444" s="42">
        <f>VLOOKUP($H444,[2]EDA!$H$6:$AU$474,40,FALSE)</f>
        <v>0</v>
      </c>
      <c r="AK444" s="23"/>
      <c r="AL444" s="45">
        <f t="shared" si="54"/>
        <v>0</v>
      </c>
      <c r="AM444" s="20">
        <f t="shared" si="55"/>
        <v>0</v>
      </c>
      <c r="AN444" s="42">
        <f>VLOOKUP($H444,[3]IRA!$H$6:$BH$470,42,FALSE)</f>
        <v>0</v>
      </c>
      <c r="AO444" s="42">
        <f>VLOOKUP($H444,[3]IRA!$H$6:$BH$470,43,FALSE)</f>
        <v>0</v>
      </c>
      <c r="AP444" s="42">
        <f>VLOOKUP($H444,[3]IRA!$H$6:$BH$470,44,FALSE)</f>
        <v>0</v>
      </c>
      <c r="AQ444" s="42">
        <f>VLOOKUP($H444,[3]IRA!$H$6:$BH$470,45,FALSE)</f>
        <v>0</v>
      </c>
      <c r="AR444" s="42">
        <f>VLOOKUP($H444,[3]IRA!$H$6:$BH$470,46,FALSE)</f>
        <v>0</v>
      </c>
      <c r="AS444" s="42">
        <f>VLOOKUP($H444,[3]IRA!$H$6:$BH$470,47,FALSE)</f>
        <v>0</v>
      </c>
      <c r="AT444" s="42">
        <f>VLOOKUP($H444,[3]IRA!$H$6:$BH$470,48,FALSE)</f>
        <v>0</v>
      </c>
      <c r="AU444" s="42">
        <f>VLOOKUP($H444,[3]IRA!$H$6:$BH$470,49,FALSE)</f>
        <v>3</v>
      </c>
      <c r="AV444" s="42">
        <f>VLOOKUP($H444,[3]IRA!$H$6:$BH$470,50,FALSE)</f>
        <v>0</v>
      </c>
      <c r="AW444" s="42">
        <f>VLOOKUP($H444,[3]IRA!$H$6:$BH$470,51,FALSE)</f>
        <v>0</v>
      </c>
      <c r="AX444" s="42">
        <f>VLOOKUP($H444,[3]IRA!$H$6:$BH$470,52,FALSE)</f>
        <v>0</v>
      </c>
      <c r="AY444" s="42">
        <f>VLOOKUP($H444,[3]IRA!$H$6:$BH$470,53,FALSE)</f>
        <v>0</v>
      </c>
      <c r="AZ444" s="23"/>
      <c r="BA444" s="23">
        <f t="shared" si="88"/>
        <v>3</v>
      </c>
      <c r="BB444" s="20">
        <f t="shared" si="89"/>
        <v>0</v>
      </c>
      <c r="BC444" s="42">
        <f>VLOOKUP($H444,[4]IRA!$H$7:$CH$471,68,FALSE)</f>
        <v>2</v>
      </c>
      <c r="BD444" s="42">
        <f>VLOOKUP($H444,[4]IRA!$H$7:$CH$471,69,FALSE)</f>
        <v>0</v>
      </c>
      <c r="BE444" s="42">
        <f>VLOOKUP($H444,[4]IRA!$H$7:$CH$471,70,FALSE)</f>
        <v>0</v>
      </c>
      <c r="BF444" s="42">
        <f>VLOOKUP($H444,[4]IRA!$H$7:$CH$471,71,FALSE)</f>
        <v>0</v>
      </c>
      <c r="BG444" s="42">
        <f>VLOOKUP($H444,[4]IRA!$H$7:$CH$471,72,FALSE)</f>
        <v>0</v>
      </c>
      <c r="BH444" s="42">
        <f>VLOOKUP($H444,[4]IRA!$H$7:$CH$471,73,FALSE)</f>
        <v>0</v>
      </c>
      <c r="BI444" s="42">
        <f>VLOOKUP($H444,[4]IRA!$H$7:$CH$471,74,FALSE)</f>
        <v>0</v>
      </c>
      <c r="BJ444" s="42">
        <f>VLOOKUP($H444,[4]IRA!$H$7:$CH$471,75,FALSE)</f>
        <v>3</v>
      </c>
      <c r="BK444" s="42">
        <f>VLOOKUP($H444,[4]IRA!$H$7:$CH$471,76,FALSE)</f>
        <v>0</v>
      </c>
      <c r="BL444" s="42">
        <f>VLOOKUP($H444,[4]IRA!$H$7:$CH$471,77,FALSE)</f>
        <v>0</v>
      </c>
      <c r="BM444" s="42">
        <f>VLOOKUP($H444,[4]IRA!$H$7:$CH$471,78,FALSE)</f>
        <v>0</v>
      </c>
      <c r="BN444" s="42">
        <f>VLOOKUP($H444,[4]IRA!$H$7:$CH$471,79,FALSE)</f>
        <v>0</v>
      </c>
      <c r="BO444" s="13"/>
      <c r="BP444" s="13">
        <f t="shared" si="90"/>
        <v>5</v>
      </c>
      <c r="BQ444" s="20">
        <f t="shared" si="91"/>
        <v>0</v>
      </c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9"/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  <c r="DH444" s="99"/>
      <c r="DI444" s="99"/>
      <c r="DJ444" s="99"/>
      <c r="DK444" s="99"/>
      <c r="DL444" s="99"/>
      <c r="DM444" s="99"/>
      <c r="DN444" s="99"/>
    </row>
    <row r="445" spans="1:118" s="100" customFormat="1" ht="10.199999999999999" x14ac:dyDescent="0.2">
      <c r="A445" s="17" t="s">
        <v>636</v>
      </c>
      <c r="B445" s="17" t="s">
        <v>14</v>
      </c>
      <c r="C445" s="42">
        <v>404</v>
      </c>
      <c r="D445" s="16" t="s">
        <v>844</v>
      </c>
      <c r="E445" s="16" t="s">
        <v>636</v>
      </c>
      <c r="F445" s="17" t="s">
        <v>14</v>
      </c>
      <c r="G445" s="17" t="s">
        <v>824</v>
      </c>
      <c r="H445" s="17">
        <v>30205</v>
      </c>
      <c r="I445" s="17" t="s">
        <v>893</v>
      </c>
      <c r="J445" s="43">
        <f>VLOOKUP($H445,[1]EDA!$H$6:$BH$470,42,FALSE)</f>
        <v>0</v>
      </c>
      <c r="K445" s="42">
        <f>VLOOKUP($H445,[1]EDA!$H$6:$BH$470,43,FALSE)</f>
        <v>0</v>
      </c>
      <c r="L445" s="42">
        <f>VLOOKUP($H445,[1]EDA!$H$6:$BH$470,44,FALSE)</f>
        <v>0</v>
      </c>
      <c r="M445" s="42">
        <f>VLOOKUP($H445,[1]EDA!$H$6:$BH$470,45,FALSE)</f>
        <v>0</v>
      </c>
      <c r="N445" s="42">
        <f>VLOOKUP($H445,[1]EDA!$H$6:$BH$470,46,FALSE)</f>
        <v>1</v>
      </c>
      <c r="O445" s="42">
        <f>VLOOKUP($H445,[1]EDA!$H$6:$BH$470,47,FALSE)</f>
        <v>0</v>
      </c>
      <c r="P445" s="42">
        <f>VLOOKUP($H445,[1]EDA!$H$6:$BH$470,48,FALSE)</f>
        <v>0</v>
      </c>
      <c r="Q445" s="42">
        <f>VLOOKUP($H445,[1]EDA!$H$6:$BH$470,49,FALSE)</f>
        <v>0</v>
      </c>
      <c r="R445" s="42">
        <f>VLOOKUP($H445,[1]EDA!$H$6:$BH$470,50,FALSE)</f>
        <v>0</v>
      </c>
      <c r="S445" s="42">
        <f>VLOOKUP($H445,[1]EDA!$H$6:$BH$470,51,FALSE)</f>
        <v>0</v>
      </c>
      <c r="T445" s="42">
        <f>VLOOKUP($H445,[1]EDA!$H$6:$BH$470,52,FALSE)</f>
        <v>0</v>
      </c>
      <c r="U445" s="42">
        <f>VLOOKUP($H445,[1]EDA!$H$6:$BH$470,53,FALSE)</f>
        <v>0</v>
      </c>
      <c r="V445" s="13"/>
      <c r="W445" s="13">
        <f t="shared" si="52"/>
        <v>1</v>
      </c>
      <c r="X445" s="20">
        <f t="shared" si="53"/>
        <v>0</v>
      </c>
      <c r="Y445" s="42">
        <f>VLOOKUP($H445,[2]EDA!$H$6:$AU$474,29,FALSE)</f>
        <v>0</v>
      </c>
      <c r="Z445" s="42">
        <f>VLOOKUP($H445,[2]EDA!$H$6:$AU$474,30,FALSE)</f>
        <v>0</v>
      </c>
      <c r="AA445" s="42">
        <f>VLOOKUP($H445,[2]EDA!$H$6:$AU$474,31,FALSE)</f>
        <v>0</v>
      </c>
      <c r="AB445" s="42">
        <f>VLOOKUP($H445,[2]EDA!$H$6:$AU$474,32,FALSE)</f>
        <v>0</v>
      </c>
      <c r="AC445" s="42">
        <f>VLOOKUP($H445,[2]EDA!$H$6:$AU$474,33,FALSE)</f>
        <v>0</v>
      </c>
      <c r="AD445" s="42">
        <f>VLOOKUP($H445,[2]EDA!$H$6:$AU$474,34,FALSE)</f>
        <v>0</v>
      </c>
      <c r="AE445" s="42">
        <f>VLOOKUP($H445,[2]EDA!$H$6:$AU$474,35,FALSE)</f>
        <v>0</v>
      </c>
      <c r="AF445" s="42">
        <f>VLOOKUP($H445,[2]EDA!$H$6:$AU$474,36,FALSE)</f>
        <v>0</v>
      </c>
      <c r="AG445" s="42">
        <f>VLOOKUP($H445,[2]EDA!$H$6:$AU$474,37,FALSE)</f>
        <v>0</v>
      </c>
      <c r="AH445" s="42">
        <f>VLOOKUP($H445,[2]EDA!$H$6:$AU$474,38,FALSE)</f>
        <v>0</v>
      </c>
      <c r="AI445" s="42">
        <f>VLOOKUP($H445,[2]EDA!$H$6:$AU$474,39,FALSE)</f>
        <v>0</v>
      </c>
      <c r="AJ445" s="42">
        <f>VLOOKUP($H445,[2]EDA!$H$6:$AU$474,40,FALSE)</f>
        <v>0</v>
      </c>
      <c r="AK445" s="23"/>
      <c r="AL445" s="45">
        <f t="shared" si="54"/>
        <v>0</v>
      </c>
      <c r="AM445" s="20">
        <f t="shared" si="55"/>
        <v>0</v>
      </c>
      <c r="AN445" s="42">
        <f>VLOOKUP($H445,[3]IRA!$H$6:$BH$470,42,FALSE)</f>
        <v>0</v>
      </c>
      <c r="AO445" s="42">
        <f>VLOOKUP($H445,[3]IRA!$H$6:$BH$470,43,FALSE)</f>
        <v>0</v>
      </c>
      <c r="AP445" s="42">
        <f>VLOOKUP($H445,[3]IRA!$H$6:$BH$470,44,FALSE)</f>
        <v>0</v>
      </c>
      <c r="AQ445" s="42">
        <f>VLOOKUP($H445,[3]IRA!$H$6:$BH$470,45,FALSE)</f>
        <v>0</v>
      </c>
      <c r="AR445" s="42">
        <f>VLOOKUP($H445,[3]IRA!$H$6:$BH$470,46,FALSE)</f>
        <v>0</v>
      </c>
      <c r="AS445" s="42">
        <f>VLOOKUP($H445,[3]IRA!$H$6:$BH$470,47,FALSE)</f>
        <v>0</v>
      </c>
      <c r="AT445" s="42">
        <f>VLOOKUP($H445,[3]IRA!$H$6:$BH$470,48,FALSE)</f>
        <v>0</v>
      </c>
      <c r="AU445" s="42">
        <f>VLOOKUP($H445,[3]IRA!$H$6:$BH$470,49,FALSE)</f>
        <v>0</v>
      </c>
      <c r="AV445" s="42">
        <f>VLOOKUP($H445,[3]IRA!$H$6:$BH$470,50,FALSE)</f>
        <v>0</v>
      </c>
      <c r="AW445" s="42">
        <f>VLOOKUP($H445,[3]IRA!$H$6:$BH$470,51,FALSE)</f>
        <v>0</v>
      </c>
      <c r="AX445" s="42">
        <f>VLOOKUP($H445,[3]IRA!$H$6:$BH$470,52,FALSE)</f>
        <v>0</v>
      </c>
      <c r="AY445" s="42">
        <f>VLOOKUP($H445,[3]IRA!$H$6:$BH$470,53,FALSE)</f>
        <v>0</v>
      </c>
      <c r="AZ445" s="23"/>
      <c r="BA445" s="23">
        <f t="shared" si="88"/>
        <v>0</v>
      </c>
      <c r="BB445" s="20">
        <f t="shared" si="89"/>
        <v>0</v>
      </c>
      <c r="BC445" s="42">
        <f>VLOOKUP($H445,[4]IRA!$H$7:$CH$471,68,FALSE)</f>
        <v>0</v>
      </c>
      <c r="BD445" s="42">
        <f>VLOOKUP($H445,[4]IRA!$H$7:$CH$471,69,FALSE)</f>
        <v>0</v>
      </c>
      <c r="BE445" s="42">
        <f>VLOOKUP($H445,[4]IRA!$H$7:$CH$471,70,FALSE)</f>
        <v>0</v>
      </c>
      <c r="BF445" s="42">
        <f>VLOOKUP($H445,[4]IRA!$H$7:$CH$471,71,FALSE)</f>
        <v>0</v>
      </c>
      <c r="BG445" s="42">
        <f>VLOOKUP($H445,[4]IRA!$H$7:$CH$471,72,FALSE)</f>
        <v>18</v>
      </c>
      <c r="BH445" s="42">
        <f>VLOOKUP($H445,[4]IRA!$H$7:$CH$471,73,FALSE)</f>
        <v>0</v>
      </c>
      <c r="BI445" s="42">
        <f>VLOOKUP($H445,[4]IRA!$H$7:$CH$471,74,FALSE)</f>
        <v>0</v>
      </c>
      <c r="BJ445" s="42">
        <f>VLOOKUP($H445,[4]IRA!$H$7:$CH$471,75,FALSE)</f>
        <v>0</v>
      </c>
      <c r="BK445" s="42">
        <f>VLOOKUP($H445,[4]IRA!$H$7:$CH$471,76,FALSE)</f>
        <v>0</v>
      </c>
      <c r="BL445" s="42">
        <f>VLOOKUP($H445,[4]IRA!$H$7:$CH$471,77,FALSE)</f>
        <v>0</v>
      </c>
      <c r="BM445" s="42">
        <f>VLOOKUP($H445,[4]IRA!$H$7:$CH$471,78,FALSE)</f>
        <v>0</v>
      </c>
      <c r="BN445" s="42">
        <f>VLOOKUP($H445,[4]IRA!$H$7:$CH$471,79,FALSE)</f>
        <v>0</v>
      </c>
      <c r="BO445" s="13"/>
      <c r="BP445" s="13">
        <f t="shared" si="90"/>
        <v>18</v>
      </c>
      <c r="BQ445" s="20">
        <f t="shared" si="91"/>
        <v>0</v>
      </c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9"/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  <c r="DH445" s="99"/>
      <c r="DI445" s="99"/>
      <c r="DJ445" s="99"/>
      <c r="DK445" s="99"/>
      <c r="DL445" s="99"/>
      <c r="DM445" s="99"/>
      <c r="DN445" s="99"/>
    </row>
    <row r="446" spans="1:118" s="100" customFormat="1" ht="10.199999999999999" x14ac:dyDescent="0.2">
      <c r="A446" s="17" t="s">
        <v>2</v>
      </c>
      <c r="B446" s="17" t="s">
        <v>228</v>
      </c>
      <c r="C446" s="42">
        <v>400</v>
      </c>
      <c r="D446" s="16" t="s">
        <v>547</v>
      </c>
      <c r="E446" s="16" t="s">
        <v>894</v>
      </c>
      <c r="F446" s="17" t="s">
        <v>878</v>
      </c>
      <c r="G446" s="17" t="s">
        <v>824</v>
      </c>
      <c r="H446" s="17">
        <v>14320</v>
      </c>
      <c r="I446" s="17" t="s">
        <v>744</v>
      </c>
      <c r="J446" s="43">
        <f>VLOOKUP($H446,[1]EDA!$H$6:$BH$470,42,FALSE)</f>
        <v>0</v>
      </c>
      <c r="K446" s="42">
        <f>VLOOKUP($H446,[1]EDA!$H$6:$BH$470,43,FALSE)</f>
        <v>0</v>
      </c>
      <c r="L446" s="42">
        <f>VLOOKUP($H446,[1]EDA!$H$6:$BH$470,44,FALSE)</f>
        <v>1</v>
      </c>
      <c r="M446" s="42">
        <f>VLOOKUP($H446,[1]EDA!$H$6:$BH$470,45,FALSE)</f>
        <v>2</v>
      </c>
      <c r="N446" s="42">
        <f>VLOOKUP($H446,[1]EDA!$H$6:$BH$470,46,FALSE)</f>
        <v>5</v>
      </c>
      <c r="O446" s="42">
        <f>VLOOKUP($H446,[1]EDA!$H$6:$BH$470,47,FALSE)</f>
        <v>7</v>
      </c>
      <c r="P446" s="42">
        <f>VLOOKUP($H446,[1]EDA!$H$6:$BH$470,48,FALSE)</f>
        <v>3</v>
      </c>
      <c r="Q446" s="42">
        <f>VLOOKUP($H446,[1]EDA!$H$6:$BH$470,49,FALSE)</f>
        <v>0</v>
      </c>
      <c r="R446" s="42">
        <f>VLOOKUP($H446,[1]EDA!$H$6:$BH$470,50,FALSE)</f>
        <v>4</v>
      </c>
      <c r="S446" s="42">
        <f>VLOOKUP($H446,[1]EDA!$H$6:$BH$470,51,FALSE)</f>
        <v>2</v>
      </c>
      <c r="T446" s="42">
        <f>VLOOKUP($H446,[1]EDA!$H$6:$BH$470,52,FALSE)</f>
        <v>0</v>
      </c>
      <c r="U446" s="42">
        <f>VLOOKUP($H446,[1]EDA!$H$6:$BH$470,53,FALSE)</f>
        <v>0</v>
      </c>
      <c r="V446" s="13"/>
      <c r="W446" s="13">
        <f t="shared" ref="W446:W449" si="92">SUM(J446:U446)</f>
        <v>24</v>
      </c>
      <c r="X446" s="20">
        <f t="shared" ref="X446:X449" si="93">IFERROR(W446/V446,0)</f>
        <v>0</v>
      </c>
      <c r="Y446" s="42">
        <f>VLOOKUP($H446,[2]EDA!$H$6:$AU$474,29,FALSE)</f>
        <v>0</v>
      </c>
      <c r="Z446" s="42">
        <f>VLOOKUP($H446,[2]EDA!$H$6:$AU$474,30,FALSE)</f>
        <v>0</v>
      </c>
      <c r="AA446" s="42">
        <f>VLOOKUP($H446,[2]EDA!$H$6:$AU$474,31,FALSE)</f>
        <v>0</v>
      </c>
      <c r="AB446" s="42">
        <f>VLOOKUP($H446,[2]EDA!$H$6:$AU$474,32,FALSE)</f>
        <v>0</v>
      </c>
      <c r="AC446" s="42">
        <f>VLOOKUP($H446,[2]EDA!$H$6:$AU$474,33,FALSE)</f>
        <v>0</v>
      </c>
      <c r="AD446" s="42">
        <f>VLOOKUP($H446,[2]EDA!$H$6:$AU$474,34,FALSE)</f>
        <v>0</v>
      </c>
      <c r="AE446" s="42">
        <f>VLOOKUP($H446,[2]EDA!$H$6:$AU$474,35,FALSE)</f>
        <v>0</v>
      </c>
      <c r="AF446" s="42">
        <f>VLOOKUP($H446,[2]EDA!$H$6:$AU$474,36,FALSE)</f>
        <v>0</v>
      </c>
      <c r="AG446" s="42">
        <f>VLOOKUP($H446,[2]EDA!$H$6:$AU$474,37,FALSE)</f>
        <v>1</v>
      </c>
      <c r="AH446" s="42">
        <f>VLOOKUP($H446,[2]EDA!$H$6:$AU$474,38,FALSE)</f>
        <v>0</v>
      </c>
      <c r="AI446" s="42">
        <f>VLOOKUP($H446,[2]EDA!$H$6:$AU$474,39,FALSE)</f>
        <v>0</v>
      </c>
      <c r="AJ446" s="42">
        <f>VLOOKUP($H446,[2]EDA!$H$6:$AU$474,40,FALSE)</f>
        <v>0</v>
      </c>
      <c r="AK446" s="23"/>
      <c r="AL446" s="45">
        <f t="shared" ref="AL446:AL449" si="94">SUM(Y446:AJ446)</f>
        <v>1</v>
      </c>
      <c r="AM446" s="20">
        <f t="shared" ref="AM446:AM449" si="95">IFERROR(AL446/AK446,0)</f>
        <v>0</v>
      </c>
      <c r="AN446" s="42">
        <f>VLOOKUP($H446,[3]IRA!$H$6:$BH$470,42,FALSE)</f>
        <v>0</v>
      </c>
      <c r="AO446" s="42">
        <f>VLOOKUP($H446,[3]IRA!$H$6:$BH$470,43,FALSE)</f>
        <v>0</v>
      </c>
      <c r="AP446" s="42">
        <f>VLOOKUP($H446,[3]IRA!$H$6:$BH$470,44,FALSE)</f>
        <v>0</v>
      </c>
      <c r="AQ446" s="42">
        <f>VLOOKUP($H446,[3]IRA!$H$6:$BH$470,45,FALSE)</f>
        <v>1</v>
      </c>
      <c r="AR446" s="42">
        <f>VLOOKUP($H446,[3]IRA!$H$6:$BH$470,46,FALSE)</f>
        <v>3</v>
      </c>
      <c r="AS446" s="42">
        <f>VLOOKUP($H446,[3]IRA!$H$6:$BH$470,47,FALSE)</f>
        <v>4</v>
      </c>
      <c r="AT446" s="42">
        <f>VLOOKUP($H446,[3]IRA!$H$6:$BH$470,48,FALSE)</f>
        <v>1</v>
      </c>
      <c r="AU446" s="42">
        <f>VLOOKUP($H446,[3]IRA!$H$6:$BH$470,49,FALSE)</f>
        <v>1</v>
      </c>
      <c r="AV446" s="42">
        <f>VLOOKUP($H446,[3]IRA!$H$6:$BH$470,50,FALSE)</f>
        <v>1</v>
      </c>
      <c r="AW446" s="42">
        <f>VLOOKUP($H446,[3]IRA!$H$6:$BH$470,51,FALSE)</f>
        <v>1</v>
      </c>
      <c r="AX446" s="42">
        <f>VLOOKUP($H446,[3]IRA!$H$6:$BH$470,52,FALSE)</f>
        <v>0</v>
      </c>
      <c r="AY446" s="42">
        <f>VLOOKUP($H446,[3]IRA!$H$6:$BH$470,53,FALSE)</f>
        <v>0</v>
      </c>
      <c r="AZ446" s="23"/>
      <c r="BA446" s="23">
        <f t="shared" ref="BA446:BA449" si="96">SUM(AN446:AY446)</f>
        <v>12</v>
      </c>
      <c r="BB446" s="20">
        <f t="shared" ref="BB446:BB449" si="97">IFERROR(BA446/AZ446,0)</f>
        <v>0</v>
      </c>
      <c r="BC446" s="42">
        <f>VLOOKUP($H446,[4]IRA!$H$7:$CH$471,68,FALSE)</f>
        <v>0</v>
      </c>
      <c r="BD446" s="42">
        <f>VLOOKUP($H446,[4]IRA!$H$7:$CH$471,69,FALSE)</f>
        <v>0</v>
      </c>
      <c r="BE446" s="42">
        <f>VLOOKUP($H446,[4]IRA!$H$7:$CH$471,70,FALSE)</f>
        <v>0</v>
      </c>
      <c r="BF446" s="42">
        <f>VLOOKUP($H446,[4]IRA!$H$7:$CH$471,71,FALSE)</f>
        <v>2</v>
      </c>
      <c r="BG446" s="42">
        <f>VLOOKUP($H446,[4]IRA!$H$7:$CH$471,72,FALSE)</f>
        <v>7</v>
      </c>
      <c r="BH446" s="42">
        <f>VLOOKUP($H446,[4]IRA!$H$7:$CH$471,73,FALSE)</f>
        <v>4</v>
      </c>
      <c r="BI446" s="42">
        <f>VLOOKUP($H446,[4]IRA!$H$7:$CH$471,74,FALSE)</f>
        <v>3</v>
      </c>
      <c r="BJ446" s="42">
        <f>VLOOKUP($H446,[4]IRA!$H$7:$CH$471,75,FALSE)</f>
        <v>0</v>
      </c>
      <c r="BK446" s="42">
        <f>VLOOKUP($H446,[4]IRA!$H$7:$CH$471,76,FALSE)</f>
        <v>1</v>
      </c>
      <c r="BL446" s="42">
        <f>VLOOKUP($H446,[4]IRA!$H$7:$CH$471,77,FALSE)</f>
        <v>2</v>
      </c>
      <c r="BM446" s="42">
        <f>VLOOKUP($H446,[4]IRA!$H$7:$CH$471,78,FALSE)</f>
        <v>0</v>
      </c>
      <c r="BN446" s="42">
        <f>VLOOKUP($H446,[4]IRA!$H$7:$CH$471,79,FALSE)</f>
        <v>0</v>
      </c>
      <c r="BO446" s="13"/>
      <c r="BP446" s="13">
        <f t="shared" ref="BP446:BP449" si="98">SUM(BC446:BN446)</f>
        <v>19</v>
      </c>
      <c r="BQ446" s="20">
        <f t="shared" ref="BQ446:BQ449" si="99">IFERROR(BP446/BO446,0)</f>
        <v>0</v>
      </c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9"/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  <c r="DH446" s="99"/>
      <c r="DI446" s="99"/>
      <c r="DJ446" s="99"/>
      <c r="DK446" s="99"/>
      <c r="DL446" s="99"/>
      <c r="DM446" s="99"/>
      <c r="DN446" s="99"/>
    </row>
    <row r="447" spans="1:118" s="100" customFormat="1" ht="10.199999999999999" x14ac:dyDescent="0.2">
      <c r="A447" s="17" t="s">
        <v>58</v>
      </c>
      <c r="B447" s="17" t="s">
        <v>59</v>
      </c>
      <c r="C447" s="42">
        <v>406</v>
      </c>
      <c r="D447" s="16" t="s">
        <v>542</v>
      </c>
      <c r="E447" s="16" t="s">
        <v>58</v>
      </c>
      <c r="F447" s="17" t="s">
        <v>59</v>
      </c>
      <c r="G447" s="17" t="s">
        <v>824</v>
      </c>
      <c r="H447" s="17">
        <v>31146</v>
      </c>
      <c r="I447" s="17" t="s">
        <v>895</v>
      </c>
      <c r="J447" s="43">
        <f>VLOOKUP($H447,[1]EDA!$H$6:$BH$470,42,FALSE)</f>
        <v>0</v>
      </c>
      <c r="K447" s="42">
        <f>VLOOKUP($H447,[1]EDA!$H$6:$BH$470,43,FALSE)</f>
        <v>0</v>
      </c>
      <c r="L447" s="42">
        <f>VLOOKUP($H447,[1]EDA!$H$6:$BH$470,44,FALSE)</f>
        <v>0</v>
      </c>
      <c r="M447" s="42">
        <f>VLOOKUP($H447,[1]EDA!$H$6:$BH$470,45,FALSE)</f>
        <v>0</v>
      </c>
      <c r="N447" s="42">
        <f>VLOOKUP($H447,[1]EDA!$H$6:$BH$470,46,FALSE)</f>
        <v>0</v>
      </c>
      <c r="O447" s="42">
        <f>VLOOKUP($H447,[1]EDA!$H$6:$BH$470,47,FALSE)</f>
        <v>0</v>
      </c>
      <c r="P447" s="42">
        <f>VLOOKUP($H447,[1]EDA!$H$6:$BH$470,48,FALSE)</f>
        <v>2</v>
      </c>
      <c r="Q447" s="42">
        <f>VLOOKUP($H447,[1]EDA!$H$6:$BH$470,49,FALSE)</f>
        <v>0</v>
      </c>
      <c r="R447" s="42">
        <f>VLOOKUP($H447,[1]EDA!$H$6:$BH$470,50,FALSE)</f>
        <v>3</v>
      </c>
      <c r="S447" s="42">
        <f>VLOOKUP($H447,[1]EDA!$H$6:$BH$470,51,FALSE)</f>
        <v>2</v>
      </c>
      <c r="T447" s="42">
        <f>VLOOKUP($H447,[1]EDA!$H$6:$BH$470,52,FALSE)</f>
        <v>0</v>
      </c>
      <c r="U447" s="42">
        <f>VLOOKUP($H447,[1]EDA!$H$6:$BH$470,53,FALSE)</f>
        <v>0</v>
      </c>
      <c r="V447" s="13"/>
      <c r="W447" s="13">
        <f t="shared" si="92"/>
        <v>7</v>
      </c>
      <c r="X447" s="20">
        <f t="shared" si="93"/>
        <v>0</v>
      </c>
      <c r="Y447" s="42">
        <f>VLOOKUP($H447,[2]EDA!$H$6:$AU$474,29,FALSE)</f>
        <v>0</v>
      </c>
      <c r="Z447" s="42">
        <f>VLOOKUP($H447,[2]EDA!$H$6:$AU$474,30,FALSE)</f>
        <v>0</v>
      </c>
      <c r="AA447" s="42">
        <f>VLOOKUP($H447,[2]EDA!$H$6:$AU$474,31,FALSE)</f>
        <v>0</v>
      </c>
      <c r="AB447" s="42">
        <f>VLOOKUP($H447,[2]EDA!$H$6:$AU$474,32,FALSE)</f>
        <v>0</v>
      </c>
      <c r="AC447" s="42">
        <f>VLOOKUP($H447,[2]EDA!$H$6:$AU$474,33,FALSE)</f>
        <v>0</v>
      </c>
      <c r="AD447" s="42">
        <f>VLOOKUP($H447,[2]EDA!$H$6:$AU$474,34,FALSE)</f>
        <v>0</v>
      </c>
      <c r="AE447" s="42">
        <f>VLOOKUP($H447,[2]EDA!$H$6:$AU$474,35,FALSE)</f>
        <v>0</v>
      </c>
      <c r="AF447" s="42">
        <f>VLOOKUP($H447,[2]EDA!$H$6:$AU$474,36,FALSE)</f>
        <v>0</v>
      </c>
      <c r="AG447" s="42">
        <f>VLOOKUP($H447,[2]EDA!$H$6:$AU$474,37,FALSE)</f>
        <v>0</v>
      </c>
      <c r="AH447" s="42">
        <f>VLOOKUP($H447,[2]EDA!$H$6:$AU$474,38,FALSE)</f>
        <v>0</v>
      </c>
      <c r="AI447" s="42">
        <f>VLOOKUP($H447,[2]EDA!$H$6:$AU$474,39,FALSE)</f>
        <v>0</v>
      </c>
      <c r="AJ447" s="42">
        <f>VLOOKUP($H447,[2]EDA!$H$6:$AU$474,40,FALSE)</f>
        <v>0</v>
      </c>
      <c r="AK447" s="23"/>
      <c r="AL447" s="45">
        <f t="shared" si="94"/>
        <v>0</v>
      </c>
      <c r="AM447" s="20">
        <f t="shared" si="95"/>
        <v>0</v>
      </c>
      <c r="AN447" s="42">
        <f>VLOOKUP($H447,[3]IRA!$H$6:$BH$470,42,FALSE)</f>
        <v>0</v>
      </c>
      <c r="AO447" s="42">
        <f>VLOOKUP($H447,[3]IRA!$H$6:$BH$470,43,FALSE)</f>
        <v>0</v>
      </c>
      <c r="AP447" s="42">
        <f>VLOOKUP($H447,[3]IRA!$H$6:$BH$470,44,FALSE)</f>
        <v>0</v>
      </c>
      <c r="AQ447" s="42">
        <f>VLOOKUP($H447,[3]IRA!$H$6:$BH$470,45,FALSE)</f>
        <v>0</v>
      </c>
      <c r="AR447" s="42">
        <f>VLOOKUP($H447,[3]IRA!$H$6:$BH$470,46,FALSE)</f>
        <v>0</v>
      </c>
      <c r="AS447" s="42">
        <f>VLOOKUP($H447,[3]IRA!$H$6:$BH$470,47,FALSE)</f>
        <v>0</v>
      </c>
      <c r="AT447" s="42">
        <f>VLOOKUP($H447,[3]IRA!$H$6:$BH$470,48,FALSE)</f>
        <v>0</v>
      </c>
      <c r="AU447" s="42">
        <f>VLOOKUP($H447,[3]IRA!$H$6:$BH$470,49,FALSE)</f>
        <v>0</v>
      </c>
      <c r="AV447" s="42">
        <f>VLOOKUP($H447,[3]IRA!$H$6:$BH$470,50,FALSE)</f>
        <v>0</v>
      </c>
      <c r="AW447" s="42">
        <f>VLOOKUP($H447,[3]IRA!$H$6:$BH$470,51,FALSE)</f>
        <v>0</v>
      </c>
      <c r="AX447" s="42">
        <f>VLOOKUP($H447,[3]IRA!$H$6:$BH$470,52,FALSE)</f>
        <v>0</v>
      </c>
      <c r="AY447" s="42">
        <f>VLOOKUP($H447,[3]IRA!$H$6:$BH$470,53,FALSE)</f>
        <v>0</v>
      </c>
      <c r="AZ447" s="23"/>
      <c r="BA447" s="23">
        <f t="shared" si="96"/>
        <v>0</v>
      </c>
      <c r="BB447" s="20">
        <f t="shared" si="97"/>
        <v>0</v>
      </c>
      <c r="BC447" s="42">
        <f>VLOOKUP($H447,[4]IRA!$H$7:$CH$471,68,FALSE)</f>
        <v>0</v>
      </c>
      <c r="BD447" s="42">
        <f>VLOOKUP($H447,[4]IRA!$H$7:$CH$471,69,FALSE)</f>
        <v>0</v>
      </c>
      <c r="BE447" s="42">
        <f>VLOOKUP($H447,[4]IRA!$H$7:$CH$471,70,FALSE)</f>
        <v>0</v>
      </c>
      <c r="BF447" s="42">
        <f>VLOOKUP($H447,[4]IRA!$H$7:$CH$471,71,FALSE)</f>
        <v>0</v>
      </c>
      <c r="BG447" s="42">
        <f>VLOOKUP($H447,[4]IRA!$H$7:$CH$471,72,FALSE)</f>
        <v>0</v>
      </c>
      <c r="BH447" s="42">
        <f>VLOOKUP($H447,[4]IRA!$H$7:$CH$471,73,FALSE)</f>
        <v>0</v>
      </c>
      <c r="BI447" s="42">
        <f>VLOOKUP($H447,[4]IRA!$H$7:$CH$471,74,FALSE)</f>
        <v>11</v>
      </c>
      <c r="BJ447" s="42">
        <f>VLOOKUP($H447,[4]IRA!$H$7:$CH$471,75,FALSE)</f>
        <v>0</v>
      </c>
      <c r="BK447" s="42">
        <f>VLOOKUP($H447,[4]IRA!$H$7:$CH$471,76,FALSE)</f>
        <v>12</v>
      </c>
      <c r="BL447" s="42">
        <f>VLOOKUP($H447,[4]IRA!$H$7:$CH$471,77,FALSE)</f>
        <v>4</v>
      </c>
      <c r="BM447" s="42">
        <f>VLOOKUP($H447,[4]IRA!$H$7:$CH$471,78,FALSE)</f>
        <v>0</v>
      </c>
      <c r="BN447" s="42">
        <f>VLOOKUP($H447,[4]IRA!$H$7:$CH$471,79,FALSE)</f>
        <v>0</v>
      </c>
      <c r="BO447" s="13"/>
      <c r="BP447" s="13">
        <f t="shared" si="98"/>
        <v>27</v>
      </c>
      <c r="BQ447" s="20">
        <f t="shared" si="99"/>
        <v>0</v>
      </c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9"/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  <c r="DH447" s="99"/>
      <c r="DI447" s="99"/>
      <c r="DJ447" s="99"/>
      <c r="DK447" s="99"/>
      <c r="DL447" s="99"/>
      <c r="DM447" s="99"/>
      <c r="DN447" s="99"/>
    </row>
    <row r="448" spans="1:118" s="100" customFormat="1" ht="10.199999999999999" x14ac:dyDescent="0.2">
      <c r="A448" s="17" t="s">
        <v>58</v>
      </c>
      <c r="B448" s="17" t="s">
        <v>197</v>
      </c>
      <c r="C448" s="42">
        <v>406</v>
      </c>
      <c r="D448" s="16" t="s">
        <v>542</v>
      </c>
      <c r="E448" s="16" t="s">
        <v>58</v>
      </c>
      <c r="F448" s="17" t="s">
        <v>59</v>
      </c>
      <c r="G448" s="17" t="s">
        <v>824</v>
      </c>
      <c r="H448" s="17">
        <v>31156</v>
      </c>
      <c r="I448" s="17" t="s">
        <v>896</v>
      </c>
      <c r="J448" s="43">
        <f>VLOOKUP($H448,[1]EDA!$H$6:$BH$470,42,FALSE)</f>
        <v>0</v>
      </c>
      <c r="K448" s="42">
        <f>VLOOKUP($H448,[1]EDA!$H$6:$BH$470,43,FALSE)</f>
        <v>0</v>
      </c>
      <c r="L448" s="42">
        <f>VLOOKUP($H448,[1]EDA!$H$6:$BH$470,44,FALSE)</f>
        <v>0</v>
      </c>
      <c r="M448" s="42">
        <f>VLOOKUP($H448,[1]EDA!$H$6:$BH$470,45,FALSE)</f>
        <v>0</v>
      </c>
      <c r="N448" s="42">
        <f>VLOOKUP($H448,[1]EDA!$H$6:$BH$470,46,FALSE)</f>
        <v>0</v>
      </c>
      <c r="O448" s="42">
        <f>VLOOKUP($H448,[1]EDA!$H$6:$BH$470,47,FALSE)</f>
        <v>0</v>
      </c>
      <c r="P448" s="42">
        <f>VLOOKUP($H448,[1]EDA!$H$6:$BH$470,48,FALSE)</f>
        <v>1</v>
      </c>
      <c r="Q448" s="42">
        <f>VLOOKUP($H448,[1]EDA!$H$6:$BH$470,49,FALSE)</f>
        <v>2</v>
      </c>
      <c r="R448" s="42">
        <f>VLOOKUP($H448,[1]EDA!$H$6:$BH$470,50,FALSE)</f>
        <v>0</v>
      </c>
      <c r="S448" s="42">
        <f>VLOOKUP($H448,[1]EDA!$H$6:$BH$470,51,FALSE)</f>
        <v>3</v>
      </c>
      <c r="T448" s="42">
        <f>VLOOKUP($H448,[1]EDA!$H$6:$BH$470,52,FALSE)</f>
        <v>0</v>
      </c>
      <c r="U448" s="42">
        <f>VLOOKUP($H448,[1]EDA!$H$6:$BH$470,53,FALSE)</f>
        <v>0</v>
      </c>
      <c r="V448" s="13"/>
      <c r="W448" s="13">
        <f t="shared" si="92"/>
        <v>6</v>
      </c>
      <c r="X448" s="20">
        <f t="shared" si="93"/>
        <v>0</v>
      </c>
      <c r="Y448" s="42">
        <f>VLOOKUP($H448,[2]EDA!$H$6:$AU$474,29,FALSE)</f>
        <v>0</v>
      </c>
      <c r="Z448" s="42">
        <f>VLOOKUP($H448,[2]EDA!$H$6:$AU$474,30,FALSE)</f>
        <v>0</v>
      </c>
      <c r="AA448" s="42">
        <f>VLOOKUP($H448,[2]EDA!$H$6:$AU$474,31,FALSE)</f>
        <v>0</v>
      </c>
      <c r="AB448" s="42">
        <f>VLOOKUP($H448,[2]EDA!$H$6:$AU$474,32,FALSE)</f>
        <v>0</v>
      </c>
      <c r="AC448" s="42">
        <f>VLOOKUP($H448,[2]EDA!$H$6:$AU$474,33,FALSE)</f>
        <v>0</v>
      </c>
      <c r="AD448" s="42">
        <f>VLOOKUP($H448,[2]EDA!$H$6:$AU$474,34,FALSE)</f>
        <v>0</v>
      </c>
      <c r="AE448" s="42">
        <f>VLOOKUP($H448,[2]EDA!$H$6:$AU$474,35,FALSE)</f>
        <v>0</v>
      </c>
      <c r="AF448" s="42">
        <f>VLOOKUP($H448,[2]EDA!$H$6:$AU$474,36,FALSE)</f>
        <v>0</v>
      </c>
      <c r="AG448" s="42">
        <f>VLOOKUP($H448,[2]EDA!$H$6:$AU$474,37,FALSE)</f>
        <v>0</v>
      </c>
      <c r="AH448" s="42">
        <f>VLOOKUP($H448,[2]EDA!$H$6:$AU$474,38,FALSE)</f>
        <v>0</v>
      </c>
      <c r="AI448" s="42">
        <f>VLOOKUP($H448,[2]EDA!$H$6:$AU$474,39,FALSE)</f>
        <v>0</v>
      </c>
      <c r="AJ448" s="42">
        <f>VLOOKUP($H448,[2]EDA!$H$6:$AU$474,40,FALSE)</f>
        <v>0</v>
      </c>
      <c r="AK448" s="23"/>
      <c r="AL448" s="45">
        <f t="shared" si="94"/>
        <v>0</v>
      </c>
      <c r="AM448" s="20">
        <f t="shared" si="95"/>
        <v>0</v>
      </c>
      <c r="AN448" s="42">
        <f>VLOOKUP($H448,[3]IRA!$H$6:$BH$470,42,FALSE)</f>
        <v>0</v>
      </c>
      <c r="AO448" s="42">
        <f>VLOOKUP($H448,[3]IRA!$H$6:$BH$470,43,FALSE)</f>
        <v>0</v>
      </c>
      <c r="AP448" s="42">
        <f>VLOOKUP($H448,[3]IRA!$H$6:$BH$470,44,FALSE)</f>
        <v>0</v>
      </c>
      <c r="AQ448" s="42">
        <f>VLOOKUP($H448,[3]IRA!$H$6:$BH$470,45,FALSE)</f>
        <v>0</v>
      </c>
      <c r="AR448" s="42">
        <f>VLOOKUP($H448,[3]IRA!$H$6:$BH$470,46,FALSE)</f>
        <v>0</v>
      </c>
      <c r="AS448" s="42">
        <f>VLOOKUP($H448,[3]IRA!$H$6:$BH$470,47,FALSE)</f>
        <v>0</v>
      </c>
      <c r="AT448" s="42">
        <f>VLOOKUP($H448,[3]IRA!$H$6:$BH$470,48,FALSE)</f>
        <v>0</v>
      </c>
      <c r="AU448" s="42">
        <f>VLOOKUP($H448,[3]IRA!$H$6:$BH$470,49,FALSE)</f>
        <v>0</v>
      </c>
      <c r="AV448" s="42">
        <f>VLOOKUP($H448,[3]IRA!$H$6:$BH$470,50,FALSE)</f>
        <v>0</v>
      </c>
      <c r="AW448" s="42">
        <f>VLOOKUP($H448,[3]IRA!$H$6:$BH$470,51,FALSE)</f>
        <v>0</v>
      </c>
      <c r="AX448" s="42">
        <f>VLOOKUP($H448,[3]IRA!$H$6:$BH$470,52,FALSE)</f>
        <v>0</v>
      </c>
      <c r="AY448" s="42">
        <f>VLOOKUP($H448,[3]IRA!$H$6:$BH$470,53,FALSE)</f>
        <v>0</v>
      </c>
      <c r="AZ448" s="23"/>
      <c r="BA448" s="23">
        <f t="shared" si="96"/>
        <v>0</v>
      </c>
      <c r="BB448" s="20">
        <f t="shared" si="97"/>
        <v>0</v>
      </c>
      <c r="BC448" s="42">
        <f>VLOOKUP($H448,[4]IRA!$H$7:$CH$471,68,FALSE)</f>
        <v>0</v>
      </c>
      <c r="BD448" s="42">
        <f>VLOOKUP($H448,[4]IRA!$H$7:$CH$471,69,FALSE)</f>
        <v>0</v>
      </c>
      <c r="BE448" s="42">
        <f>VLOOKUP($H448,[4]IRA!$H$7:$CH$471,70,FALSE)</f>
        <v>0</v>
      </c>
      <c r="BF448" s="42">
        <f>VLOOKUP($H448,[4]IRA!$H$7:$CH$471,71,FALSE)</f>
        <v>0</v>
      </c>
      <c r="BG448" s="42">
        <f>VLOOKUP($H448,[4]IRA!$H$7:$CH$471,72,FALSE)</f>
        <v>0</v>
      </c>
      <c r="BH448" s="42">
        <f>VLOOKUP($H448,[4]IRA!$H$7:$CH$471,73,FALSE)</f>
        <v>2</v>
      </c>
      <c r="BI448" s="42">
        <f>VLOOKUP($H448,[4]IRA!$H$7:$CH$471,74,FALSE)</f>
        <v>6</v>
      </c>
      <c r="BJ448" s="42">
        <f>VLOOKUP($H448,[4]IRA!$H$7:$CH$471,75,FALSE)</f>
        <v>1</v>
      </c>
      <c r="BK448" s="42">
        <f>VLOOKUP($H448,[4]IRA!$H$7:$CH$471,76,FALSE)</f>
        <v>0</v>
      </c>
      <c r="BL448" s="42">
        <f>VLOOKUP($H448,[4]IRA!$H$7:$CH$471,77,FALSE)</f>
        <v>3</v>
      </c>
      <c r="BM448" s="42">
        <f>VLOOKUP($H448,[4]IRA!$H$7:$CH$471,78,FALSE)</f>
        <v>0</v>
      </c>
      <c r="BN448" s="42">
        <f>VLOOKUP($H448,[4]IRA!$H$7:$CH$471,79,FALSE)</f>
        <v>0</v>
      </c>
      <c r="BO448" s="13"/>
      <c r="BP448" s="13">
        <f t="shared" si="98"/>
        <v>12</v>
      </c>
      <c r="BQ448" s="20">
        <f t="shared" si="99"/>
        <v>0</v>
      </c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9"/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  <c r="DH448" s="99"/>
      <c r="DI448" s="99"/>
      <c r="DJ448" s="99"/>
      <c r="DK448" s="99"/>
      <c r="DL448" s="99"/>
      <c r="DM448" s="99"/>
      <c r="DN448" s="99"/>
    </row>
    <row r="449" spans="1:118" s="100" customFormat="1" ht="10.199999999999999" x14ac:dyDescent="0.2">
      <c r="A449" s="17" t="s">
        <v>434</v>
      </c>
      <c r="B449" s="17" t="s">
        <v>283</v>
      </c>
      <c r="C449" s="42">
        <v>401</v>
      </c>
      <c r="D449" s="16" t="s">
        <v>377</v>
      </c>
      <c r="E449" s="16" t="s">
        <v>434</v>
      </c>
      <c r="F449" s="17" t="s">
        <v>283</v>
      </c>
      <c r="G449" s="17" t="s">
        <v>550</v>
      </c>
      <c r="H449" s="17">
        <v>31239</v>
      </c>
      <c r="I449" s="17" t="s">
        <v>897</v>
      </c>
      <c r="J449" s="43">
        <f>VLOOKUP($H449,[1]EDA!$H$6:$BH$470,42,FALSE)</f>
        <v>0</v>
      </c>
      <c r="K449" s="42">
        <f>VLOOKUP($H449,[1]EDA!$H$6:$BH$470,43,FALSE)</f>
        <v>0</v>
      </c>
      <c r="L449" s="42">
        <f>VLOOKUP($H449,[1]EDA!$H$6:$BH$470,44,FALSE)</f>
        <v>0</v>
      </c>
      <c r="M449" s="42">
        <f>VLOOKUP($H449,[1]EDA!$H$6:$BH$470,45,FALSE)</f>
        <v>0</v>
      </c>
      <c r="N449" s="42">
        <f>VLOOKUP($H449,[1]EDA!$H$6:$BH$470,46,FALSE)</f>
        <v>0</v>
      </c>
      <c r="O449" s="42">
        <f>VLOOKUP($H449,[1]EDA!$H$6:$BH$470,47,FALSE)</f>
        <v>0</v>
      </c>
      <c r="P449" s="42">
        <f>VLOOKUP($H449,[1]EDA!$H$6:$BH$470,48,FALSE)</f>
        <v>0</v>
      </c>
      <c r="Q449" s="42">
        <f>VLOOKUP($H449,[1]EDA!$H$6:$BH$470,49,FALSE)</f>
        <v>3</v>
      </c>
      <c r="R449" s="42">
        <f>VLOOKUP($H449,[1]EDA!$H$6:$BH$470,50,FALSE)</f>
        <v>0</v>
      </c>
      <c r="S449" s="42">
        <f>VLOOKUP($H449,[1]EDA!$H$6:$BH$470,51,FALSE)</f>
        <v>1</v>
      </c>
      <c r="T449" s="42">
        <f>VLOOKUP($H449,[1]EDA!$H$6:$BH$470,52,FALSE)</f>
        <v>0</v>
      </c>
      <c r="U449" s="42">
        <f>VLOOKUP($H449,[1]EDA!$H$6:$BH$470,53,FALSE)</f>
        <v>0</v>
      </c>
      <c r="V449" s="13"/>
      <c r="W449" s="13">
        <f t="shared" si="92"/>
        <v>4</v>
      </c>
      <c r="X449" s="20">
        <f t="shared" si="93"/>
        <v>0</v>
      </c>
      <c r="Y449" s="42">
        <f>VLOOKUP($H449,[2]EDA!$H$6:$AU$474,29,FALSE)</f>
        <v>0</v>
      </c>
      <c r="Z449" s="42">
        <f>VLOOKUP($H449,[2]EDA!$H$6:$AU$474,30,FALSE)</f>
        <v>0</v>
      </c>
      <c r="AA449" s="42">
        <f>VLOOKUP($H449,[2]EDA!$H$6:$AU$474,31,FALSE)</f>
        <v>0</v>
      </c>
      <c r="AB449" s="42">
        <f>VLOOKUP($H449,[2]EDA!$H$6:$AU$474,32,FALSE)</f>
        <v>0</v>
      </c>
      <c r="AC449" s="42">
        <f>VLOOKUP($H449,[2]EDA!$H$6:$AU$474,33,FALSE)</f>
        <v>0</v>
      </c>
      <c r="AD449" s="42">
        <f>VLOOKUP($H449,[2]EDA!$H$6:$AU$474,34,FALSE)</f>
        <v>0</v>
      </c>
      <c r="AE449" s="42">
        <f>VLOOKUP($H449,[2]EDA!$H$6:$AU$474,35,FALSE)</f>
        <v>0</v>
      </c>
      <c r="AF449" s="42">
        <f>VLOOKUP($H449,[2]EDA!$H$6:$AU$474,36,FALSE)</f>
        <v>0</v>
      </c>
      <c r="AG449" s="42">
        <f>VLOOKUP($H449,[2]EDA!$H$6:$AU$474,37,FALSE)</f>
        <v>0</v>
      </c>
      <c r="AH449" s="42">
        <f>VLOOKUP($H449,[2]EDA!$H$6:$AU$474,38,FALSE)</f>
        <v>0</v>
      </c>
      <c r="AI449" s="42">
        <f>VLOOKUP($H449,[2]EDA!$H$6:$AU$474,39,FALSE)</f>
        <v>0</v>
      </c>
      <c r="AJ449" s="42">
        <f>VLOOKUP($H449,[2]EDA!$H$6:$AU$474,40,FALSE)</f>
        <v>0</v>
      </c>
      <c r="AK449" s="23"/>
      <c r="AL449" s="45">
        <f t="shared" si="94"/>
        <v>0</v>
      </c>
      <c r="AM449" s="20">
        <f t="shared" si="95"/>
        <v>0</v>
      </c>
      <c r="AN449" s="42">
        <f>VLOOKUP($H449,[3]IRA!$H$6:$BH$470,42,FALSE)</f>
        <v>0</v>
      </c>
      <c r="AO449" s="42">
        <f>VLOOKUP($H449,[3]IRA!$H$6:$BH$470,43,FALSE)</f>
        <v>0</v>
      </c>
      <c r="AP449" s="42">
        <f>VLOOKUP($H449,[3]IRA!$H$6:$BH$470,44,FALSE)</f>
        <v>0</v>
      </c>
      <c r="AQ449" s="42">
        <f>VLOOKUP($H449,[3]IRA!$H$6:$BH$470,45,FALSE)</f>
        <v>0</v>
      </c>
      <c r="AR449" s="42">
        <f>VLOOKUP($H449,[3]IRA!$H$6:$BH$470,46,FALSE)</f>
        <v>0</v>
      </c>
      <c r="AS449" s="42">
        <f>VLOOKUP($H449,[3]IRA!$H$6:$BH$470,47,FALSE)</f>
        <v>0</v>
      </c>
      <c r="AT449" s="42">
        <f>VLOOKUP($H449,[3]IRA!$H$6:$BH$470,48,FALSE)</f>
        <v>0</v>
      </c>
      <c r="AU449" s="42">
        <f>VLOOKUP($H449,[3]IRA!$H$6:$BH$470,49,FALSE)</f>
        <v>0</v>
      </c>
      <c r="AV449" s="42">
        <f>VLOOKUP($H449,[3]IRA!$H$6:$BH$470,50,FALSE)</f>
        <v>0</v>
      </c>
      <c r="AW449" s="42">
        <f>VLOOKUP($H449,[3]IRA!$H$6:$BH$470,51,FALSE)</f>
        <v>0</v>
      </c>
      <c r="AX449" s="42">
        <f>VLOOKUP($H449,[3]IRA!$H$6:$BH$470,52,FALSE)</f>
        <v>0</v>
      </c>
      <c r="AY449" s="42">
        <f>VLOOKUP($H449,[3]IRA!$H$6:$BH$470,53,FALSE)</f>
        <v>0</v>
      </c>
      <c r="AZ449" s="23"/>
      <c r="BA449" s="23">
        <f t="shared" si="96"/>
        <v>0</v>
      </c>
      <c r="BB449" s="20">
        <f t="shared" si="97"/>
        <v>0</v>
      </c>
      <c r="BC449" s="42">
        <f>VLOOKUP($H449,[4]IRA!$H$7:$CH$471,68,FALSE)</f>
        <v>0</v>
      </c>
      <c r="BD449" s="42">
        <f>VLOOKUP($H449,[4]IRA!$H$7:$CH$471,69,FALSE)</f>
        <v>0</v>
      </c>
      <c r="BE449" s="42">
        <f>VLOOKUP($H449,[4]IRA!$H$7:$CH$471,70,FALSE)</f>
        <v>0</v>
      </c>
      <c r="BF449" s="42">
        <f>VLOOKUP($H449,[4]IRA!$H$7:$CH$471,71,FALSE)</f>
        <v>0</v>
      </c>
      <c r="BG449" s="42">
        <f>VLOOKUP($H449,[4]IRA!$H$7:$CH$471,72,FALSE)</f>
        <v>0</v>
      </c>
      <c r="BH449" s="42">
        <f>VLOOKUP($H449,[4]IRA!$H$7:$CH$471,73,FALSE)</f>
        <v>0</v>
      </c>
      <c r="BI449" s="42">
        <f>VLOOKUP($H449,[4]IRA!$H$7:$CH$471,74,FALSE)</f>
        <v>0</v>
      </c>
      <c r="BJ449" s="42">
        <f>VLOOKUP($H449,[4]IRA!$H$7:$CH$471,75,FALSE)</f>
        <v>13</v>
      </c>
      <c r="BK449" s="42">
        <f>VLOOKUP($H449,[4]IRA!$H$7:$CH$471,76,FALSE)</f>
        <v>1</v>
      </c>
      <c r="BL449" s="42">
        <f>VLOOKUP($H449,[4]IRA!$H$7:$CH$471,77,FALSE)</f>
        <v>9</v>
      </c>
      <c r="BM449" s="42">
        <f>VLOOKUP($H449,[4]IRA!$H$7:$CH$471,78,FALSE)</f>
        <v>0</v>
      </c>
      <c r="BN449" s="42">
        <f>VLOOKUP($H449,[4]IRA!$H$7:$CH$471,79,FALSE)</f>
        <v>0</v>
      </c>
      <c r="BO449" s="13"/>
      <c r="BP449" s="13">
        <f t="shared" si="98"/>
        <v>23</v>
      </c>
      <c r="BQ449" s="20">
        <f t="shared" si="99"/>
        <v>0</v>
      </c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9"/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  <c r="DH449" s="99"/>
      <c r="DI449" s="99"/>
      <c r="DJ449" s="99"/>
      <c r="DK449" s="99"/>
      <c r="DL449" s="99"/>
      <c r="DM449" s="99"/>
      <c r="DN449" s="99"/>
    </row>
    <row r="450" spans="1:118" s="100" customFormat="1" ht="10.199999999999999" x14ac:dyDescent="0.2">
      <c r="A450" s="17" t="s">
        <v>181</v>
      </c>
      <c r="B450" s="17" t="s">
        <v>180</v>
      </c>
      <c r="C450" s="42">
        <v>407</v>
      </c>
      <c r="D450" s="16" t="s">
        <v>584</v>
      </c>
      <c r="E450" s="16" t="s">
        <v>181</v>
      </c>
      <c r="F450" s="17" t="s">
        <v>180</v>
      </c>
      <c r="G450" s="17" t="s">
        <v>549</v>
      </c>
      <c r="H450" s="17">
        <v>30800</v>
      </c>
      <c r="I450" s="17" t="s">
        <v>898</v>
      </c>
      <c r="J450" s="43">
        <f>VLOOKUP($H450,[1]EDA!$H$6:$BH$470,42,FALSE)</f>
        <v>0</v>
      </c>
      <c r="K450" s="42">
        <f>VLOOKUP($H450,[1]EDA!$H$6:$BH$470,43,FALSE)</f>
        <v>0</v>
      </c>
      <c r="L450" s="42">
        <f>VLOOKUP($H450,[1]EDA!$H$6:$BH$470,44,FALSE)</f>
        <v>0</v>
      </c>
      <c r="M450" s="42">
        <f>VLOOKUP($H450,[1]EDA!$H$6:$BH$470,45,FALSE)</f>
        <v>0</v>
      </c>
      <c r="N450" s="42">
        <f>VLOOKUP($H450,[1]EDA!$H$6:$BH$470,46,FALSE)</f>
        <v>0</v>
      </c>
      <c r="O450" s="42">
        <f>VLOOKUP($H450,[1]EDA!$H$6:$BH$470,47,FALSE)</f>
        <v>0</v>
      </c>
      <c r="P450" s="42">
        <f>VLOOKUP($H450,[1]EDA!$H$6:$BH$470,48,FALSE)</f>
        <v>0</v>
      </c>
      <c r="Q450" s="42">
        <f>VLOOKUP($H450,[1]EDA!$H$6:$BH$470,49,FALSE)</f>
        <v>0</v>
      </c>
      <c r="R450" s="42">
        <f>VLOOKUP($H450,[1]EDA!$H$6:$BH$470,50,FALSE)</f>
        <v>0</v>
      </c>
      <c r="S450" s="42">
        <f>VLOOKUP($H450,[1]EDA!$H$6:$BH$470,51,FALSE)</f>
        <v>0</v>
      </c>
      <c r="T450" s="42">
        <f>VLOOKUP($H450,[1]EDA!$H$6:$BH$470,52,FALSE)</f>
        <v>0</v>
      </c>
      <c r="U450" s="42">
        <f>VLOOKUP($H450,[1]EDA!$H$6:$BH$470,53,FALSE)</f>
        <v>0</v>
      </c>
      <c r="V450" s="13"/>
      <c r="W450" s="13">
        <f t="shared" ref="W450" si="100">SUM(J450:U450)</f>
        <v>0</v>
      </c>
      <c r="X450" s="20">
        <f t="shared" ref="X450" si="101">IFERROR(W450/V450,0)</f>
        <v>0</v>
      </c>
      <c r="Y450" s="42">
        <f>VLOOKUP($H450,[2]EDA!$H$6:$AU$474,29,FALSE)</f>
        <v>0</v>
      </c>
      <c r="Z450" s="42">
        <f>VLOOKUP($H450,[2]EDA!$H$6:$AU$474,30,FALSE)</f>
        <v>0</v>
      </c>
      <c r="AA450" s="42">
        <f>VLOOKUP($H450,[2]EDA!$H$6:$AU$474,31,FALSE)</f>
        <v>0</v>
      </c>
      <c r="AB450" s="42">
        <f>VLOOKUP($H450,[2]EDA!$H$6:$AU$474,32,FALSE)</f>
        <v>0</v>
      </c>
      <c r="AC450" s="42">
        <f>VLOOKUP($H450,[2]EDA!$H$6:$AU$474,33,FALSE)</f>
        <v>0</v>
      </c>
      <c r="AD450" s="42">
        <f>VLOOKUP($H450,[2]EDA!$H$6:$AU$474,34,FALSE)</f>
        <v>0</v>
      </c>
      <c r="AE450" s="42">
        <f>VLOOKUP($H450,[2]EDA!$H$6:$AU$474,35,FALSE)</f>
        <v>0</v>
      </c>
      <c r="AF450" s="42">
        <f>VLOOKUP($H450,[2]EDA!$H$6:$AU$474,36,FALSE)</f>
        <v>0</v>
      </c>
      <c r="AG450" s="42">
        <f>VLOOKUP($H450,[2]EDA!$H$6:$AU$474,37,FALSE)</f>
        <v>0</v>
      </c>
      <c r="AH450" s="42">
        <f>VLOOKUP($H450,[2]EDA!$H$6:$AU$474,38,FALSE)</f>
        <v>0</v>
      </c>
      <c r="AI450" s="42">
        <f>VLOOKUP($H450,[2]EDA!$H$6:$AU$474,39,FALSE)</f>
        <v>0</v>
      </c>
      <c r="AJ450" s="42">
        <f>VLOOKUP($H450,[2]EDA!$H$6:$AU$474,40,FALSE)</f>
        <v>0</v>
      </c>
      <c r="AK450" s="23"/>
      <c r="AL450" s="45">
        <f t="shared" ref="AL450" si="102">SUM(Y450:AJ450)</f>
        <v>0</v>
      </c>
      <c r="AM450" s="20">
        <f t="shared" ref="AM450" si="103">IFERROR(AL450/AK450,0)</f>
        <v>0</v>
      </c>
      <c r="AN450" s="42">
        <f>VLOOKUP($H450,[3]IRA!$H$6:$BH$470,42,FALSE)</f>
        <v>0</v>
      </c>
      <c r="AO450" s="42">
        <f>VLOOKUP($H450,[3]IRA!$H$6:$BH$470,43,FALSE)</f>
        <v>0</v>
      </c>
      <c r="AP450" s="42">
        <f>VLOOKUP($H450,[3]IRA!$H$6:$BH$470,44,FALSE)</f>
        <v>0</v>
      </c>
      <c r="AQ450" s="42">
        <f>VLOOKUP($H450,[3]IRA!$H$6:$BH$470,45,FALSE)</f>
        <v>0</v>
      </c>
      <c r="AR450" s="42">
        <f>VLOOKUP($H450,[3]IRA!$H$6:$BH$470,46,FALSE)</f>
        <v>0</v>
      </c>
      <c r="AS450" s="42">
        <f>VLOOKUP($H450,[3]IRA!$H$6:$BH$470,47,FALSE)</f>
        <v>0</v>
      </c>
      <c r="AT450" s="42">
        <f>VLOOKUP($H450,[3]IRA!$H$6:$BH$470,48,FALSE)</f>
        <v>0</v>
      </c>
      <c r="AU450" s="42">
        <f>VLOOKUP($H450,[3]IRA!$H$6:$BH$470,49,FALSE)</f>
        <v>0</v>
      </c>
      <c r="AV450" s="42">
        <f>VLOOKUP($H450,[3]IRA!$H$6:$BH$470,50,FALSE)</f>
        <v>0</v>
      </c>
      <c r="AW450" s="42">
        <f>VLOOKUP($H450,[3]IRA!$H$6:$BH$470,51,FALSE)</f>
        <v>0</v>
      </c>
      <c r="AX450" s="42">
        <f>VLOOKUP($H450,[3]IRA!$H$6:$BH$470,52,FALSE)</f>
        <v>0</v>
      </c>
      <c r="AY450" s="42">
        <f>VLOOKUP($H450,[3]IRA!$H$6:$BH$470,53,FALSE)</f>
        <v>0</v>
      </c>
      <c r="AZ450" s="23"/>
      <c r="BA450" s="23">
        <f t="shared" ref="BA450" si="104">SUM(AN450:AY450)</f>
        <v>0</v>
      </c>
      <c r="BB450" s="20">
        <f t="shared" ref="BB450" si="105">IFERROR(BA450/AZ450,0)</f>
        <v>0</v>
      </c>
      <c r="BC450" s="42">
        <f>VLOOKUP($H450,[4]IRA!$H$7:$CH$471,68,FALSE)</f>
        <v>0</v>
      </c>
      <c r="BD450" s="42">
        <f>VLOOKUP($H450,[4]IRA!$H$7:$CH$471,69,FALSE)</f>
        <v>0</v>
      </c>
      <c r="BE450" s="42">
        <f>VLOOKUP($H450,[4]IRA!$H$7:$CH$471,70,FALSE)</f>
        <v>0</v>
      </c>
      <c r="BF450" s="42">
        <f>VLOOKUP($H450,[4]IRA!$H$7:$CH$471,71,FALSE)</f>
        <v>0</v>
      </c>
      <c r="BG450" s="42">
        <f>VLOOKUP($H450,[4]IRA!$H$7:$CH$471,72,FALSE)</f>
        <v>0</v>
      </c>
      <c r="BH450" s="42">
        <f>VLOOKUP($H450,[4]IRA!$H$7:$CH$471,73,FALSE)</f>
        <v>0</v>
      </c>
      <c r="BI450" s="42">
        <f>VLOOKUP($H450,[4]IRA!$H$7:$CH$471,74,FALSE)</f>
        <v>0</v>
      </c>
      <c r="BJ450" s="42">
        <f>VLOOKUP($H450,[4]IRA!$H$7:$CH$471,75,FALSE)</f>
        <v>0</v>
      </c>
      <c r="BK450" s="42">
        <f>VLOOKUP($H450,[4]IRA!$H$7:$CH$471,76,FALSE)</f>
        <v>0</v>
      </c>
      <c r="BL450" s="42">
        <f>VLOOKUP($H450,[4]IRA!$H$7:$CH$471,77,FALSE)</f>
        <v>0</v>
      </c>
      <c r="BM450" s="42">
        <f>VLOOKUP($H450,[4]IRA!$H$7:$CH$471,78,FALSE)</f>
        <v>0</v>
      </c>
      <c r="BN450" s="42">
        <f>VLOOKUP($H450,[4]IRA!$H$7:$CH$471,79,FALSE)</f>
        <v>0</v>
      </c>
      <c r="BO450" s="13"/>
      <c r="BP450" s="13">
        <f t="shared" ref="BP450" si="106">SUM(BC450:BN450)</f>
        <v>0</v>
      </c>
      <c r="BQ450" s="20">
        <f t="shared" ref="BQ450" si="107">IFERROR(BP450/BO450,0)</f>
        <v>0</v>
      </c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9"/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  <c r="DH450" s="99"/>
      <c r="DI450" s="99"/>
      <c r="DJ450" s="99"/>
      <c r="DK450" s="99"/>
      <c r="DL450" s="99"/>
      <c r="DM450" s="99"/>
      <c r="DN450" s="99"/>
    </row>
    <row r="451" spans="1:118" s="100" customFormat="1" ht="10.199999999999999" x14ac:dyDescent="0.2">
      <c r="A451" s="100" t="s">
        <v>815</v>
      </c>
      <c r="B451" s="100" t="s">
        <v>815</v>
      </c>
      <c r="C451" s="103" t="s">
        <v>815</v>
      </c>
      <c r="D451" s="100" t="s">
        <v>815</v>
      </c>
      <c r="E451" s="100" t="s">
        <v>815</v>
      </c>
      <c r="F451" s="100" t="s">
        <v>815</v>
      </c>
      <c r="G451" s="100" t="s">
        <v>815</v>
      </c>
      <c r="H451" s="100" t="s">
        <v>815</v>
      </c>
      <c r="I451" s="100" t="s">
        <v>815</v>
      </c>
      <c r="J451" s="100" t="s">
        <v>815</v>
      </c>
      <c r="K451" s="100" t="s">
        <v>815</v>
      </c>
      <c r="L451" s="100" t="s">
        <v>815</v>
      </c>
      <c r="M451" s="100" t="s">
        <v>815</v>
      </c>
      <c r="N451" s="100" t="s">
        <v>815</v>
      </c>
      <c r="O451" s="100" t="s">
        <v>815</v>
      </c>
      <c r="P451" s="100" t="s">
        <v>815</v>
      </c>
      <c r="Q451" s="100" t="s">
        <v>815</v>
      </c>
      <c r="R451" s="100" t="s">
        <v>815</v>
      </c>
      <c r="S451" s="100" t="s">
        <v>815</v>
      </c>
      <c r="T451" s="100" t="s">
        <v>815</v>
      </c>
      <c r="U451" s="100" t="s">
        <v>815</v>
      </c>
      <c r="V451" s="100" t="s">
        <v>815</v>
      </c>
      <c r="W451" s="100" t="s">
        <v>815</v>
      </c>
      <c r="X451" s="100" t="s">
        <v>815</v>
      </c>
      <c r="Y451" s="100" t="s">
        <v>815</v>
      </c>
      <c r="Z451" s="100" t="s">
        <v>815</v>
      </c>
      <c r="AA451" s="100" t="s">
        <v>815</v>
      </c>
      <c r="AB451" s="100" t="s">
        <v>815</v>
      </c>
      <c r="AC451" s="100" t="s">
        <v>815</v>
      </c>
      <c r="AD451" s="100" t="s">
        <v>815</v>
      </c>
      <c r="AE451" s="100" t="s">
        <v>815</v>
      </c>
      <c r="AF451" s="100" t="s">
        <v>815</v>
      </c>
      <c r="AG451" s="100" t="s">
        <v>815</v>
      </c>
      <c r="AH451" s="100" t="s">
        <v>815</v>
      </c>
      <c r="AI451" s="100" t="s">
        <v>815</v>
      </c>
      <c r="AJ451" s="100" t="s">
        <v>815</v>
      </c>
      <c r="AK451" s="100" t="s">
        <v>815</v>
      </c>
      <c r="AL451" s="100" t="s">
        <v>815</v>
      </c>
      <c r="AM451" s="100" t="s">
        <v>815</v>
      </c>
      <c r="AN451" s="100" t="s">
        <v>815</v>
      </c>
      <c r="AO451" s="100" t="s">
        <v>815</v>
      </c>
      <c r="AP451" s="100" t="s">
        <v>815</v>
      </c>
      <c r="AQ451" s="100" t="s">
        <v>815</v>
      </c>
      <c r="AR451" s="100" t="s">
        <v>815</v>
      </c>
      <c r="AS451" s="100" t="s">
        <v>815</v>
      </c>
      <c r="AT451" s="100" t="s">
        <v>815</v>
      </c>
      <c r="AU451" s="100" t="s">
        <v>815</v>
      </c>
      <c r="AV451" s="100" t="s">
        <v>815</v>
      </c>
      <c r="AW451" s="100" t="s">
        <v>815</v>
      </c>
      <c r="AX451" s="100" t="s">
        <v>815</v>
      </c>
      <c r="AY451" s="100" t="s">
        <v>815</v>
      </c>
      <c r="AZ451" s="100" t="s">
        <v>815</v>
      </c>
      <c r="BA451" s="100" t="s">
        <v>815</v>
      </c>
      <c r="BB451" s="100" t="s">
        <v>815</v>
      </c>
      <c r="BC451" s="100" t="s">
        <v>815</v>
      </c>
      <c r="BD451" s="100" t="s">
        <v>815</v>
      </c>
      <c r="BE451" s="100" t="s">
        <v>815</v>
      </c>
      <c r="BF451" s="100" t="s">
        <v>815</v>
      </c>
      <c r="BG451" s="100" t="s">
        <v>815</v>
      </c>
      <c r="BH451" s="100" t="s">
        <v>815</v>
      </c>
      <c r="BI451" s="100" t="s">
        <v>815</v>
      </c>
      <c r="BJ451" s="100" t="s">
        <v>815</v>
      </c>
      <c r="BK451" s="100" t="s">
        <v>815</v>
      </c>
      <c r="BL451" s="100" t="s">
        <v>815</v>
      </c>
      <c r="BM451" s="100" t="s">
        <v>815</v>
      </c>
      <c r="BN451" s="100" t="s">
        <v>815</v>
      </c>
      <c r="BO451" s="100" t="s">
        <v>815</v>
      </c>
      <c r="BP451" s="100" t="s">
        <v>815</v>
      </c>
      <c r="BQ451" s="100" t="s">
        <v>815</v>
      </c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9"/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  <c r="DH451" s="99"/>
      <c r="DI451" s="99"/>
      <c r="DJ451" s="99"/>
      <c r="DK451" s="99"/>
      <c r="DL451" s="99"/>
      <c r="DM451" s="99"/>
      <c r="DN451" s="99"/>
    </row>
    <row r="452" spans="1:118" x14ac:dyDescent="0.3">
      <c r="BO452" s="8"/>
      <c r="BP452" s="8"/>
    </row>
    <row r="453" spans="1:118" x14ac:dyDescent="0.3">
      <c r="BO453" s="8"/>
      <c r="BP453" s="8"/>
    </row>
    <row r="454" spans="1:118" x14ac:dyDescent="0.3">
      <c r="BO454" s="8"/>
      <c r="BP454" s="8"/>
    </row>
    <row r="455" spans="1:118" x14ac:dyDescent="0.3">
      <c r="BO455" s="8"/>
      <c r="BP455" s="8"/>
    </row>
    <row r="456" spans="1:118" x14ac:dyDescent="0.3">
      <c r="BO456" s="8"/>
      <c r="BP456" s="8"/>
    </row>
    <row r="457" spans="1:118" x14ac:dyDescent="0.3">
      <c r="BO457" s="8"/>
      <c r="BP457" s="8"/>
    </row>
    <row r="458" spans="1:118" x14ac:dyDescent="0.3">
      <c r="BO458" s="8"/>
      <c r="BP458" s="8"/>
    </row>
    <row r="459" spans="1:118" x14ac:dyDescent="0.3">
      <c r="BO459" s="8"/>
      <c r="BP459" s="8"/>
    </row>
    <row r="460" spans="1:118" x14ac:dyDescent="0.3">
      <c r="BO460" s="8"/>
      <c r="BP460" s="8"/>
    </row>
    <row r="461" spans="1:118" x14ac:dyDescent="0.3">
      <c r="BO461" s="8"/>
      <c r="BP461" s="8"/>
    </row>
    <row r="462" spans="1:118" x14ac:dyDescent="0.3">
      <c r="BO462" s="8"/>
      <c r="BP462" s="8"/>
    </row>
    <row r="463" spans="1:118" x14ac:dyDescent="0.3">
      <c r="BO463" s="8"/>
      <c r="BP463" s="8"/>
    </row>
    <row r="464" spans="1:11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8" x14ac:dyDescent="0.3">
      <c r="BO481" s="8"/>
      <c r="BP481" s="8"/>
    </row>
    <row r="482" spans="67:68" x14ac:dyDescent="0.3">
      <c r="BO482" s="8"/>
      <c r="BP482" s="8"/>
    </row>
    <row r="483" spans="67:68" x14ac:dyDescent="0.3">
      <c r="BO483" s="8"/>
      <c r="BP483" s="8"/>
    </row>
    <row r="484" spans="67:68" x14ac:dyDescent="0.3">
      <c r="BO484" s="8"/>
      <c r="BP484" s="8"/>
    </row>
    <row r="485" spans="67:68" x14ac:dyDescent="0.3">
      <c r="BO485" s="8"/>
      <c r="BP485" s="8"/>
    </row>
    <row r="486" spans="67:68" x14ac:dyDescent="0.3">
      <c r="BO486" s="8"/>
      <c r="BP486" s="8"/>
    </row>
    <row r="487" spans="67:68" x14ac:dyDescent="0.3">
      <c r="BO487" s="8"/>
      <c r="BP487" s="8"/>
    </row>
    <row r="488" spans="67:68" x14ac:dyDescent="0.3">
      <c r="BO488" s="8"/>
      <c r="BP488" s="8"/>
    </row>
    <row r="489" spans="67:68" x14ac:dyDescent="0.3">
      <c r="BO489" s="8"/>
      <c r="BP489" s="8"/>
    </row>
    <row r="490" spans="67:68" x14ac:dyDescent="0.3">
      <c r="BO490" s="8"/>
      <c r="BP490" s="8"/>
    </row>
    <row r="491" spans="67:68" x14ac:dyDescent="0.3">
      <c r="BO491" s="8"/>
      <c r="BP491" s="8"/>
    </row>
    <row r="492" spans="67:68" x14ac:dyDescent="0.3">
      <c r="BO492" s="8"/>
      <c r="BP492" s="8"/>
    </row>
    <row r="493" spans="67:68" x14ac:dyDescent="0.3">
      <c r="BO493" s="8"/>
      <c r="BP493" s="8"/>
    </row>
    <row r="494" spans="67:68" x14ac:dyDescent="0.3">
      <c r="BO494" s="8"/>
      <c r="BP494" s="8"/>
    </row>
    <row r="495" spans="67:68" x14ac:dyDescent="0.3">
      <c r="BO495" s="8"/>
      <c r="BP495" s="8"/>
    </row>
    <row r="496" spans="67:68" x14ac:dyDescent="0.3">
      <c r="BO496" s="8"/>
      <c r="BP496" s="8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O504" s="8"/>
      <c r="BP504" s="8"/>
      <c r="BQ504" s="3"/>
    </row>
    <row r="505" spans="67:69" x14ac:dyDescent="0.3">
      <c r="BO505" s="8"/>
      <c r="BP505" s="8"/>
      <c r="BQ505" s="3"/>
    </row>
    <row r="506" spans="67:69" x14ac:dyDescent="0.3">
      <c r="BO506" s="8"/>
      <c r="BP506" s="8"/>
      <c r="BQ506" s="3"/>
    </row>
    <row r="507" spans="67:69" x14ac:dyDescent="0.3">
      <c r="BO507" s="8"/>
      <c r="BP507" s="8"/>
      <c r="BQ507" s="3"/>
    </row>
    <row r="508" spans="67:69" x14ac:dyDescent="0.3">
      <c r="BO508" s="8"/>
      <c r="BP508" s="8"/>
      <c r="BQ508" s="3"/>
    </row>
    <row r="509" spans="67:69" x14ac:dyDescent="0.3">
      <c r="BQ509" s="3"/>
    </row>
    <row r="510" spans="67:69" x14ac:dyDescent="0.3">
      <c r="BQ510" s="3"/>
    </row>
    <row r="511" spans="67:69" x14ac:dyDescent="0.3">
      <c r="BQ511" s="3"/>
    </row>
    <row r="512" spans="67:69" x14ac:dyDescent="0.3">
      <c r="BQ512" s="3"/>
    </row>
    <row r="513" spans="69:69" x14ac:dyDescent="0.3">
      <c r="BQ513" s="3"/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7" customWidth="1"/>
    <col min="3" max="3" width="15.109375" style="7" bestFit="1" customWidth="1"/>
    <col min="4" max="4" width="9.5546875" bestFit="1" customWidth="1"/>
    <col min="5" max="5" width="16.21875" bestFit="1" customWidth="1"/>
  </cols>
  <sheetData>
    <row r="3" spans="1:4" x14ac:dyDescent="0.3">
      <c r="B3" s="60" t="s">
        <v>492</v>
      </c>
      <c r="D3" s="7"/>
    </row>
    <row r="4" spans="1:4" x14ac:dyDescent="0.3">
      <c r="A4" s="58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59" t="s">
        <v>434</v>
      </c>
      <c r="B5" s="7">
        <v>6692</v>
      </c>
      <c r="C5" s="7">
        <v>1844</v>
      </c>
      <c r="D5" s="104">
        <v>0.27555289898386132</v>
      </c>
    </row>
    <row r="6" spans="1:4" x14ac:dyDescent="0.3">
      <c r="A6" s="59" t="s">
        <v>13</v>
      </c>
      <c r="B6" s="7">
        <v>10361</v>
      </c>
      <c r="C6" s="7" t="e">
        <v>#N/A</v>
      </c>
      <c r="D6" s="104">
        <v>0</v>
      </c>
    </row>
    <row r="7" spans="1:4" x14ac:dyDescent="0.3">
      <c r="A7" s="59" t="s">
        <v>95</v>
      </c>
      <c r="B7" s="7">
        <v>2193</v>
      </c>
      <c r="C7" s="7">
        <v>129</v>
      </c>
      <c r="D7" s="104">
        <v>5.8823529411764705E-2</v>
      </c>
    </row>
    <row r="8" spans="1:4" x14ac:dyDescent="0.3">
      <c r="A8" s="59" t="s">
        <v>181</v>
      </c>
      <c r="B8" s="7">
        <v>5913</v>
      </c>
      <c r="C8" s="7" t="e">
        <v>#N/A</v>
      </c>
      <c r="D8" s="104">
        <v>0</v>
      </c>
    </row>
    <row r="9" spans="1:4" x14ac:dyDescent="0.3">
      <c r="A9" s="59" t="s">
        <v>435</v>
      </c>
      <c r="B9" s="7">
        <v>10102</v>
      </c>
      <c r="C9" s="7">
        <v>3247</v>
      </c>
      <c r="D9" s="104">
        <v>0.32142150069293207</v>
      </c>
    </row>
    <row r="10" spans="1:4" x14ac:dyDescent="0.3">
      <c r="A10" s="59" t="s">
        <v>433</v>
      </c>
      <c r="B10" s="7">
        <v>5689</v>
      </c>
      <c r="C10" s="7" t="e">
        <v>#N/A</v>
      </c>
      <c r="D10" s="104">
        <v>0</v>
      </c>
    </row>
    <row r="11" spans="1:4" x14ac:dyDescent="0.3">
      <c r="A11" s="59" t="s">
        <v>245</v>
      </c>
      <c r="B11" s="7">
        <v>3497</v>
      </c>
      <c r="C11" s="7" t="e">
        <v>#N/A</v>
      </c>
      <c r="D11" s="104">
        <v>0</v>
      </c>
    </row>
    <row r="12" spans="1:4" x14ac:dyDescent="0.3">
      <c r="A12" s="59" t="s">
        <v>8</v>
      </c>
      <c r="B12" s="7">
        <v>3013</v>
      </c>
      <c r="C12" s="7">
        <v>712</v>
      </c>
      <c r="D12" s="104">
        <v>0.23630932625290407</v>
      </c>
    </row>
    <row r="13" spans="1:4" x14ac:dyDescent="0.3">
      <c r="A13" s="59" t="s">
        <v>58</v>
      </c>
      <c r="B13" s="7">
        <v>2938</v>
      </c>
      <c r="C13" s="7">
        <v>1019</v>
      </c>
      <c r="D13" s="104">
        <v>0.34683458134785566</v>
      </c>
    </row>
    <row r="14" spans="1:4" x14ac:dyDescent="0.3">
      <c r="A14" s="59" t="s">
        <v>491</v>
      </c>
      <c r="B14" s="7">
        <v>50398</v>
      </c>
      <c r="C14" s="7" t="e">
        <v>#N/A</v>
      </c>
      <c r="D14" s="61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8" t="s">
        <v>492</v>
      </c>
      <c r="C22"/>
    </row>
    <row r="23" spans="1:4" x14ac:dyDescent="0.3">
      <c r="A23" s="58" t="s">
        <v>496</v>
      </c>
      <c r="B23" s="7" t="s">
        <v>493</v>
      </c>
      <c r="C23" s="7" t="s">
        <v>494</v>
      </c>
      <c r="D23" s="7" t="s">
        <v>495</v>
      </c>
    </row>
    <row r="24" spans="1:4" x14ac:dyDescent="0.3">
      <c r="A24" s="59" t="s">
        <v>14</v>
      </c>
      <c r="B24" s="7">
        <v>1684</v>
      </c>
      <c r="C24" s="7">
        <v>516</v>
      </c>
      <c r="D24" s="61">
        <v>0.30641330166270786</v>
      </c>
    </row>
    <row r="25" spans="1:4" x14ac:dyDescent="0.3">
      <c r="A25" s="59" t="s">
        <v>370</v>
      </c>
      <c r="B25" s="7">
        <v>244</v>
      </c>
      <c r="C25" s="7">
        <v>37</v>
      </c>
      <c r="D25" s="61">
        <v>0.15163934426229508</v>
      </c>
    </row>
    <row r="26" spans="1:4" x14ac:dyDescent="0.3">
      <c r="A26" s="59" t="s">
        <v>438</v>
      </c>
      <c r="B26" s="7">
        <v>20</v>
      </c>
      <c r="C26" s="7">
        <v>19</v>
      </c>
      <c r="D26" s="61">
        <v>0.95</v>
      </c>
    </row>
    <row r="27" spans="1:4" x14ac:dyDescent="0.3">
      <c r="A27" s="59" t="s">
        <v>22</v>
      </c>
      <c r="B27" s="7">
        <v>1350</v>
      </c>
      <c r="C27" s="7">
        <v>248</v>
      </c>
      <c r="D27" s="61">
        <v>0.1837037037037037</v>
      </c>
    </row>
    <row r="28" spans="1:4" x14ac:dyDescent="0.3">
      <c r="A28" s="59" t="s">
        <v>37</v>
      </c>
      <c r="B28" s="7">
        <v>2115</v>
      </c>
      <c r="C28" s="7">
        <v>563</v>
      </c>
      <c r="D28" s="61">
        <v>0.26619385342789598</v>
      </c>
    </row>
    <row r="29" spans="1:4" x14ac:dyDescent="0.3">
      <c r="A29" s="59" t="s">
        <v>40</v>
      </c>
      <c r="B29" s="7">
        <v>2142</v>
      </c>
      <c r="C29" s="7">
        <v>766</v>
      </c>
      <c r="D29" s="61">
        <v>0.35760971055088703</v>
      </c>
    </row>
    <row r="30" spans="1:4" x14ac:dyDescent="0.3">
      <c r="A30" s="59" t="s">
        <v>224</v>
      </c>
      <c r="B30" s="7">
        <v>879</v>
      </c>
      <c r="C30" s="7">
        <v>10</v>
      </c>
      <c r="D30" s="61">
        <v>1.1376564277588168E-2</v>
      </c>
    </row>
    <row r="31" spans="1:4" x14ac:dyDescent="0.3">
      <c r="A31" s="59" t="s">
        <v>415</v>
      </c>
      <c r="B31" s="7">
        <v>1123</v>
      </c>
      <c r="C31" s="7">
        <v>238</v>
      </c>
      <c r="D31" s="61">
        <v>0.21193232413178986</v>
      </c>
    </row>
    <row r="32" spans="1:4" x14ac:dyDescent="0.3">
      <c r="A32" s="59" t="s">
        <v>49</v>
      </c>
      <c r="B32" s="7">
        <v>1537</v>
      </c>
      <c r="C32" s="7">
        <v>402</v>
      </c>
      <c r="D32" s="61">
        <v>0.26154847104749512</v>
      </c>
    </row>
    <row r="33" spans="1:4" x14ac:dyDescent="0.3">
      <c r="A33" s="59" t="s">
        <v>59</v>
      </c>
      <c r="B33" s="7">
        <v>1752</v>
      </c>
      <c r="C33" s="7">
        <v>613</v>
      </c>
      <c r="D33" s="61">
        <v>0.34988584474885842</v>
      </c>
    </row>
    <row r="34" spans="1:4" x14ac:dyDescent="0.3">
      <c r="A34" s="59" t="s">
        <v>95</v>
      </c>
      <c r="B34" s="7">
        <v>2193</v>
      </c>
      <c r="C34" s="7">
        <v>129</v>
      </c>
      <c r="D34" s="61">
        <v>5.8823529411764705E-2</v>
      </c>
    </row>
    <row r="35" spans="1:4" x14ac:dyDescent="0.3">
      <c r="A35" s="59" t="s">
        <v>333</v>
      </c>
      <c r="B35" s="7">
        <v>1070</v>
      </c>
      <c r="C35" s="7" t="e">
        <v>#N/A</v>
      </c>
      <c r="D35" s="61">
        <v>0</v>
      </c>
    </row>
    <row r="36" spans="1:4" x14ac:dyDescent="0.3">
      <c r="A36" s="59" t="s">
        <v>416</v>
      </c>
      <c r="B36" s="7">
        <v>2018</v>
      </c>
      <c r="C36" s="7">
        <v>599</v>
      </c>
      <c r="D36" s="61">
        <v>0.29682854311199208</v>
      </c>
    </row>
    <row r="37" spans="1:4" x14ac:dyDescent="0.3">
      <c r="A37" s="59" t="s">
        <v>417</v>
      </c>
      <c r="B37" s="7">
        <v>3831</v>
      </c>
      <c r="C37" s="7">
        <v>1160</v>
      </c>
      <c r="D37" s="61">
        <v>0.30279300443748369</v>
      </c>
    </row>
    <row r="38" spans="1:4" x14ac:dyDescent="0.3">
      <c r="A38" s="59" t="s">
        <v>418</v>
      </c>
      <c r="B38" s="7">
        <v>876</v>
      </c>
      <c r="C38" s="7" t="e">
        <v>#N/A</v>
      </c>
      <c r="D38" s="61">
        <v>0</v>
      </c>
    </row>
    <row r="39" spans="1:4" x14ac:dyDescent="0.3">
      <c r="A39" s="59" t="s">
        <v>109</v>
      </c>
      <c r="B39" s="7">
        <v>586</v>
      </c>
      <c r="C39" s="7">
        <v>152</v>
      </c>
      <c r="D39" s="61">
        <v>0.25938566552901021</v>
      </c>
    </row>
    <row r="40" spans="1:4" x14ac:dyDescent="0.3">
      <c r="A40" s="59" t="s">
        <v>115</v>
      </c>
      <c r="B40" s="7">
        <v>1138</v>
      </c>
      <c r="C40" s="7">
        <v>229</v>
      </c>
      <c r="D40" s="61">
        <v>0.20123022847100175</v>
      </c>
    </row>
    <row r="41" spans="1:4" x14ac:dyDescent="0.3">
      <c r="A41" s="59" t="s">
        <v>132</v>
      </c>
      <c r="B41" s="7">
        <v>1738</v>
      </c>
      <c r="C41" s="7">
        <v>723</v>
      </c>
      <c r="D41" s="61">
        <v>0.41599539700805521</v>
      </c>
    </row>
    <row r="42" spans="1:4" x14ac:dyDescent="0.3">
      <c r="A42" s="59" t="s">
        <v>423</v>
      </c>
      <c r="B42" s="7">
        <v>507</v>
      </c>
      <c r="C42" s="7">
        <v>190</v>
      </c>
      <c r="D42" s="61">
        <v>0.37475345167652863</v>
      </c>
    </row>
    <row r="43" spans="1:4" x14ac:dyDescent="0.3">
      <c r="A43" s="59" t="s">
        <v>357</v>
      </c>
      <c r="B43" s="7">
        <v>1164</v>
      </c>
      <c r="C43" s="7">
        <v>597</v>
      </c>
      <c r="D43" s="61">
        <v>0.51288659793814428</v>
      </c>
    </row>
    <row r="44" spans="1:4" x14ac:dyDescent="0.3">
      <c r="A44" s="59" t="s">
        <v>152</v>
      </c>
      <c r="B44" s="7">
        <v>1978</v>
      </c>
      <c r="C44" s="7">
        <v>705</v>
      </c>
      <c r="D44" s="61">
        <v>0.35642062689585441</v>
      </c>
    </row>
    <row r="45" spans="1:4" x14ac:dyDescent="0.3">
      <c r="A45" s="59" t="s">
        <v>160</v>
      </c>
      <c r="B45" s="7">
        <v>1678</v>
      </c>
      <c r="C45" s="7" t="e">
        <v>#N/A</v>
      </c>
      <c r="D45" s="61">
        <v>0</v>
      </c>
    </row>
    <row r="46" spans="1:4" x14ac:dyDescent="0.3">
      <c r="A46" s="59" t="s">
        <v>180</v>
      </c>
      <c r="B46" s="7">
        <v>1729</v>
      </c>
      <c r="C46" s="7">
        <v>479</v>
      </c>
      <c r="D46" s="61">
        <v>0.27703875072296125</v>
      </c>
    </row>
    <row r="47" spans="1:4" x14ac:dyDescent="0.3">
      <c r="A47" s="59" t="s">
        <v>205</v>
      </c>
      <c r="B47" s="7">
        <v>1609</v>
      </c>
      <c r="C47" s="7">
        <v>229</v>
      </c>
      <c r="D47" s="61">
        <v>0.1423244251087632</v>
      </c>
    </row>
    <row r="48" spans="1:4" x14ac:dyDescent="0.3">
      <c r="A48" s="59" t="s">
        <v>419</v>
      </c>
      <c r="B48" s="7">
        <v>932</v>
      </c>
      <c r="C48" s="7">
        <v>275</v>
      </c>
      <c r="D48" s="61">
        <v>0.29506437768240346</v>
      </c>
    </row>
    <row r="49" spans="1:4" x14ac:dyDescent="0.3">
      <c r="A49" s="59" t="s">
        <v>228</v>
      </c>
      <c r="B49" s="7">
        <v>2111</v>
      </c>
      <c r="C49" s="7">
        <v>722</v>
      </c>
      <c r="D49" s="61">
        <v>0.3420180009474183</v>
      </c>
    </row>
    <row r="50" spans="1:4" x14ac:dyDescent="0.3">
      <c r="A50" s="59" t="s">
        <v>240</v>
      </c>
      <c r="B50" s="7">
        <v>818</v>
      </c>
      <c r="C50" s="7" t="e">
        <v>#N/A</v>
      </c>
      <c r="D50" s="61">
        <v>0</v>
      </c>
    </row>
    <row r="51" spans="1:4" x14ac:dyDescent="0.3">
      <c r="A51" s="59" t="s">
        <v>8</v>
      </c>
      <c r="B51" s="7">
        <v>1436</v>
      </c>
      <c r="C51" s="7">
        <v>476</v>
      </c>
      <c r="D51" s="61">
        <v>0.33147632311977715</v>
      </c>
    </row>
    <row r="52" spans="1:4" x14ac:dyDescent="0.3">
      <c r="A52" s="59" t="s">
        <v>420</v>
      </c>
      <c r="B52" s="7">
        <v>698</v>
      </c>
      <c r="C52" s="7">
        <v>226</v>
      </c>
      <c r="D52" s="61">
        <v>0.32378223495702008</v>
      </c>
    </row>
    <row r="53" spans="1:4" x14ac:dyDescent="0.3">
      <c r="A53" s="59" t="s">
        <v>278</v>
      </c>
      <c r="B53" s="7">
        <v>546</v>
      </c>
      <c r="C53" s="7">
        <v>268</v>
      </c>
      <c r="D53" s="61">
        <v>0.49084249084249082</v>
      </c>
    </row>
    <row r="54" spans="1:4" x14ac:dyDescent="0.3">
      <c r="A54" s="59" t="s">
        <v>170</v>
      </c>
      <c r="B54" s="7">
        <v>2076</v>
      </c>
      <c r="C54" s="7" t="e">
        <v>#N/A</v>
      </c>
      <c r="D54" s="61">
        <v>0</v>
      </c>
    </row>
    <row r="55" spans="1:4" x14ac:dyDescent="0.3">
      <c r="A55" s="59" t="s">
        <v>283</v>
      </c>
      <c r="B55" s="7">
        <v>443</v>
      </c>
      <c r="C55" s="7">
        <v>96</v>
      </c>
      <c r="D55" s="61">
        <v>0.21670428893905191</v>
      </c>
    </row>
    <row r="56" spans="1:4" x14ac:dyDescent="0.3">
      <c r="A56" s="59" t="s">
        <v>296</v>
      </c>
      <c r="B56" s="7">
        <v>679</v>
      </c>
      <c r="C56" s="7">
        <v>216</v>
      </c>
      <c r="D56" s="61">
        <v>0.31811487481590572</v>
      </c>
    </row>
    <row r="57" spans="1:4" x14ac:dyDescent="0.3">
      <c r="A57" s="59" t="s">
        <v>71</v>
      </c>
      <c r="B57" s="7">
        <v>573</v>
      </c>
      <c r="C57" s="7">
        <v>256</v>
      </c>
      <c r="D57" s="61">
        <v>0.44677137870855149</v>
      </c>
    </row>
    <row r="58" spans="1:4" x14ac:dyDescent="0.3">
      <c r="A58" s="59" t="s">
        <v>421</v>
      </c>
      <c r="B58" s="7">
        <v>488</v>
      </c>
      <c r="C58" s="7">
        <v>158</v>
      </c>
      <c r="D58" s="61">
        <v>0.32377049180327871</v>
      </c>
    </row>
    <row r="59" spans="1:4" x14ac:dyDescent="0.3">
      <c r="A59" s="59" t="s">
        <v>343</v>
      </c>
      <c r="B59" s="7">
        <v>1950</v>
      </c>
      <c r="C59" s="7">
        <v>265</v>
      </c>
      <c r="D59" s="61">
        <v>0.13589743589743589</v>
      </c>
    </row>
    <row r="60" spans="1:4" x14ac:dyDescent="0.3">
      <c r="A60" s="59" t="s">
        <v>377</v>
      </c>
      <c r="B60" s="7">
        <v>2687</v>
      </c>
      <c r="C60" s="7">
        <v>971</v>
      </c>
      <c r="D60" s="61">
        <v>0.36136955712690733</v>
      </c>
    </row>
    <row r="61" spans="1:4" x14ac:dyDescent="0.3">
      <c r="A61" s="59" t="s">
        <v>491</v>
      </c>
      <c r="B61" s="7">
        <v>50398</v>
      </c>
      <c r="C61" s="7" t="e">
        <v>#N/A</v>
      </c>
      <c r="D61" s="61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8" t="s">
        <v>492</v>
      </c>
      <c r="C76"/>
    </row>
    <row r="77" spans="1:4" x14ac:dyDescent="0.3">
      <c r="A77" s="58" t="s">
        <v>496</v>
      </c>
      <c r="B77" s="7" t="s">
        <v>493</v>
      </c>
      <c r="C77" s="7" t="s">
        <v>494</v>
      </c>
      <c r="D77" s="7" t="s">
        <v>495</v>
      </c>
    </row>
    <row r="78" spans="1:4" x14ac:dyDescent="0.3">
      <c r="A78" s="59" t="s">
        <v>328</v>
      </c>
      <c r="B78" s="7">
        <v>166</v>
      </c>
      <c r="C78" s="7">
        <v>57</v>
      </c>
      <c r="D78" s="61">
        <v>0.34337349397590361</v>
      </c>
    </row>
    <row r="79" spans="1:4" x14ac:dyDescent="0.3">
      <c r="A79" s="59" t="s">
        <v>98</v>
      </c>
      <c r="B79" s="7">
        <v>146</v>
      </c>
      <c r="C79" s="7">
        <v>42</v>
      </c>
      <c r="D79" s="61">
        <v>0.28767123287671231</v>
      </c>
    </row>
    <row r="80" spans="1:4" x14ac:dyDescent="0.3">
      <c r="A80" s="59" t="s">
        <v>43</v>
      </c>
      <c r="B80" s="7">
        <v>204</v>
      </c>
      <c r="C80" s="7">
        <v>111</v>
      </c>
      <c r="D80" s="61">
        <v>0.54411764705882348</v>
      </c>
    </row>
    <row r="81" spans="1:4" x14ac:dyDescent="0.3">
      <c r="A81" s="59" t="s">
        <v>41</v>
      </c>
      <c r="B81" s="7">
        <v>527</v>
      </c>
      <c r="C81" s="7">
        <v>120</v>
      </c>
      <c r="D81" s="61">
        <v>0.22770398481973433</v>
      </c>
    </row>
    <row r="82" spans="1:4" x14ac:dyDescent="0.3">
      <c r="A82" s="59" t="s">
        <v>378</v>
      </c>
      <c r="B82" s="7">
        <v>67</v>
      </c>
      <c r="C82" s="7">
        <v>12</v>
      </c>
      <c r="D82" s="61">
        <v>0.17910447761194029</v>
      </c>
    </row>
    <row r="83" spans="1:4" x14ac:dyDescent="0.3">
      <c r="A83" s="59" t="s">
        <v>395</v>
      </c>
      <c r="B83" s="7">
        <v>14</v>
      </c>
      <c r="C83" s="7">
        <v>3</v>
      </c>
      <c r="D83" s="61">
        <v>0.21428571428571427</v>
      </c>
    </row>
    <row r="84" spans="1:4" x14ac:dyDescent="0.3">
      <c r="A84" s="59" t="s">
        <v>288</v>
      </c>
      <c r="B84" s="7">
        <v>33</v>
      </c>
      <c r="C84" s="7">
        <v>3</v>
      </c>
      <c r="D84" s="61">
        <v>9.0909090909090912E-2</v>
      </c>
    </row>
    <row r="85" spans="1:4" x14ac:dyDescent="0.3">
      <c r="A85" s="59" t="s">
        <v>391</v>
      </c>
      <c r="B85" s="7">
        <v>211</v>
      </c>
      <c r="C85" s="7">
        <v>46</v>
      </c>
      <c r="D85" s="61">
        <v>0.21800947867298578</v>
      </c>
    </row>
    <row r="86" spans="1:4" x14ac:dyDescent="0.3">
      <c r="A86" s="59" t="s">
        <v>193</v>
      </c>
      <c r="B86" s="7">
        <v>110</v>
      </c>
      <c r="C86" s="7">
        <v>38</v>
      </c>
      <c r="D86" s="61">
        <v>0.34545454545454546</v>
      </c>
    </row>
    <row r="87" spans="1:4" x14ac:dyDescent="0.3">
      <c r="A87" s="59" t="s">
        <v>15</v>
      </c>
      <c r="B87" s="7">
        <v>286</v>
      </c>
      <c r="C87" s="7">
        <v>102</v>
      </c>
      <c r="D87" s="61">
        <v>0.35664335664335667</v>
      </c>
    </row>
    <row r="88" spans="1:4" x14ac:dyDescent="0.3">
      <c r="A88" s="59" t="s">
        <v>406</v>
      </c>
      <c r="B88" s="7">
        <v>14</v>
      </c>
      <c r="C88" s="7">
        <v>1</v>
      </c>
      <c r="D88" s="61">
        <v>7.1428571428571425E-2</v>
      </c>
    </row>
    <row r="89" spans="1:4" x14ac:dyDescent="0.3">
      <c r="A89" s="59" t="s">
        <v>198</v>
      </c>
      <c r="B89" s="7">
        <v>18</v>
      </c>
      <c r="C89" s="7">
        <v>3</v>
      </c>
      <c r="D89" s="61">
        <v>0.16666666666666666</v>
      </c>
    </row>
    <row r="90" spans="1:4" x14ac:dyDescent="0.3">
      <c r="A90" s="59" t="s">
        <v>266</v>
      </c>
      <c r="B90" s="7">
        <v>355</v>
      </c>
      <c r="C90" s="7">
        <v>114</v>
      </c>
      <c r="D90" s="61">
        <v>0.3211267605633803</v>
      </c>
    </row>
    <row r="91" spans="1:4" x14ac:dyDescent="0.3">
      <c r="A91" s="59" t="s">
        <v>20</v>
      </c>
      <c r="B91" s="7">
        <v>191</v>
      </c>
      <c r="C91" s="7">
        <v>44</v>
      </c>
      <c r="D91" s="61">
        <v>0.23036649214659685</v>
      </c>
    </row>
    <row r="92" spans="1:4" x14ac:dyDescent="0.3">
      <c r="A92" s="59" t="s">
        <v>370</v>
      </c>
      <c r="B92" s="7">
        <v>171</v>
      </c>
      <c r="C92" s="7">
        <v>35</v>
      </c>
      <c r="D92" s="61">
        <v>0.2046783625730994</v>
      </c>
    </row>
    <row r="93" spans="1:4" x14ac:dyDescent="0.3">
      <c r="A93" s="59" t="s">
        <v>360</v>
      </c>
      <c r="B93" s="7">
        <v>45</v>
      </c>
      <c r="C93" s="7">
        <v>10</v>
      </c>
      <c r="D93" s="61">
        <v>0.22222222222222221</v>
      </c>
    </row>
    <row r="94" spans="1:4" x14ac:dyDescent="0.3">
      <c r="A94" s="59" t="s">
        <v>336</v>
      </c>
      <c r="B94" s="7">
        <v>219</v>
      </c>
      <c r="C94" s="7">
        <v>41</v>
      </c>
      <c r="D94" s="61">
        <v>0.18721461187214611</v>
      </c>
    </row>
    <row r="95" spans="1:4" x14ac:dyDescent="0.3">
      <c r="A95" s="59" t="s">
        <v>322</v>
      </c>
      <c r="B95" s="7">
        <v>66</v>
      </c>
      <c r="C95" s="7">
        <v>14</v>
      </c>
      <c r="D95" s="61">
        <v>0.21212121212121213</v>
      </c>
    </row>
    <row r="96" spans="1:4" x14ac:dyDescent="0.3">
      <c r="A96" s="59" t="s">
        <v>34</v>
      </c>
      <c r="B96" s="7">
        <v>35</v>
      </c>
      <c r="C96" s="7">
        <v>7</v>
      </c>
      <c r="D96" s="61">
        <v>0.2</v>
      </c>
    </row>
    <row r="97" spans="1:4" x14ac:dyDescent="0.3">
      <c r="A97" s="59" t="s">
        <v>121</v>
      </c>
      <c r="B97" s="7">
        <v>29</v>
      </c>
      <c r="C97" s="7">
        <v>9</v>
      </c>
      <c r="D97" s="61">
        <v>0.31034482758620691</v>
      </c>
    </row>
    <row r="98" spans="1:4" x14ac:dyDescent="0.3">
      <c r="A98" s="59" t="s">
        <v>144</v>
      </c>
      <c r="B98" s="7">
        <v>3</v>
      </c>
      <c r="C98" s="7">
        <v>0</v>
      </c>
      <c r="D98" s="61">
        <v>0</v>
      </c>
    </row>
    <row r="99" spans="1:4" x14ac:dyDescent="0.3">
      <c r="A99" s="59" t="s">
        <v>138</v>
      </c>
      <c r="B99" s="7">
        <v>64</v>
      </c>
      <c r="C99" s="7">
        <v>33</v>
      </c>
      <c r="D99" s="61">
        <v>0.515625</v>
      </c>
    </row>
    <row r="100" spans="1:4" x14ac:dyDescent="0.3">
      <c r="A100" s="59" t="s">
        <v>78</v>
      </c>
      <c r="B100" s="7">
        <v>69</v>
      </c>
      <c r="C100" s="7">
        <v>27</v>
      </c>
      <c r="D100" s="61">
        <v>0.39130434782608697</v>
      </c>
    </row>
    <row r="101" spans="1:4" x14ac:dyDescent="0.3">
      <c r="A101" s="59" t="s">
        <v>293</v>
      </c>
      <c r="B101" s="7">
        <v>77</v>
      </c>
      <c r="C101" s="7">
        <v>18</v>
      </c>
      <c r="D101" s="61">
        <v>0.23376623376623376</v>
      </c>
    </row>
    <row r="102" spans="1:4" x14ac:dyDescent="0.3">
      <c r="A102" s="59" t="s">
        <v>29</v>
      </c>
      <c r="B102" s="7">
        <v>286</v>
      </c>
      <c r="C102" s="7">
        <v>48</v>
      </c>
      <c r="D102" s="61">
        <v>0.16783216783216784</v>
      </c>
    </row>
    <row r="103" spans="1:4" x14ac:dyDescent="0.3">
      <c r="A103" s="59" t="s">
        <v>37</v>
      </c>
      <c r="B103" s="7">
        <v>172</v>
      </c>
      <c r="C103" s="7">
        <v>58</v>
      </c>
      <c r="D103" s="61">
        <v>0.33720930232558138</v>
      </c>
    </row>
    <row r="104" spans="1:4" x14ac:dyDescent="0.3">
      <c r="A104" s="59" t="s">
        <v>206</v>
      </c>
      <c r="B104" s="7">
        <v>50</v>
      </c>
      <c r="C104" s="7">
        <v>15</v>
      </c>
      <c r="D104" s="61">
        <v>0.3</v>
      </c>
    </row>
    <row r="105" spans="1:4" x14ac:dyDescent="0.3">
      <c r="A105" s="59" t="s">
        <v>48</v>
      </c>
      <c r="B105" s="7">
        <v>154</v>
      </c>
      <c r="C105" s="7">
        <v>55</v>
      </c>
      <c r="D105" s="61">
        <v>0.35714285714285715</v>
      </c>
    </row>
    <row r="106" spans="1:4" x14ac:dyDescent="0.3">
      <c r="A106" s="59" t="s">
        <v>116</v>
      </c>
      <c r="B106" s="7">
        <v>83</v>
      </c>
      <c r="C106" s="7">
        <v>29</v>
      </c>
      <c r="D106" s="61">
        <v>0.3493975903614458</v>
      </c>
    </row>
    <row r="107" spans="1:4" x14ac:dyDescent="0.3">
      <c r="A107" s="59" t="s">
        <v>232</v>
      </c>
      <c r="B107" s="7">
        <v>68</v>
      </c>
      <c r="C107" s="7">
        <v>20</v>
      </c>
      <c r="D107" s="61">
        <v>0.29411764705882354</v>
      </c>
    </row>
    <row r="108" spans="1:4" x14ac:dyDescent="0.3">
      <c r="A108" s="59" t="s">
        <v>345</v>
      </c>
      <c r="B108" s="7">
        <v>112</v>
      </c>
      <c r="C108" s="7">
        <v>17</v>
      </c>
      <c r="D108" s="61">
        <v>0.15178571428571427</v>
      </c>
    </row>
    <row r="109" spans="1:4" x14ac:dyDescent="0.3">
      <c r="A109" s="59" t="s">
        <v>414</v>
      </c>
      <c r="B109" s="7">
        <v>425</v>
      </c>
      <c r="C109" s="7">
        <v>256</v>
      </c>
      <c r="D109" s="61">
        <v>0.60235294117647054</v>
      </c>
    </row>
    <row r="110" spans="1:4" x14ac:dyDescent="0.3">
      <c r="A110" s="59" t="s">
        <v>251</v>
      </c>
      <c r="B110" s="7">
        <v>69</v>
      </c>
      <c r="C110" s="7">
        <v>0</v>
      </c>
      <c r="D110" s="61">
        <v>0</v>
      </c>
    </row>
    <row r="111" spans="1:4" x14ac:dyDescent="0.3">
      <c r="A111" s="59" t="s">
        <v>112</v>
      </c>
      <c r="B111" s="7">
        <v>217</v>
      </c>
      <c r="C111" s="7">
        <v>57</v>
      </c>
      <c r="D111" s="61">
        <v>0.26267281105990781</v>
      </c>
    </row>
    <row r="112" spans="1:4" x14ac:dyDescent="0.3">
      <c r="A112" s="59" t="s">
        <v>325</v>
      </c>
      <c r="B112" s="7">
        <v>22</v>
      </c>
      <c r="C112" s="7">
        <v>53</v>
      </c>
      <c r="D112" s="61">
        <v>2.4090909090909092</v>
      </c>
    </row>
    <row r="113" spans="1:4" x14ac:dyDescent="0.3">
      <c r="A113" s="59" t="s">
        <v>230</v>
      </c>
      <c r="B113" s="7">
        <v>359</v>
      </c>
      <c r="C113" s="7">
        <v>166</v>
      </c>
      <c r="D113" s="61">
        <v>0.46239554317548748</v>
      </c>
    </row>
    <row r="114" spans="1:4" x14ac:dyDescent="0.3">
      <c r="A114" s="59" t="s">
        <v>363</v>
      </c>
      <c r="B114" s="7">
        <v>27</v>
      </c>
      <c r="C114" s="7">
        <v>28</v>
      </c>
      <c r="D114" s="61">
        <v>1.037037037037037</v>
      </c>
    </row>
    <row r="115" spans="1:4" x14ac:dyDescent="0.3">
      <c r="A115" s="59" t="s">
        <v>469</v>
      </c>
      <c r="B115" s="7">
        <v>0</v>
      </c>
      <c r="C115" s="7">
        <v>10</v>
      </c>
      <c r="D115" s="61">
        <v>0</v>
      </c>
    </row>
    <row r="116" spans="1:4" x14ac:dyDescent="0.3">
      <c r="A116" s="59" t="s">
        <v>351</v>
      </c>
      <c r="B116" s="7">
        <v>119</v>
      </c>
      <c r="C116" s="7">
        <v>5</v>
      </c>
      <c r="D116" s="61">
        <v>4.2016806722689079E-2</v>
      </c>
    </row>
    <row r="117" spans="1:4" x14ac:dyDescent="0.3">
      <c r="A117" s="59" t="s">
        <v>298</v>
      </c>
      <c r="B117" s="7">
        <v>42</v>
      </c>
      <c r="C117" s="7">
        <v>9</v>
      </c>
      <c r="D117" s="61">
        <v>0.21428571428571427</v>
      </c>
    </row>
    <row r="118" spans="1:4" x14ac:dyDescent="0.3">
      <c r="A118" s="59" t="s">
        <v>148</v>
      </c>
      <c r="B118" s="7">
        <v>47</v>
      </c>
      <c r="C118" s="7">
        <v>4</v>
      </c>
      <c r="D118" s="61">
        <v>8.5106382978723402E-2</v>
      </c>
    </row>
    <row r="119" spans="1:4" x14ac:dyDescent="0.3">
      <c r="A119" s="59" t="s">
        <v>136</v>
      </c>
      <c r="B119" s="7">
        <v>64</v>
      </c>
      <c r="C119" s="7">
        <v>7</v>
      </c>
      <c r="D119" s="61">
        <v>0.109375</v>
      </c>
    </row>
    <row r="120" spans="1:4" x14ac:dyDescent="0.3">
      <c r="A120" s="59" t="s">
        <v>224</v>
      </c>
      <c r="B120" s="7">
        <v>158</v>
      </c>
      <c r="C120" s="7">
        <v>1</v>
      </c>
      <c r="D120" s="61">
        <v>6.3291139240506328E-3</v>
      </c>
    </row>
    <row r="121" spans="1:4" x14ac:dyDescent="0.3">
      <c r="A121" s="59" t="s">
        <v>216</v>
      </c>
      <c r="B121" s="7">
        <v>108</v>
      </c>
      <c r="C121" s="7">
        <v>32</v>
      </c>
      <c r="D121" s="61">
        <v>0.29629629629629628</v>
      </c>
    </row>
    <row r="122" spans="1:4" x14ac:dyDescent="0.3">
      <c r="A122" s="59" t="s">
        <v>436</v>
      </c>
      <c r="B122" s="7">
        <v>20</v>
      </c>
      <c r="C122" s="7">
        <v>19</v>
      </c>
      <c r="D122" s="61">
        <v>0.95</v>
      </c>
    </row>
    <row r="123" spans="1:4" x14ac:dyDescent="0.3">
      <c r="A123" s="59" t="s">
        <v>374</v>
      </c>
      <c r="B123" s="7">
        <v>56</v>
      </c>
      <c r="C123" s="7">
        <v>37</v>
      </c>
      <c r="D123" s="61">
        <v>0.6607142857142857</v>
      </c>
    </row>
    <row r="124" spans="1:4" x14ac:dyDescent="0.3">
      <c r="A124" s="59" t="s">
        <v>431</v>
      </c>
      <c r="B124" s="7">
        <v>228</v>
      </c>
      <c r="C124" s="7">
        <v>49</v>
      </c>
      <c r="D124" s="61">
        <v>0.21491228070175439</v>
      </c>
    </row>
    <row r="125" spans="1:4" x14ac:dyDescent="0.3">
      <c r="A125" s="59" t="s">
        <v>178</v>
      </c>
      <c r="B125" s="7">
        <v>209</v>
      </c>
      <c r="C125" s="7">
        <v>2</v>
      </c>
      <c r="D125" s="61">
        <v>9.5693779904306216E-3</v>
      </c>
    </row>
    <row r="126" spans="1:4" x14ac:dyDescent="0.3">
      <c r="A126" s="59" t="s">
        <v>368</v>
      </c>
      <c r="B126" s="7">
        <v>73</v>
      </c>
      <c r="C126" s="7">
        <v>2</v>
      </c>
      <c r="D126" s="61">
        <v>2.7397260273972601E-2</v>
      </c>
    </row>
    <row r="127" spans="1:4" x14ac:dyDescent="0.3">
      <c r="A127" s="59" t="s">
        <v>166</v>
      </c>
      <c r="B127" s="7">
        <v>162</v>
      </c>
      <c r="C127" s="7">
        <v>35</v>
      </c>
      <c r="D127" s="61">
        <v>0.21604938271604937</v>
      </c>
    </row>
    <row r="128" spans="1:4" x14ac:dyDescent="0.3">
      <c r="A128" s="59" t="s">
        <v>244</v>
      </c>
      <c r="B128" s="7">
        <v>352</v>
      </c>
      <c r="C128" s="7">
        <v>108</v>
      </c>
      <c r="D128" s="61">
        <v>0.30681818181818182</v>
      </c>
    </row>
    <row r="129" spans="1:4" x14ac:dyDescent="0.3">
      <c r="A129" s="59" t="s">
        <v>105</v>
      </c>
      <c r="B129" s="7">
        <v>46</v>
      </c>
      <c r="C129" s="7">
        <v>56</v>
      </c>
      <c r="D129" s="61">
        <v>1.2173913043478262</v>
      </c>
    </row>
    <row r="130" spans="1:4" x14ac:dyDescent="0.3">
      <c r="A130" s="59" t="s">
        <v>340</v>
      </c>
      <c r="B130" s="7">
        <v>105</v>
      </c>
      <c r="C130" s="7">
        <v>17</v>
      </c>
      <c r="D130" s="61">
        <v>0.16190476190476191</v>
      </c>
    </row>
    <row r="131" spans="1:4" x14ac:dyDescent="0.3">
      <c r="A131" s="59" t="s">
        <v>263</v>
      </c>
      <c r="B131" s="7">
        <v>69</v>
      </c>
      <c r="C131" s="7">
        <v>71</v>
      </c>
      <c r="D131" s="61">
        <v>1.0289855072463767</v>
      </c>
    </row>
    <row r="132" spans="1:4" x14ac:dyDescent="0.3">
      <c r="A132" s="59" t="s">
        <v>338</v>
      </c>
      <c r="B132" s="7">
        <v>126</v>
      </c>
      <c r="C132" s="7">
        <v>38</v>
      </c>
      <c r="D132" s="61">
        <v>0.30158730158730157</v>
      </c>
    </row>
    <row r="133" spans="1:4" x14ac:dyDescent="0.3">
      <c r="A133" s="59" t="s">
        <v>60</v>
      </c>
      <c r="B133" s="7">
        <v>133</v>
      </c>
      <c r="C133" s="7">
        <v>30</v>
      </c>
      <c r="D133" s="61">
        <v>0.22556390977443608</v>
      </c>
    </row>
    <row r="134" spans="1:4" x14ac:dyDescent="0.3">
      <c r="A134" s="59" t="s">
        <v>182</v>
      </c>
      <c r="B134" s="7">
        <v>130</v>
      </c>
      <c r="C134" s="7">
        <v>29</v>
      </c>
      <c r="D134" s="61">
        <v>0.22307692307692309</v>
      </c>
    </row>
    <row r="135" spans="1:4" x14ac:dyDescent="0.3">
      <c r="A135" s="59" t="s">
        <v>45</v>
      </c>
      <c r="B135" s="7">
        <v>58</v>
      </c>
      <c r="C135" s="7">
        <v>15</v>
      </c>
      <c r="D135" s="61">
        <v>0.25862068965517243</v>
      </c>
    </row>
    <row r="136" spans="1:4" x14ac:dyDescent="0.3">
      <c r="A136" s="59" t="s">
        <v>310</v>
      </c>
      <c r="B136" s="7">
        <v>12</v>
      </c>
      <c r="C136" s="7">
        <v>1</v>
      </c>
      <c r="D136" s="61">
        <v>8.3333333333333329E-2</v>
      </c>
    </row>
    <row r="137" spans="1:4" x14ac:dyDescent="0.3">
      <c r="A137" s="59" t="s">
        <v>150</v>
      </c>
      <c r="B137" s="7">
        <v>24</v>
      </c>
      <c r="C137" s="7">
        <v>0</v>
      </c>
      <c r="D137" s="61">
        <v>0</v>
      </c>
    </row>
    <row r="138" spans="1:4" x14ac:dyDescent="0.3">
      <c r="A138" s="59" t="s">
        <v>42</v>
      </c>
      <c r="B138" s="7">
        <v>651</v>
      </c>
      <c r="C138" s="7">
        <v>123</v>
      </c>
      <c r="D138" s="61">
        <v>0.1889400921658986</v>
      </c>
    </row>
    <row r="139" spans="1:4" x14ac:dyDescent="0.3">
      <c r="A139" s="59" t="s">
        <v>255</v>
      </c>
      <c r="B139" s="7">
        <v>61</v>
      </c>
      <c r="C139" s="7">
        <v>11</v>
      </c>
      <c r="D139" s="61">
        <v>0.18032786885245902</v>
      </c>
    </row>
    <row r="140" spans="1:4" x14ac:dyDescent="0.3">
      <c r="A140" s="59" t="s">
        <v>381</v>
      </c>
      <c r="B140" s="7">
        <v>163</v>
      </c>
      <c r="C140" s="7">
        <v>70</v>
      </c>
      <c r="D140" s="61">
        <v>0.42944785276073622</v>
      </c>
    </row>
    <row r="141" spans="1:4" x14ac:dyDescent="0.3">
      <c r="A141" s="59" t="s">
        <v>26</v>
      </c>
      <c r="B141" s="7">
        <v>66</v>
      </c>
      <c r="C141" s="7">
        <v>15</v>
      </c>
      <c r="D141" s="61">
        <v>0.22727272727272727</v>
      </c>
    </row>
    <row r="142" spans="1:4" x14ac:dyDescent="0.3">
      <c r="A142" s="59" t="s">
        <v>236</v>
      </c>
      <c r="B142" s="7">
        <v>35</v>
      </c>
      <c r="C142" s="7">
        <v>27</v>
      </c>
      <c r="D142" s="61">
        <v>0.77142857142857146</v>
      </c>
    </row>
    <row r="143" spans="1:4" x14ac:dyDescent="0.3">
      <c r="A143" s="59" t="s">
        <v>133</v>
      </c>
      <c r="B143" s="7">
        <v>273</v>
      </c>
      <c r="C143" s="7">
        <v>30</v>
      </c>
      <c r="D143" s="61">
        <v>0.10989010989010989</v>
      </c>
    </row>
    <row r="144" spans="1:4" x14ac:dyDescent="0.3">
      <c r="A144" s="59" t="s">
        <v>67</v>
      </c>
      <c r="B144" s="7">
        <v>259</v>
      </c>
      <c r="C144" s="7">
        <v>37</v>
      </c>
      <c r="D144" s="61">
        <v>0.14285714285714285</v>
      </c>
    </row>
    <row r="145" spans="1:4" x14ac:dyDescent="0.3">
      <c r="A145" s="59" t="s">
        <v>124</v>
      </c>
      <c r="B145" s="7">
        <v>99</v>
      </c>
      <c r="C145" s="7">
        <v>46</v>
      </c>
      <c r="D145" s="61">
        <v>0.46464646464646464</v>
      </c>
    </row>
    <row r="146" spans="1:4" x14ac:dyDescent="0.3">
      <c r="A146" s="59" t="s">
        <v>246</v>
      </c>
      <c r="B146" s="7">
        <v>198</v>
      </c>
      <c r="C146" s="7">
        <v>11</v>
      </c>
      <c r="D146" s="61">
        <v>5.5555555555555552E-2</v>
      </c>
    </row>
    <row r="147" spans="1:4" x14ac:dyDescent="0.3">
      <c r="A147" s="59" t="s">
        <v>384</v>
      </c>
      <c r="B147" s="7">
        <v>15</v>
      </c>
      <c r="C147" s="7">
        <v>10</v>
      </c>
      <c r="D147" s="61">
        <v>0.66666666666666663</v>
      </c>
    </row>
    <row r="148" spans="1:4" x14ac:dyDescent="0.3">
      <c r="A148" s="59" t="s">
        <v>208</v>
      </c>
      <c r="B148" s="7">
        <v>278</v>
      </c>
      <c r="C148" s="7">
        <v>19</v>
      </c>
      <c r="D148" s="61">
        <v>6.83453237410072E-2</v>
      </c>
    </row>
    <row r="149" spans="1:4" x14ac:dyDescent="0.3">
      <c r="A149" s="59" t="s">
        <v>359</v>
      </c>
      <c r="B149" s="7">
        <v>347</v>
      </c>
      <c r="C149" s="7">
        <v>92</v>
      </c>
      <c r="D149" s="61">
        <v>0.26512968299711814</v>
      </c>
    </row>
    <row r="150" spans="1:4" x14ac:dyDescent="0.3">
      <c r="A150" s="59" t="s">
        <v>437</v>
      </c>
      <c r="B150" s="7">
        <v>5</v>
      </c>
      <c r="C150" s="7">
        <v>7</v>
      </c>
      <c r="D150" s="61">
        <v>1.4</v>
      </c>
    </row>
    <row r="151" spans="1:4" x14ac:dyDescent="0.3">
      <c r="A151" s="59" t="s">
        <v>59</v>
      </c>
      <c r="B151" s="7">
        <v>262</v>
      </c>
      <c r="C151" s="7">
        <v>120</v>
      </c>
      <c r="D151" s="61">
        <v>0.4580152671755725</v>
      </c>
    </row>
    <row r="152" spans="1:4" x14ac:dyDescent="0.3">
      <c r="A152" s="59" t="s">
        <v>408</v>
      </c>
      <c r="B152" s="7">
        <v>19</v>
      </c>
      <c r="C152" s="7">
        <v>14</v>
      </c>
      <c r="D152" s="61">
        <v>0.73684210526315785</v>
      </c>
    </row>
    <row r="153" spans="1:4" x14ac:dyDescent="0.3">
      <c r="A153" s="59" t="s">
        <v>321</v>
      </c>
      <c r="B153" s="7">
        <v>64</v>
      </c>
      <c r="C153" s="7">
        <v>5</v>
      </c>
      <c r="D153" s="61">
        <v>7.8125E-2</v>
      </c>
    </row>
    <row r="154" spans="1:4" x14ac:dyDescent="0.3">
      <c r="A154" s="59" t="s">
        <v>308</v>
      </c>
      <c r="B154" s="7">
        <v>83</v>
      </c>
      <c r="C154" s="7">
        <v>16</v>
      </c>
      <c r="D154" s="61">
        <v>0.19277108433734941</v>
      </c>
    </row>
    <row r="155" spans="1:4" x14ac:dyDescent="0.3">
      <c r="A155" s="59" t="s">
        <v>250</v>
      </c>
      <c r="B155" s="7">
        <v>402</v>
      </c>
      <c r="C155" s="7">
        <v>100</v>
      </c>
      <c r="D155" s="61">
        <v>0.24875621890547264</v>
      </c>
    </row>
    <row r="156" spans="1:4" x14ac:dyDescent="0.3">
      <c r="A156" s="59" t="s">
        <v>1</v>
      </c>
      <c r="B156" s="7">
        <v>119</v>
      </c>
      <c r="C156" s="7">
        <v>34</v>
      </c>
      <c r="D156" s="61">
        <v>0.2857142857142857</v>
      </c>
    </row>
    <row r="157" spans="1:4" x14ac:dyDescent="0.3">
      <c r="A157" s="59" t="s">
        <v>211</v>
      </c>
      <c r="B157" s="7">
        <v>57</v>
      </c>
      <c r="C157" s="7">
        <v>41</v>
      </c>
      <c r="D157" s="61">
        <v>0.7192982456140351</v>
      </c>
    </row>
    <row r="158" spans="1:4" x14ac:dyDescent="0.3">
      <c r="A158" s="59" t="s">
        <v>73</v>
      </c>
      <c r="B158" s="7">
        <v>11</v>
      </c>
      <c r="C158" s="7">
        <v>9</v>
      </c>
      <c r="D158" s="61">
        <v>0.81818181818181823</v>
      </c>
    </row>
    <row r="159" spans="1:4" x14ac:dyDescent="0.3">
      <c r="A159" s="59" t="s">
        <v>307</v>
      </c>
      <c r="B159" s="7">
        <v>29</v>
      </c>
      <c r="C159" s="7">
        <v>19</v>
      </c>
      <c r="D159" s="61">
        <v>0.65517241379310343</v>
      </c>
    </row>
    <row r="160" spans="1:4" x14ac:dyDescent="0.3">
      <c r="A160" s="59" t="s">
        <v>403</v>
      </c>
      <c r="B160" s="7">
        <v>21</v>
      </c>
      <c r="C160" s="7">
        <v>4</v>
      </c>
      <c r="D160" s="61">
        <v>0.19047619047619047</v>
      </c>
    </row>
    <row r="161" spans="1:4" x14ac:dyDescent="0.3">
      <c r="A161" s="59" t="s">
        <v>365</v>
      </c>
      <c r="B161" s="7">
        <v>49</v>
      </c>
      <c r="C161" s="7">
        <v>15</v>
      </c>
      <c r="D161" s="61">
        <v>0.30612244897959184</v>
      </c>
    </row>
    <row r="162" spans="1:4" x14ac:dyDescent="0.3">
      <c r="A162" s="59" t="s">
        <v>239</v>
      </c>
      <c r="B162" s="7">
        <v>243</v>
      </c>
      <c r="C162" s="7">
        <v>108</v>
      </c>
      <c r="D162" s="61">
        <v>0.44444444444444442</v>
      </c>
    </row>
    <row r="163" spans="1:4" x14ac:dyDescent="0.3">
      <c r="A163" s="59" t="s">
        <v>294</v>
      </c>
      <c r="B163" s="7">
        <v>28</v>
      </c>
      <c r="C163" s="7">
        <v>17</v>
      </c>
      <c r="D163" s="61">
        <v>0.6071428571428571</v>
      </c>
    </row>
    <row r="164" spans="1:4" x14ac:dyDescent="0.3">
      <c r="A164" s="59" t="s">
        <v>76</v>
      </c>
      <c r="B164" s="7">
        <v>65</v>
      </c>
      <c r="C164" s="7">
        <v>65</v>
      </c>
      <c r="D164" s="61">
        <v>1</v>
      </c>
    </row>
    <row r="165" spans="1:4" x14ac:dyDescent="0.3">
      <c r="A165" s="59" t="s">
        <v>7</v>
      </c>
      <c r="B165" s="7">
        <v>44</v>
      </c>
      <c r="C165" s="7">
        <v>25</v>
      </c>
      <c r="D165" s="61">
        <v>0.56818181818181823</v>
      </c>
    </row>
    <row r="166" spans="1:4" x14ac:dyDescent="0.3">
      <c r="A166" s="59" t="s">
        <v>131</v>
      </c>
      <c r="B166" s="7">
        <v>68</v>
      </c>
      <c r="C166" s="7">
        <v>23</v>
      </c>
      <c r="D166" s="61">
        <v>0.33823529411764708</v>
      </c>
    </row>
    <row r="167" spans="1:4" x14ac:dyDescent="0.3">
      <c r="A167" s="59" t="s">
        <v>473</v>
      </c>
      <c r="B167" s="7">
        <v>154</v>
      </c>
      <c r="C167" s="7">
        <v>35</v>
      </c>
      <c r="D167" s="61">
        <v>0.22727272727272727</v>
      </c>
    </row>
    <row r="168" spans="1:4" x14ac:dyDescent="0.3">
      <c r="A168" s="59" t="s">
        <v>243</v>
      </c>
      <c r="B168" s="7">
        <v>26</v>
      </c>
      <c r="C168" s="7">
        <v>9</v>
      </c>
      <c r="D168" s="61">
        <v>0.34615384615384615</v>
      </c>
    </row>
    <row r="169" spans="1:4" x14ac:dyDescent="0.3">
      <c r="A169" s="59" t="s">
        <v>54</v>
      </c>
      <c r="B169" s="7">
        <v>162</v>
      </c>
      <c r="C169" s="7">
        <v>14</v>
      </c>
      <c r="D169" s="61">
        <v>8.6419753086419748E-2</v>
      </c>
    </row>
    <row r="170" spans="1:4" x14ac:dyDescent="0.3">
      <c r="A170" s="59" t="s">
        <v>129</v>
      </c>
      <c r="B170" s="7">
        <v>180</v>
      </c>
      <c r="C170" s="7">
        <v>84</v>
      </c>
      <c r="D170" s="61">
        <v>0.46666666666666667</v>
      </c>
    </row>
    <row r="171" spans="1:4" x14ac:dyDescent="0.3">
      <c r="A171" s="59" t="s">
        <v>27</v>
      </c>
      <c r="B171" s="7">
        <v>45</v>
      </c>
      <c r="C171" s="7">
        <v>12</v>
      </c>
      <c r="D171" s="61">
        <v>0.26666666666666666</v>
      </c>
    </row>
    <row r="172" spans="1:4" x14ac:dyDescent="0.3">
      <c r="A172" s="59" t="s">
        <v>253</v>
      </c>
      <c r="B172" s="7">
        <v>66</v>
      </c>
      <c r="C172" s="7">
        <v>44</v>
      </c>
      <c r="D172" s="61">
        <v>0.66666666666666663</v>
      </c>
    </row>
    <row r="173" spans="1:4" x14ac:dyDescent="0.3">
      <c r="A173" s="59" t="s">
        <v>106</v>
      </c>
      <c r="B173" s="7">
        <v>82</v>
      </c>
      <c r="C173" s="7">
        <v>29</v>
      </c>
      <c r="D173" s="61">
        <v>0.35365853658536583</v>
      </c>
    </row>
    <row r="174" spans="1:4" x14ac:dyDescent="0.3">
      <c r="A174" s="59" t="s">
        <v>113</v>
      </c>
      <c r="B174" s="7">
        <v>190</v>
      </c>
      <c r="C174" s="7">
        <v>76</v>
      </c>
      <c r="D174" s="61">
        <v>0.4</v>
      </c>
    </row>
    <row r="175" spans="1:4" x14ac:dyDescent="0.3">
      <c r="A175" s="59" t="s">
        <v>316</v>
      </c>
      <c r="B175" s="7">
        <v>29</v>
      </c>
      <c r="C175" s="7">
        <v>16</v>
      </c>
      <c r="D175" s="61">
        <v>0.55172413793103448</v>
      </c>
    </row>
    <row r="176" spans="1:4" x14ac:dyDescent="0.3">
      <c r="A176" s="59" t="s">
        <v>187</v>
      </c>
      <c r="B176" s="7">
        <v>57</v>
      </c>
      <c r="C176" s="7">
        <v>4</v>
      </c>
      <c r="D176" s="61">
        <v>7.0175438596491224E-2</v>
      </c>
    </row>
    <row r="177" spans="1:4" x14ac:dyDescent="0.3">
      <c r="A177" s="59" t="s">
        <v>390</v>
      </c>
      <c r="B177" s="7">
        <v>80</v>
      </c>
      <c r="C177" s="7">
        <v>28</v>
      </c>
      <c r="D177" s="61">
        <v>0.35</v>
      </c>
    </row>
    <row r="178" spans="1:4" x14ac:dyDescent="0.3">
      <c r="A178" s="59" t="s">
        <v>57</v>
      </c>
      <c r="B178" s="7">
        <v>104</v>
      </c>
      <c r="C178" s="7">
        <v>18</v>
      </c>
      <c r="D178" s="61">
        <v>0.17307692307692307</v>
      </c>
    </row>
    <row r="179" spans="1:4" x14ac:dyDescent="0.3">
      <c r="A179" s="59" t="s">
        <v>422</v>
      </c>
      <c r="B179" s="7">
        <v>253</v>
      </c>
      <c r="C179" s="7">
        <v>28</v>
      </c>
      <c r="D179" s="61">
        <v>0.11067193675889328</v>
      </c>
    </row>
    <row r="180" spans="1:4" x14ac:dyDescent="0.3">
      <c r="A180" s="59" t="s">
        <v>233</v>
      </c>
      <c r="B180" s="7">
        <v>790</v>
      </c>
      <c r="C180" s="7">
        <v>62</v>
      </c>
      <c r="D180" s="61">
        <v>7.848101265822785E-2</v>
      </c>
    </row>
    <row r="181" spans="1:4" x14ac:dyDescent="0.3">
      <c r="A181" s="59" t="s">
        <v>96</v>
      </c>
      <c r="B181" s="7">
        <v>1150</v>
      </c>
      <c r="C181" s="7">
        <v>39</v>
      </c>
      <c r="D181" s="61">
        <v>3.3913043478260872E-2</v>
      </c>
    </row>
    <row r="182" spans="1:4" x14ac:dyDescent="0.3">
      <c r="A182" s="59" t="s">
        <v>222</v>
      </c>
      <c r="B182" s="7">
        <v>121</v>
      </c>
      <c r="C182" s="7">
        <v>0</v>
      </c>
      <c r="D182" s="61">
        <v>0</v>
      </c>
    </row>
    <row r="183" spans="1:4" x14ac:dyDescent="0.3">
      <c r="A183" s="59" t="s">
        <v>155</v>
      </c>
      <c r="B183" s="7">
        <v>89</v>
      </c>
      <c r="C183" s="7">
        <v>25</v>
      </c>
      <c r="D183" s="61">
        <v>0.2808988764044944</v>
      </c>
    </row>
    <row r="184" spans="1:4" x14ac:dyDescent="0.3">
      <c r="A184" s="59" t="s">
        <v>122</v>
      </c>
      <c r="B184" s="7">
        <v>208</v>
      </c>
      <c r="C184" s="7">
        <v>30</v>
      </c>
      <c r="D184" s="61">
        <v>0.14423076923076922</v>
      </c>
    </row>
    <row r="185" spans="1:4" x14ac:dyDescent="0.3">
      <c r="A185" s="59" t="s">
        <v>221</v>
      </c>
      <c r="B185" s="7">
        <v>161</v>
      </c>
      <c r="C185" s="7">
        <v>15</v>
      </c>
      <c r="D185" s="61">
        <v>9.3167701863354033E-2</v>
      </c>
    </row>
    <row r="186" spans="1:4" x14ac:dyDescent="0.3">
      <c r="A186" s="59" t="s">
        <v>297</v>
      </c>
      <c r="B186" s="7">
        <v>81</v>
      </c>
      <c r="C186" s="7">
        <v>8</v>
      </c>
      <c r="D186" s="61">
        <v>9.8765432098765427E-2</v>
      </c>
    </row>
    <row r="187" spans="1:4" x14ac:dyDescent="0.3">
      <c r="A187" s="59" t="s">
        <v>366</v>
      </c>
      <c r="B187" s="7">
        <v>94</v>
      </c>
      <c r="C187" s="7">
        <v>41</v>
      </c>
      <c r="D187" s="61">
        <v>0.43617021276595747</v>
      </c>
    </row>
    <row r="188" spans="1:4" x14ac:dyDescent="0.3">
      <c r="A188" s="59" t="s">
        <v>254</v>
      </c>
      <c r="B188" s="7">
        <v>99</v>
      </c>
      <c r="C188" s="7">
        <v>25</v>
      </c>
      <c r="D188" s="61">
        <v>0.25252525252525254</v>
      </c>
    </row>
    <row r="189" spans="1:4" x14ac:dyDescent="0.3">
      <c r="A189" s="59" t="s">
        <v>56</v>
      </c>
      <c r="B189" s="7">
        <v>36</v>
      </c>
      <c r="C189" s="7">
        <v>22</v>
      </c>
      <c r="D189" s="61">
        <v>0.61111111111111116</v>
      </c>
    </row>
    <row r="190" spans="1:4" x14ac:dyDescent="0.3">
      <c r="A190" s="59" t="s">
        <v>284</v>
      </c>
      <c r="B190" s="7">
        <v>47</v>
      </c>
      <c r="C190" s="7">
        <v>4</v>
      </c>
      <c r="D190" s="61">
        <v>8.5106382978723402E-2</v>
      </c>
    </row>
    <row r="191" spans="1:4" x14ac:dyDescent="0.3">
      <c r="A191" s="59" t="s">
        <v>311</v>
      </c>
      <c r="B191" s="7">
        <v>33</v>
      </c>
      <c r="C191" s="7">
        <v>26</v>
      </c>
      <c r="D191" s="61">
        <v>0.78787878787878785</v>
      </c>
    </row>
    <row r="192" spans="1:4" x14ac:dyDescent="0.3">
      <c r="A192" s="59" t="s">
        <v>84</v>
      </c>
      <c r="B192" s="7">
        <v>56</v>
      </c>
      <c r="C192" s="7">
        <v>44</v>
      </c>
      <c r="D192" s="61">
        <v>0.7857142857142857</v>
      </c>
    </row>
    <row r="193" spans="1:4" x14ac:dyDescent="0.3">
      <c r="A193" s="59" t="s">
        <v>162</v>
      </c>
      <c r="B193" s="7">
        <v>253</v>
      </c>
      <c r="C193" s="7">
        <v>58</v>
      </c>
      <c r="D193" s="61">
        <v>0.22924901185770752</v>
      </c>
    </row>
    <row r="194" spans="1:4" x14ac:dyDescent="0.3">
      <c r="A194" s="59" t="s">
        <v>376</v>
      </c>
      <c r="B194" s="7">
        <v>218</v>
      </c>
      <c r="C194" s="7">
        <v>80</v>
      </c>
      <c r="D194" s="61">
        <v>0.3669724770642202</v>
      </c>
    </row>
    <row r="195" spans="1:4" x14ac:dyDescent="0.3">
      <c r="A195" s="59" t="s">
        <v>399</v>
      </c>
      <c r="B195" s="7">
        <v>43</v>
      </c>
      <c r="C195" s="7">
        <v>22</v>
      </c>
      <c r="D195" s="61">
        <v>0.51162790697674421</v>
      </c>
    </row>
    <row r="196" spans="1:4" x14ac:dyDescent="0.3">
      <c r="A196" s="59" t="s">
        <v>86</v>
      </c>
      <c r="B196" s="7">
        <v>338</v>
      </c>
      <c r="C196" s="7">
        <v>83</v>
      </c>
      <c r="D196" s="61">
        <v>0.2455621301775148</v>
      </c>
    </row>
    <row r="197" spans="1:4" x14ac:dyDescent="0.3">
      <c r="A197" s="59" t="s">
        <v>39</v>
      </c>
      <c r="B197" s="7">
        <v>242</v>
      </c>
      <c r="C197" s="7">
        <v>38</v>
      </c>
      <c r="D197" s="61">
        <v>0.15702479338842976</v>
      </c>
    </row>
    <row r="198" spans="1:4" x14ac:dyDescent="0.3">
      <c r="A198" s="59" t="s">
        <v>333</v>
      </c>
      <c r="B198" s="7">
        <v>178</v>
      </c>
      <c r="C198" s="7">
        <v>127</v>
      </c>
      <c r="D198" s="61">
        <v>0.7134831460674157</v>
      </c>
    </row>
    <row r="199" spans="1:4" x14ac:dyDescent="0.3">
      <c r="A199" s="59" t="s">
        <v>247</v>
      </c>
      <c r="B199" s="7">
        <v>128</v>
      </c>
      <c r="C199" s="7">
        <v>13</v>
      </c>
      <c r="D199" s="61">
        <v>0.1015625</v>
      </c>
    </row>
    <row r="200" spans="1:4" x14ac:dyDescent="0.3">
      <c r="A200" s="59" t="s">
        <v>467</v>
      </c>
      <c r="B200" s="7">
        <v>0</v>
      </c>
      <c r="C200" s="7">
        <v>0</v>
      </c>
      <c r="D200" s="61">
        <v>0</v>
      </c>
    </row>
    <row r="201" spans="1:4" x14ac:dyDescent="0.3">
      <c r="A201" s="59" t="s">
        <v>371</v>
      </c>
      <c r="B201" s="7">
        <v>399</v>
      </c>
      <c r="C201" s="7">
        <v>21</v>
      </c>
      <c r="D201" s="61">
        <v>5.2631578947368418E-2</v>
      </c>
    </row>
    <row r="202" spans="1:4" x14ac:dyDescent="0.3">
      <c r="A202" s="59" t="s">
        <v>411</v>
      </c>
      <c r="B202" s="7">
        <v>44</v>
      </c>
      <c r="C202" s="7">
        <v>24</v>
      </c>
      <c r="D202" s="61">
        <v>0.54545454545454541</v>
      </c>
    </row>
    <row r="203" spans="1:4" x14ac:dyDescent="0.3">
      <c r="A203" s="59" t="s">
        <v>110</v>
      </c>
      <c r="B203" s="7">
        <v>252</v>
      </c>
      <c r="C203" s="7">
        <v>60</v>
      </c>
      <c r="D203" s="61">
        <v>0.23809523809523808</v>
      </c>
    </row>
    <row r="204" spans="1:4" x14ac:dyDescent="0.3">
      <c r="A204" s="59" t="s">
        <v>319</v>
      </c>
      <c r="B204" s="7">
        <v>31</v>
      </c>
      <c r="C204" s="7">
        <v>0</v>
      </c>
      <c r="D204" s="61">
        <v>0</v>
      </c>
    </row>
    <row r="205" spans="1:4" x14ac:dyDescent="0.3">
      <c r="A205" s="59" t="s">
        <v>85</v>
      </c>
      <c r="B205" s="7">
        <v>43</v>
      </c>
      <c r="C205" s="7">
        <v>15</v>
      </c>
      <c r="D205" s="61">
        <v>0.34883720930232559</v>
      </c>
    </row>
    <row r="206" spans="1:4" x14ac:dyDescent="0.3">
      <c r="A206" s="59" t="s">
        <v>341</v>
      </c>
      <c r="B206" s="7">
        <v>176</v>
      </c>
      <c r="C206" s="7">
        <v>1</v>
      </c>
      <c r="D206" s="61">
        <v>5.681818181818182E-3</v>
      </c>
    </row>
    <row r="207" spans="1:4" x14ac:dyDescent="0.3">
      <c r="A207" s="59" t="s">
        <v>299</v>
      </c>
      <c r="B207" s="7">
        <v>104</v>
      </c>
      <c r="C207" s="7">
        <v>25</v>
      </c>
      <c r="D207" s="61">
        <v>0.24038461538461539</v>
      </c>
    </row>
    <row r="208" spans="1:4" x14ac:dyDescent="0.3">
      <c r="A208" s="59" t="s">
        <v>51</v>
      </c>
      <c r="B208" s="7">
        <v>255</v>
      </c>
      <c r="C208" s="7">
        <v>19</v>
      </c>
      <c r="D208" s="61">
        <v>7.4509803921568626E-2</v>
      </c>
    </row>
    <row r="209" spans="1:4" x14ac:dyDescent="0.3">
      <c r="A209" s="59" t="s">
        <v>241</v>
      </c>
      <c r="B209" s="7">
        <v>9</v>
      </c>
      <c r="C209" s="7">
        <v>15</v>
      </c>
      <c r="D209" s="61">
        <v>1.6666666666666667</v>
      </c>
    </row>
    <row r="210" spans="1:4" x14ac:dyDescent="0.3">
      <c r="A210" s="59" t="s">
        <v>386</v>
      </c>
      <c r="B210" s="7">
        <v>112</v>
      </c>
      <c r="C210" s="7">
        <v>48</v>
      </c>
      <c r="D210" s="61">
        <v>0.42857142857142855</v>
      </c>
    </row>
    <row r="211" spans="1:4" x14ac:dyDescent="0.3">
      <c r="A211" s="59" t="s">
        <v>289</v>
      </c>
      <c r="B211" s="7">
        <v>27</v>
      </c>
      <c r="C211" s="7">
        <v>5</v>
      </c>
      <c r="D211" s="61">
        <v>0.18518518518518517</v>
      </c>
    </row>
    <row r="212" spans="1:4" x14ac:dyDescent="0.3">
      <c r="A212" s="59" t="s">
        <v>388</v>
      </c>
      <c r="B212" s="7">
        <v>26</v>
      </c>
      <c r="C212" s="7">
        <v>7</v>
      </c>
      <c r="D212" s="61">
        <v>0.26923076923076922</v>
      </c>
    </row>
    <row r="213" spans="1:4" x14ac:dyDescent="0.3">
      <c r="A213" s="59" t="s">
        <v>115</v>
      </c>
      <c r="B213" s="7">
        <v>207</v>
      </c>
      <c r="C213" s="7">
        <v>50</v>
      </c>
      <c r="D213" s="61">
        <v>0.24154589371980675</v>
      </c>
    </row>
    <row r="214" spans="1:4" x14ac:dyDescent="0.3">
      <c r="A214" s="59" t="s">
        <v>127</v>
      </c>
      <c r="B214" s="7">
        <v>30</v>
      </c>
      <c r="C214" s="7">
        <v>9</v>
      </c>
      <c r="D214" s="61">
        <v>0.3</v>
      </c>
    </row>
    <row r="215" spans="1:4" x14ac:dyDescent="0.3">
      <c r="A215" s="59" t="s">
        <v>202</v>
      </c>
      <c r="B215" s="7">
        <v>94</v>
      </c>
      <c r="C215" s="7">
        <v>32</v>
      </c>
      <c r="D215" s="61">
        <v>0.34042553191489361</v>
      </c>
    </row>
    <row r="216" spans="1:4" x14ac:dyDescent="0.3">
      <c r="A216" s="59" t="s">
        <v>153</v>
      </c>
      <c r="B216" s="7">
        <v>73</v>
      </c>
      <c r="C216" s="7">
        <v>30</v>
      </c>
      <c r="D216" s="61">
        <v>0.41095890410958902</v>
      </c>
    </row>
    <row r="217" spans="1:4" x14ac:dyDescent="0.3">
      <c r="A217" s="59" t="s">
        <v>35</v>
      </c>
      <c r="B217" s="7">
        <v>63</v>
      </c>
      <c r="C217" s="7">
        <v>17</v>
      </c>
      <c r="D217" s="61">
        <v>0.26984126984126983</v>
      </c>
    </row>
    <row r="218" spans="1:4" x14ac:dyDescent="0.3">
      <c r="A218" s="59" t="s">
        <v>430</v>
      </c>
      <c r="B218" s="7">
        <v>115</v>
      </c>
      <c r="C218" s="7">
        <v>54</v>
      </c>
      <c r="D218" s="61">
        <v>0.46956521739130436</v>
      </c>
    </row>
    <row r="219" spans="1:4" x14ac:dyDescent="0.3">
      <c r="A219" s="59" t="s">
        <v>318</v>
      </c>
      <c r="B219" s="7">
        <v>64</v>
      </c>
      <c r="C219" s="7">
        <v>18</v>
      </c>
      <c r="D219" s="61">
        <v>0.28125</v>
      </c>
    </row>
    <row r="220" spans="1:4" x14ac:dyDescent="0.3">
      <c r="A220" s="59" t="s">
        <v>331</v>
      </c>
      <c r="B220" s="7">
        <v>229</v>
      </c>
      <c r="C220" s="7">
        <v>64</v>
      </c>
      <c r="D220" s="61">
        <v>0.27947598253275108</v>
      </c>
    </row>
    <row r="221" spans="1:4" x14ac:dyDescent="0.3">
      <c r="A221" s="59" t="s">
        <v>16</v>
      </c>
      <c r="B221" s="7">
        <v>264</v>
      </c>
      <c r="C221" s="7">
        <v>95</v>
      </c>
      <c r="D221" s="61">
        <v>0.35984848484848486</v>
      </c>
    </row>
    <row r="222" spans="1:4" x14ac:dyDescent="0.3">
      <c r="A222" s="59" t="s">
        <v>264</v>
      </c>
      <c r="B222" s="7">
        <v>151</v>
      </c>
      <c r="C222" s="7">
        <v>54</v>
      </c>
      <c r="D222" s="61">
        <v>0.35761589403973509</v>
      </c>
    </row>
    <row r="223" spans="1:4" x14ac:dyDescent="0.3">
      <c r="A223" s="59" t="s">
        <v>44</v>
      </c>
      <c r="B223" s="7">
        <v>40</v>
      </c>
      <c r="C223" s="7">
        <v>0</v>
      </c>
      <c r="D223" s="61">
        <v>0</v>
      </c>
    </row>
    <row r="224" spans="1:4" x14ac:dyDescent="0.3">
      <c r="A224" s="59" t="s">
        <v>477</v>
      </c>
      <c r="B224" s="7">
        <v>0</v>
      </c>
      <c r="C224" s="7">
        <v>4</v>
      </c>
      <c r="D224" s="61">
        <v>0</v>
      </c>
    </row>
    <row r="225" spans="1:4" x14ac:dyDescent="0.3">
      <c r="A225" s="59" t="s">
        <v>302</v>
      </c>
      <c r="B225" s="7">
        <v>61</v>
      </c>
      <c r="C225" s="7">
        <v>15</v>
      </c>
      <c r="D225" s="61">
        <v>0.24590163934426229</v>
      </c>
    </row>
    <row r="226" spans="1:4" x14ac:dyDescent="0.3">
      <c r="A226" s="59" t="s">
        <v>102</v>
      </c>
      <c r="B226" s="7">
        <v>121</v>
      </c>
      <c r="C226" s="7">
        <v>27</v>
      </c>
      <c r="D226" s="61">
        <v>0.2231404958677686</v>
      </c>
    </row>
    <row r="227" spans="1:4" x14ac:dyDescent="0.3">
      <c r="A227" s="59" t="s">
        <v>225</v>
      </c>
      <c r="B227" s="7">
        <v>159</v>
      </c>
      <c r="C227" s="7">
        <v>0</v>
      </c>
      <c r="D227" s="61">
        <v>0</v>
      </c>
    </row>
    <row r="228" spans="1:4" x14ac:dyDescent="0.3">
      <c r="A228" s="59" t="s">
        <v>79</v>
      </c>
      <c r="B228" s="7">
        <v>25</v>
      </c>
      <c r="C228" s="7">
        <v>8</v>
      </c>
      <c r="D228" s="61">
        <v>0.32</v>
      </c>
    </row>
    <row r="229" spans="1:4" x14ac:dyDescent="0.3">
      <c r="A229" s="59" t="s">
        <v>158</v>
      </c>
      <c r="B229" s="7">
        <v>49</v>
      </c>
      <c r="C229" s="7">
        <v>16</v>
      </c>
      <c r="D229" s="61">
        <v>0.32653061224489793</v>
      </c>
    </row>
    <row r="230" spans="1:4" x14ac:dyDescent="0.3">
      <c r="A230" s="59" t="s">
        <v>90</v>
      </c>
      <c r="B230" s="7">
        <v>64</v>
      </c>
      <c r="C230" s="7">
        <v>40</v>
      </c>
      <c r="D230" s="61">
        <v>0.625</v>
      </c>
    </row>
    <row r="231" spans="1:4" x14ac:dyDescent="0.3">
      <c r="A231" s="59" t="s">
        <v>190</v>
      </c>
      <c r="B231" s="7">
        <v>15</v>
      </c>
      <c r="C231" s="7">
        <v>11</v>
      </c>
      <c r="D231" s="61">
        <v>0.73333333333333328</v>
      </c>
    </row>
    <row r="232" spans="1:4" x14ac:dyDescent="0.3">
      <c r="A232" s="59" t="s">
        <v>229</v>
      </c>
      <c r="B232" s="7">
        <v>269</v>
      </c>
      <c r="C232" s="7">
        <v>108</v>
      </c>
      <c r="D232" s="61">
        <v>0.40148698884758366</v>
      </c>
    </row>
    <row r="233" spans="1:4" x14ac:dyDescent="0.3">
      <c r="A233" s="59" t="s">
        <v>2</v>
      </c>
      <c r="B233" s="7">
        <v>235</v>
      </c>
      <c r="C233" s="7">
        <v>38</v>
      </c>
      <c r="D233" s="61">
        <v>0.16170212765957448</v>
      </c>
    </row>
    <row r="234" spans="1:4" x14ac:dyDescent="0.3">
      <c r="A234" s="59" t="s">
        <v>357</v>
      </c>
      <c r="B234" s="7">
        <v>262</v>
      </c>
      <c r="C234" s="7">
        <v>239</v>
      </c>
      <c r="D234" s="61">
        <v>0.91221374045801529</v>
      </c>
    </row>
    <row r="235" spans="1:4" x14ac:dyDescent="0.3">
      <c r="A235" s="59" t="s">
        <v>152</v>
      </c>
      <c r="B235" s="7">
        <v>328</v>
      </c>
      <c r="C235" s="7">
        <v>177</v>
      </c>
      <c r="D235" s="61">
        <v>0.53963414634146345</v>
      </c>
    </row>
    <row r="236" spans="1:4" x14ac:dyDescent="0.3">
      <c r="A236" s="59" t="s">
        <v>300</v>
      </c>
      <c r="B236" s="7">
        <v>51</v>
      </c>
      <c r="C236" s="7">
        <v>19</v>
      </c>
      <c r="D236" s="61">
        <v>0.37254901960784315</v>
      </c>
    </row>
    <row r="237" spans="1:4" x14ac:dyDescent="0.3">
      <c r="A237" s="59" t="s">
        <v>188</v>
      </c>
      <c r="B237" s="7">
        <v>76</v>
      </c>
      <c r="C237" s="7">
        <v>45</v>
      </c>
      <c r="D237" s="61">
        <v>0.59210526315789469</v>
      </c>
    </row>
    <row r="238" spans="1:4" x14ac:dyDescent="0.3">
      <c r="A238" s="59" t="s">
        <v>267</v>
      </c>
      <c r="B238" s="7">
        <v>372</v>
      </c>
      <c r="C238" s="7">
        <v>61</v>
      </c>
      <c r="D238" s="61">
        <v>0.16397849462365591</v>
      </c>
    </row>
    <row r="239" spans="1:4" x14ac:dyDescent="0.3">
      <c r="A239" s="59" t="s">
        <v>301</v>
      </c>
      <c r="B239" s="7">
        <v>22</v>
      </c>
      <c r="C239" s="7">
        <v>11</v>
      </c>
      <c r="D239" s="61">
        <v>0.5</v>
      </c>
    </row>
    <row r="240" spans="1:4" x14ac:dyDescent="0.3">
      <c r="A240" s="59" t="s">
        <v>111</v>
      </c>
      <c r="B240" s="7">
        <v>117</v>
      </c>
      <c r="C240" s="7">
        <v>25</v>
      </c>
      <c r="D240" s="61">
        <v>0.21367521367521367</v>
      </c>
    </row>
    <row r="241" spans="1:4" x14ac:dyDescent="0.3">
      <c r="A241" s="59" t="s">
        <v>276</v>
      </c>
      <c r="B241" s="7">
        <v>10</v>
      </c>
      <c r="C241" s="7">
        <v>0</v>
      </c>
      <c r="D241" s="61">
        <v>0</v>
      </c>
    </row>
    <row r="242" spans="1:4" x14ac:dyDescent="0.3">
      <c r="A242" s="59" t="s">
        <v>101</v>
      </c>
      <c r="B242" s="7">
        <v>650</v>
      </c>
      <c r="C242" s="7">
        <v>192</v>
      </c>
      <c r="D242" s="61">
        <v>0.29538461538461541</v>
      </c>
    </row>
    <row r="243" spans="1:4" x14ac:dyDescent="0.3">
      <c r="A243" s="59" t="s">
        <v>398</v>
      </c>
      <c r="B243" s="7">
        <v>164</v>
      </c>
      <c r="C243" s="7">
        <v>51</v>
      </c>
      <c r="D243" s="61">
        <v>0.31097560975609756</v>
      </c>
    </row>
    <row r="244" spans="1:4" x14ac:dyDescent="0.3">
      <c r="A244" s="59" t="s">
        <v>47</v>
      </c>
      <c r="B244" s="7">
        <v>21</v>
      </c>
      <c r="C244" s="7">
        <v>24</v>
      </c>
      <c r="D244" s="61">
        <v>1.1428571428571428</v>
      </c>
    </row>
    <row r="245" spans="1:4" x14ac:dyDescent="0.3">
      <c r="A245" s="59" t="s">
        <v>204</v>
      </c>
      <c r="B245" s="7">
        <v>176</v>
      </c>
      <c r="C245" s="7">
        <v>29</v>
      </c>
      <c r="D245" s="61">
        <v>0.16477272727272727</v>
      </c>
    </row>
    <row r="246" spans="1:4" x14ac:dyDescent="0.3">
      <c r="A246" s="59" t="s">
        <v>379</v>
      </c>
      <c r="B246" s="7">
        <v>298</v>
      </c>
      <c r="C246" s="7">
        <v>93</v>
      </c>
      <c r="D246" s="61">
        <v>0.31208053691275167</v>
      </c>
    </row>
    <row r="247" spans="1:4" x14ac:dyDescent="0.3">
      <c r="A247" s="59" t="s">
        <v>180</v>
      </c>
      <c r="B247" s="7">
        <v>438</v>
      </c>
      <c r="C247" s="7">
        <v>50</v>
      </c>
      <c r="D247" s="61">
        <v>0.11415525114155251</v>
      </c>
    </row>
    <row r="248" spans="1:4" x14ac:dyDescent="0.3">
      <c r="A248" s="59" t="s">
        <v>175</v>
      </c>
      <c r="B248" s="7">
        <v>104</v>
      </c>
      <c r="C248" s="7">
        <v>23</v>
      </c>
      <c r="D248" s="61">
        <v>0.22115384615384615</v>
      </c>
    </row>
    <row r="249" spans="1:4" x14ac:dyDescent="0.3">
      <c r="A249" s="59" t="s">
        <v>409</v>
      </c>
      <c r="B249" s="7">
        <v>23</v>
      </c>
      <c r="C249" s="7">
        <v>0</v>
      </c>
      <c r="D249" s="61">
        <v>0</v>
      </c>
    </row>
    <row r="250" spans="1:4" x14ac:dyDescent="0.3">
      <c r="A250" s="59" t="s">
        <v>387</v>
      </c>
      <c r="B250" s="7">
        <v>39</v>
      </c>
      <c r="C250" s="7">
        <v>7</v>
      </c>
      <c r="D250" s="61">
        <v>0.17948717948717949</v>
      </c>
    </row>
    <row r="251" spans="1:4" x14ac:dyDescent="0.3">
      <c r="A251" s="59" t="s">
        <v>429</v>
      </c>
      <c r="B251" s="7">
        <v>65</v>
      </c>
      <c r="C251" s="7">
        <v>3</v>
      </c>
      <c r="D251" s="61">
        <v>4.6153846153846156E-2</v>
      </c>
    </row>
    <row r="252" spans="1:4" x14ac:dyDescent="0.3">
      <c r="A252" s="59" t="s">
        <v>327</v>
      </c>
      <c r="B252" s="7">
        <v>25</v>
      </c>
      <c r="C252" s="7">
        <v>22</v>
      </c>
      <c r="D252" s="61">
        <v>0.88</v>
      </c>
    </row>
    <row r="253" spans="1:4" x14ac:dyDescent="0.3">
      <c r="A253" s="59" t="s">
        <v>358</v>
      </c>
      <c r="B253" s="7">
        <v>14</v>
      </c>
      <c r="C253" s="7">
        <v>1</v>
      </c>
      <c r="D253" s="61">
        <v>7.1428571428571425E-2</v>
      </c>
    </row>
    <row r="254" spans="1:4" x14ac:dyDescent="0.3">
      <c r="A254" s="59" t="s">
        <v>375</v>
      </c>
      <c r="B254" s="7">
        <v>23</v>
      </c>
      <c r="C254" s="7">
        <v>8</v>
      </c>
      <c r="D254" s="61">
        <v>0.34782608695652173</v>
      </c>
    </row>
    <row r="255" spans="1:4" x14ac:dyDescent="0.3">
      <c r="A255" s="59" t="s">
        <v>196</v>
      </c>
      <c r="B255" s="7">
        <v>124</v>
      </c>
      <c r="C255" s="7">
        <v>11</v>
      </c>
      <c r="D255" s="61">
        <v>8.8709677419354843E-2</v>
      </c>
    </row>
    <row r="256" spans="1:4" x14ac:dyDescent="0.3">
      <c r="A256" s="59" t="s">
        <v>347</v>
      </c>
      <c r="B256" s="7">
        <v>137</v>
      </c>
      <c r="C256" s="7">
        <v>13</v>
      </c>
      <c r="D256" s="61">
        <v>9.4890510948905105E-2</v>
      </c>
    </row>
    <row r="257" spans="1:4" x14ac:dyDescent="0.3">
      <c r="A257" s="59" t="s">
        <v>177</v>
      </c>
      <c r="B257" s="7">
        <v>139</v>
      </c>
      <c r="C257" s="7">
        <v>29</v>
      </c>
      <c r="D257" s="61">
        <v>0.20863309352517986</v>
      </c>
    </row>
    <row r="258" spans="1:4" x14ac:dyDescent="0.3">
      <c r="A258" s="59" t="s">
        <v>478</v>
      </c>
      <c r="B258" s="7">
        <v>0</v>
      </c>
      <c r="C258" s="7">
        <v>11</v>
      </c>
      <c r="D258" s="61">
        <v>0</v>
      </c>
    </row>
    <row r="259" spans="1:4" x14ac:dyDescent="0.3">
      <c r="A259" s="59" t="s">
        <v>23</v>
      </c>
      <c r="B259" s="7">
        <v>63</v>
      </c>
      <c r="C259" s="7">
        <v>14</v>
      </c>
      <c r="D259" s="61">
        <v>0.22222222222222221</v>
      </c>
    </row>
    <row r="260" spans="1:4" x14ac:dyDescent="0.3">
      <c r="A260" s="59" t="s">
        <v>179</v>
      </c>
      <c r="B260" s="7">
        <v>87</v>
      </c>
      <c r="C260" s="7">
        <v>17</v>
      </c>
      <c r="D260" s="61">
        <v>0.19540229885057472</v>
      </c>
    </row>
    <row r="261" spans="1:4" x14ac:dyDescent="0.3">
      <c r="A261" s="59" t="s">
        <v>212</v>
      </c>
      <c r="B261" s="7">
        <v>118</v>
      </c>
      <c r="C261" s="7">
        <v>31</v>
      </c>
      <c r="D261" s="61">
        <v>0.26271186440677968</v>
      </c>
    </row>
    <row r="262" spans="1:4" x14ac:dyDescent="0.3">
      <c r="A262" s="59" t="s">
        <v>189</v>
      </c>
      <c r="B262" s="7">
        <v>100</v>
      </c>
      <c r="C262" s="7">
        <v>35</v>
      </c>
      <c r="D262" s="61">
        <v>0.35</v>
      </c>
    </row>
    <row r="263" spans="1:4" x14ac:dyDescent="0.3">
      <c r="A263" s="59" t="s">
        <v>12</v>
      </c>
      <c r="B263" s="7">
        <v>379</v>
      </c>
      <c r="C263" s="7">
        <v>85</v>
      </c>
      <c r="D263" s="61">
        <v>0.22427440633245382</v>
      </c>
    </row>
    <row r="264" spans="1:4" x14ac:dyDescent="0.3">
      <c r="A264" s="59" t="s">
        <v>120</v>
      </c>
      <c r="B264" s="7">
        <v>244</v>
      </c>
      <c r="C264" s="7">
        <v>30</v>
      </c>
      <c r="D264" s="61">
        <v>0.12295081967213115</v>
      </c>
    </row>
    <row r="265" spans="1:4" x14ac:dyDescent="0.3">
      <c r="A265" s="59" t="s">
        <v>32</v>
      </c>
      <c r="B265" s="7">
        <v>120</v>
      </c>
      <c r="C265" s="7">
        <v>36</v>
      </c>
      <c r="D265" s="61">
        <v>0.3</v>
      </c>
    </row>
    <row r="266" spans="1:4" x14ac:dyDescent="0.3">
      <c r="A266" s="59" t="s">
        <v>306</v>
      </c>
      <c r="B266" s="7">
        <v>13</v>
      </c>
      <c r="C266" s="7">
        <v>8</v>
      </c>
      <c r="D266" s="61">
        <v>0.61538461538461542</v>
      </c>
    </row>
    <row r="267" spans="1:4" x14ac:dyDescent="0.3">
      <c r="A267" s="59" t="s">
        <v>66</v>
      </c>
      <c r="B267" s="7">
        <v>93</v>
      </c>
      <c r="C267" s="7">
        <v>24</v>
      </c>
      <c r="D267" s="61">
        <v>0.25806451612903225</v>
      </c>
    </row>
    <row r="268" spans="1:4" x14ac:dyDescent="0.3">
      <c r="A268" s="59" t="s">
        <v>137</v>
      </c>
      <c r="B268" s="7">
        <v>34</v>
      </c>
      <c r="C268" s="7">
        <v>183</v>
      </c>
      <c r="D268" s="61">
        <v>5.382352941176471</v>
      </c>
    </row>
    <row r="269" spans="1:4" x14ac:dyDescent="0.3">
      <c r="A269" s="59" t="s">
        <v>145</v>
      </c>
      <c r="B269" s="7">
        <v>12</v>
      </c>
      <c r="C269" s="7">
        <v>0</v>
      </c>
      <c r="D269" s="61">
        <v>0</v>
      </c>
    </row>
    <row r="270" spans="1:4" x14ac:dyDescent="0.3">
      <c r="A270" s="59" t="s">
        <v>151</v>
      </c>
      <c r="B270" s="7">
        <v>25</v>
      </c>
      <c r="C270" s="7">
        <v>0</v>
      </c>
      <c r="D270" s="61">
        <v>0</v>
      </c>
    </row>
    <row r="271" spans="1:4" x14ac:dyDescent="0.3">
      <c r="A271" s="59" t="s">
        <v>100</v>
      </c>
      <c r="B271" s="7">
        <v>36</v>
      </c>
      <c r="C271" s="7">
        <v>28</v>
      </c>
      <c r="D271" s="61">
        <v>0.77777777777777779</v>
      </c>
    </row>
    <row r="272" spans="1:4" x14ac:dyDescent="0.3">
      <c r="A272" s="59" t="s">
        <v>125</v>
      </c>
      <c r="B272" s="7">
        <v>142</v>
      </c>
      <c r="C272" s="7">
        <v>14</v>
      </c>
      <c r="D272" s="61">
        <v>9.8591549295774641E-2</v>
      </c>
    </row>
    <row r="273" spans="1:4" x14ac:dyDescent="0.3">
      <c r="A273" s="59" t="s">
        <v>65</v>
      </c>
      <c r="B273" s="7">
        <v>28</v>
      </c>
      <c r="C273" s="7">
        <v>25</v>
      </c>
      <c r="D273" s="61">
        <v>0.8928571428571429</v>
      </c>
    </row>
    <row r="274" spans="1:4" x14ac:dyDescent="0.3">
      <c r="A274" s="59" t="s">
        <v>320</v>
      </c>
      <c r="B274" s="7">
        <v>76</v>
      </c>
      <c r="C274" s="7">
        <v>13</v>
      </c>
      <c r="D274" s="61">
        <v>0.17105263157894737</v>
      </c>
    </row>
    <row r="275" spans="1:4" x14ac:dyDescent="0.3">
      <c r="A275" s="59" t="s">
        <v>217</v>
      </c>
      <c r="B275" s="7">
        <v>97</v>
      </c>
      <c r="C275" s="7">
        <v>31</v>
      </c>
      <c r="D275" s="61">
        <v>0.31958762886597936</v>
      </c>
    </row>
    <row r="276" spans="1:4" x14ac:dyDescent="0.3">
      <c r="A276" s="59" t="s">
        <v>349</v>
      </c>
      <c r="B276" s="7">
        <v>63</v>
      </c>
      <c r="C276" s="7">
        <v>22</v>
      </c>
      <c r="D276" s="61">
        <v>0.34920634920634919</v>
      </c>
    </row>
    <row r="277" spans="1:4" x14ac:dyDescent="0.3">
      <c r="A277" s="59" t="s">
        <v>74</v>
      </c>
      <c r="B277" s="7">
        <v>12</v>
      </c>
      <c r="C277" s="7">
        <v>14</v>
      </c>
      <c r="D277" s="61">
        <v>1.1666666666666667</v>
      </c>
    </row>
    <row r="278" spans="1:4" x14ac:dyDescent="0.3">
      <c r="A278" s="59" t="s">
        <v>210</v>
      </c>
      <c r="B278" s="7">
        <v>63</v>
      </c>
      <c r="C278" s="7">
        <v>9</v>
      </c>
      <c r="D278" s="61">
        <v>0.14285714285714285</v>
      </c>
    </row>
    <row r="279" spans="1:4" x14ac:dyDescent="0.3">
      <c r="A279" s="59" t="s">
        <v>143</v>
      </c>
      <c r="B279" s="7">
        <v>9</v>
      </c>
      <c r="C279" s="7">
        <v>0</v>
      </c>
      <c r="D279" s="61">
        <v>0</v>
      </c>
    </row>
    <row r="280" spans="1:4" x14ac:dyDescent="0.3">
      <c r="A280" s="59" t="s">
        <v>352</v>
      </c>
      <c r="B280" s="7">
        <v>156</v>
      </c>
      <c r="C280" s="7">
        <v>2</v>
      </c>
      <c r="D280" s="61">
        <v>1.282051282051282E-2</v>
      </c>
    </row>
    <row r="281" spans="1:4" x14ac:dyDescent="0.3">
      <c r="A281" s="59" t="s">
        <v>286</v>
      </c>
      <c r="B281" s="7">
        <v>116</v>
      </c>
      <c r="C281" s="7">
        <v>35</v>
      </c>
      <c r="D281" s="61">
        <v>0.30172413793103448</v>
      </c>
    </row>
    <row r="282" spans="1:4" x14ac:dyDescent="0.3">
      <c r="A282" s="59" t="s">
        <v>80</v>
      </c>
      <c r="B282" s="7">
        <v>33</v>
      </c>
      <c r="C282" s="7">
        <v>2</v>
      </c>
      <c r="D282" s="61">
        <v>6.0606060606060608E-2</v>
      </c>
    </row>
    <row r="283" spans="1:4" x14ac:dyDescent="0.3">
      <c r="A283" s="59" t="s">
        <v>149</v>
      </c>
      <c r="B283" s="7">
        <v>201</v>
      </c>
      <c r="C283" s="7">
        <v>0</v>
      </c>
      <c r="D283" s="61">
        <v>0</v>
      </c>
    </row>
    <row r="284" spans="1:4" x14ac:dyDescent="0.3">
      <c r="A284" s="59" t="s">
        <v>128</v>
      </c>
      <c r="B284" s="7">
        <v>99</v>
      </c>
      <c r="C284" s="7">
        <v>17</v>
      </c>
      <c r="D284" s="61">
        <v>0.17171717171717171</v>
      </c>
    </row>
    <row r="285" spans="1:4" x14ac:dyDescent="0.3">
      <c r="A285" s="59" t="s">
        <v>362</v>
      </c>
      <c r="B285" s="7">
        <v>375</v>
      </c>
      <c r="C285" s="7">
        <v>59</v>
      </c>
      <c r="D285" s="61">
        <v>0.15733333333333333</v>
      </c>
    </row>
    <row r="286" spans="1:4" x14ac:dyDescent="0.3">
      <c r="A286" s="59" t="s">
        <v>227</v>
      </c>
      <c r="B286" s="7">
        <v>137</v>
      </c>
      <c r="C286" s="7">
        <v>44</v>
      </c>
      <c r="D286" s="61">
        <v>0.32116788321167883</v>
      </c>
    </row>
    <row r="287" spans="1:4" x14ac:dyDescent="0.3">
      <c r="A287" s="59" t="s">
        <v>195</v>
      </c>
      <c r="B287" s="7">
        <v>82</v>
      </c>
      <c r="C287" s="7">
        <v>12</v>
      </c>
      <c r="D287" s="61">
        <v>0.14634146341463414</v>
      </c>
    </row>
    <row r="288" spans="1:4" x14ac:dyDescent="0.3">
      <c r="A288" s="59" t="s">
        <v>335</v>
      </c>
      <c r="B288" s="7">
        <v>37</v>
      </c>
      <c r="C288" s="7">
        <v>12</v>
      </c>
      <c r="D288" s="61">
        <v>0.32432432432432434</v>
      </c>
    </row>
    <row r="289" spans="1:4" x14ac:dyDescent="0.3">
      <c r="A289" s="59" t="s">
        <v>183</v>
      </c>
      <c r="B289" s="7">
        <v>140</v>
      </c>
      <c r="C289" s="7">
        <v>34</v>
      </c>
      <c r="D289" s="61">
        <v>0.24285714285714285</v>
      </c>
    </row>
    <row r="290" spans="1:4" x14ac:dyDescent="0.3">
      <c r="A290" s="59" t="s">
        <v>52</v>
      </c>
      <c r="B290" s="7">
        <v>122</v>
      </c>
      <c r="C290" s="7">
        <v>39</v>
      </c>
      <c r="D290" s="61">
        <v>0.31967213114754101</v>
      </c>
    </row>
    <row r="291" spans="1:4" x14ac:dyDescent="0.3">
      <c r="A291" s="59" t="s">
        <v>346</v>
      </c>
      <c r="B291" s="7">
        <v>137</v>
      </c>
      <c r="C291" s="7">
        <v>25</v>
      </c>
      <c r="D291" s="61">
        <v>0.18248175182481752</v>
      </c>
    </row>
    <row r="292" spans="1:4" x14ac:dyDescent="0.3">
      <c r="A292" s="59" t="s">
        <v>466</v>
      </c>
      <c r="B292" s="7">
        <v>117</v>
      </c>
      <c r="C292" s="7">
        <v>54</v>
      </c>
      <c r="D292" s="61">
        <v>0.46153846153846156</v>
      </c>
    </row>
    <row r="293" spans="1:4" x14ac:dyDescent="0.3">
      <c r="A293" s="59" t="s">
        <v>389</v>
      </c>
      <c r="B293" s="7">
        <v>175</v>
      </c>
      <c r="C293" s="7">
        <v>34</v>
      </c>
      <c r="D293" s="61">
        <v>0.19428571428571428</v>
      </c>
    </row>
    <row r="294" spans="1:4" x14ac:dyDescent="0.3">
      <c r="A294" s="59" t="s">
        <v>30</v>
      </c>
      <c r="B294" s="7">
        <v>89</v>
      </c>
      <c r="C294" s="7">
        <v>26</v>
      </c>
      <c r="D294" s="61">
        <v>0.29213483146067415</v>
      </c>
    </row>
    <row r="295" spans="1:4" x14ac:dyDescent="0.3">
      <c r="A295" s="59" t="s">
        <v>81</v>
      </c>
      <c r="B295" s="7">
        <v>28</v>
      </c>
      <c r="C295" s="7">
        <v>17</v>
      </c>
      <c r="D295" s="61">
        <v>0.6071428571428571</v>
      </c>
    </row>
    <row r="296" spans="1:4" x14ac:dyDescent="0.3">
      <c r="A296" s="59" t="s">
        <v>169</v>
      </c>
      <c r="B296" s="7">
        <v>98</v>
      </c>
      <c r="C296" s="7">
        <v>39</v>
      </c>
      <c r="D296" s="61">
        <v>0.39795918367346939</v>
      </c>
    </row>
    <row r="297" spans="1:4" x14ac:dyDescent="0.3">
      <c r="A297" s="59" t="s">
        <v>201</v>
      </c>
      <c r="B297" s="7">
        <v>74</v>
      </c>
      <c r="C297" s="7">
        <v>23</v>
      </c>
      <c r="D297" s="61">
        <v>0.3108108108108108</v>
      </c>
    </row>
    <row r="298" spans="1:4" x14ac:dyDescent="0.3">
      <c r="A298" s="59" t="s">
        <v>272</v>
      </c>
      <c r="B298" s="7">
        <v>123</v>
      </c>
      <c r="C298" s="7">
        <v>36</v>
      </c>
      <c r="D298" s="61">
        <v>0.29268292682926828</v>
      </c>
    </row>
    <row r="299" spans="1:4" x14ac:dyDescent="0.3">
      <c r="A299" s="59" t="s">
        <v>295</v>
      </c>
      <c r="B299" s="7">
        <v>50</v>
      </c>
      <c r="C299" s="7">
        <v>23</v>
      </c>
      <c r="D299" s="61">
        <v>0.46</v>
      </c>
    </row>
    <row r="300" spans="1:4" x14ac:dyDescent="0.3">
      <c r="A300" s="59" t="s">
        <v>265</v>
      </c>
      <c r="B300" s="7">
        <v>146</v>
      </c>
      <c r="C300" s="7">
        <v>58</v>
      </c>
      <c r="D300" s="61">
        <v>0.39726027397260272</v>
      </c>
    </row>
    <row r="301" spans="1:4" x14ac:dyDescent="0.3">
      <c r="A301" s="59" t="s">
        <v>214</v>
      </c>
      <c r="B301" s="7">
        <v>283</v>
      </c>
      <c r="C301" s="7">
        <v>105</v>
      </c>
      <c r="D301" s="61">
        <v>0.37102473498233218</v>
      </c>
    </row>
    <row r="302" spans="1:4" x14ac:dyDescent="0.3">
      <c r="A302" s="59" t="s">
        <v>231</v>
      </c>
      <c r="B302" s="7">
        <v>61</v>
      </c>
      <c r="C302" s="7">
        <v>22</v>
      </c>
      <c r="D302" s="61">
        <v>0.36065573770491804</v>
      </c>
    </row>
    <row r="303" spans="1:4" x14ac:dyDescent="0.3">
      <c r="A303" s="59" t="s">
        <v>167</v>
      </c>
      <c r="B303" s="7">
        <v>103</v>
      </c>
      <c r="C303" s="7">
        <v>24</v>
      </c>
      <c r="D303" s="61">
        <v>0.23300970873786409</v>
      </c>
    </row>
    <row r="304" spans="1:4" x14ac:dyDescent="0.3">
      <c r="A304" s="59" t="s">
        <v>334</v>
      </c>
      <c r="B304" s="7">
        <v>243</v>
      </c>
      <c r="C304" s="7">
        <v>55</v>
      </c>
      <c r="D304" s="61">
        <v>0.22633744855967078</v>
      </c>
    </row>
    <row r="305" spans="1:4" x14ac:dyDescent="0.3">
      <c r="A305" s="59" t="s">
        <v>147</v>
      </c>
      <c r="B305" s="7">
        <v>78</v>
      </c>
      <c r="C305" s="7">
        <v>0</v>
      </c>
      <c r="D305" s="61">
        <v>0</v>
      </c>
    </row>
    <row r="306" spans="1:4" x14ac:dyDescent="0.3">
      <c r="A306" s="59" t="s">
        <v>432</v>
      </c>
      <c r="B306" s="7">
        <v>166</v>
      </c>
      <c r="C306" s="7">
        <v>27</v>
      </c>
      <c r="D306" s="61">
        <v>0.16265060240963855</v>
      </c>
    </row>
    <row r="307" spans="1:4" x14ac:dyDescent="0.3">
      <c r="A307" s="59" t="s">
        <v>103</v>
      </c>
      <c r="B307" s="7">
        <v>229</v>
      </c>
      <c r="C307" s="7">
        <v>40</v>
      </c>
      <c r="D307" s="61">
        <v>0.17467248908296942</v>
      </c>
    </row>
    <row r="308" spans="1:4" x14ac:dyDescent="0.3">
      <c r="A308" s="59" t="s">
        <v>108</v>
      </c>
      <c r="B308" s="7">
        <v>144</v>
      </c>
      <c r="C308" s="7">
        <v>69</v>
      </c>
      <c r="D308" s="61">
        <v>0.47916666666666669</v>
      </c>
    </row>
    <row r="309" spans="1:4" x14ac:dyDescent="0.3">
      <c r="A309" s="59" t="s">
        <v>427</v>
      </c>
      <c r="B309" s="7">
        <v>33</v>
      </c>
      <c r="C309" s="7">
        <v>2</v>
      </c>
      <c r="D309" s="61">
        <v>6.0606060606060608E-2</v>
      </c>
    </row>
    <row r="310" spans="1:4" x14ac:dyDescent="0.3">
      <c r="A310" s="59" t="s">
        <v>425</v>
      </c>
      <c r="B310" s="7">
        <v>42</v>
      </c>
      <c r="C310" s="7">
        <v>8</v>
      </c>
      <c r="D310" s="61">
        <v>0.19047619047619047</v>
      </c>
    </row>
    <row r="311" spans="1:4" x14ac:dyDescent="0.3">
      <c r="A311" s="59" t="s">
        <v>268</v>
      </c>
      <c r="B311" s="7">
        <v>484</v>
      </c>
      <c r="C311" s="7">
        <v>107</v>
      </c>
      <c r="D311" s="61">
        <v>0.22107438016528927</v>
      </c>
    </row>
    <row r="312" spans="1:4" x14ac:dyDescent="0.3">
      <c r="A312" s="59" t="s">
        <v>285</v>
      </c>
      <c r="B312" s="7">
        <v>53</v>
      </c>
      <c r="C312" s="7">
        <v>10</v>
      </c>
      <c r="D312" s="61">
        <v>0.18867924528301888</v>
      </c>
    </row>
    <row r="313" spans="1:4" x14ac:dyDescent="0.3">
      <c r="A313" s="59" t="s">
        <v>348</v>
      </c>
      <c r="B313" s="7">
        <v>110</v>
      </c>
      <c r="C313" s="7">
        <v>16</v>
      </c>
      <c r="D313" s="61">
        <v>0.14545454545454545</v>
      </c>
    </row>
    <row r="314" spans="1:4" x14ac:dyDescent="0.3">
      <c r="A314" s="59" t="s">
        <v>404</v>
      </c>
      <c r="B314" s="7">
        <v>86</v>
      </c>
      <c r="C314" s="7">
        <v>13</v>
      </c>
      <c r="D314" s="61">
        <v>0.15116279069767441</v>
      </c>
    </row>
    <row r="315" spans="1:4" x14ac:dyDescent="0.3">
      <c r="A315" s="59" t="s">
        <v>118</v>
      </c>
      <c r="B315" s="7">
        <v>58</v>
      </c>
      <c r="C315" s="7">
        <v>13</v>
      </c>
      <c r="D315" s="61">
        <v>0.22413793103448276</v>
      </c>
    </row>
    <row r="316" spans="1:4" x14ac:dyDescent="0.3">
      <c r="A316" s="59" t="s">
        <v>344</v>
      </c>
      <c r="B316" s="7">
        <v>112</v>
      </c>
      <c r="C316" s="7">
        <v>40</v>
      </c>
      <c r="D316" s="61">
        <v>0.35714285714285715</v>
      </c>
    </row>
    <row r="317" spans="1:4" x14ac:dyDescent="0.3">
      <c r="A317" s="59" t="s">
        <v>21</v>
      </c>
      <c r="B317" s="7">
        <v>55</v>
      </c>
      <c r="C317" s="7">
        <v>7</v>
      </c>
      <c r="D317" s="61">
        <v>0.12727272727272726</v>
      </c>
    </row>
    <row r="318" spans="1:4" x14ac:dyDescent="0.3">
      <c r="A318" s="59" t="s">
        <v>305</v>
      </c>
      <c r="B318" s="7">
        <v>73</v>
      </c>
      <c r="C318" s="7">
        <v>23</v>
      </c>
      <c r="D318" s="61">
        <v>0.31506849315068491</v>
      </c>
    </row>
    <row r="319" spans="1:4" x14ac:dyDescent="0.3">
      <c r="A319" s="59" t="s">
        <v>220</v>
      </c>
      <c r="B319" s="7">
        <v>61</v>
      </c>
      <c r="C319" s="7">
        <v>20</v>
      </c>
      <c r="D319" s="61">
        <v>0.32786885245901637</v>
      </c>
    </row>
    <row r="320" spans="1:4" x14ac:dyDescent="0.3">
      <c r="A320" s="59" t="s">
        <v>164</v>
      </c>
      <c r="B320" s="7">
        <v>246</v>
      </c>
      <c r="C320" s="7">
        <v>75</v>
      </c>
      <c r="D320" s="61">
        <v>0.3048780487804878</v>
      </c>
    </row>
    <row r="321" spans="1:4" x14ac:dyDescent="0.3">
      <c r="A321" s="59" t="s">
        <v>252</v>
      </c>
      <c r="B321" s="7">
        <v>72</v>
      </c>
      <c r="C321" s="7">
        <v>0</v>
      </c>
      <c r="D321" s="61">
        <v>0</v>
      </c>
    </row>
    <row r="322" spans="1:4" x14ac:dyDescent="0.3">
      <c r="A322" s="59" t="s">
        <v>165</v>
      </c>
      <c r="B322" s="7">
        <v>182</v>
      </c>
      <c r="C322" s="7">
        <v>65</v>
      </c>
      <c r="D322" s="61">
        <v>0.35714285714285715</v>
      </c>
    </row>
    <row r="323" spans="1:4" x14ac:dyDescent="0.3">
      <c r="A323" s="59" t="s">
        <v>394</v>
      </c>
      <c r="B323" s="7">
        <v>21</v>
      </c>
      <c r="C323" s="7">
        <v>2</v>
      </c>
      <c r="D323" s="61">
        <v>9.5238095238095233E-2</v>
      </c>
    </row>
    <row r="324" spans="1:4" x14ac:dyDescent="0.3">
      <c r="A324" s="59" t="s">
        <v>303</v>
      </c>
      <c r="B324" s="7">
        <v>80</v>
      </c>
      <c r="C324" s="7">
        <v>24</v>
      </c>
      <c r="D324" s="61">
        <v>0.3</v>
      </c>
    </row>
    <row r="325" spans="1:4" x14ac:dyDescent="0.3">
      <c r="A325" s="59" t="s">
        <v>397</v>
      </c>
      <c r="B325" s="7">
        <v>27</v>
      </c>
      <c r="C325" s="7">
        <v>22</v>
      </c>
      <c r="D325" s="61">
        <v>0.81481481481481477</v>
      </c>
    </row>
    <row r="326" spans="1:4" x14ac:dyDescent="0.3">
      <c r="A326" s="59" t="s">
        <v>31</v>
      </c>
      <c r="B326" s="7">
        <v>83</v>
      </c>
      <c r="C326" s="7">
        <v>12</v>
      </c>
      <c r="D326" s="61">
        <v>0.14457831325301204</v>
      </c>
    </row>
    <row r="327" spans="1:4" x14ac:dyDescent="0.3">
      <c r="A327" s="59" t="s">
        <v>123</v>
      </c>
      <c r="B327" s="7">
        <v>45</v>
      </c>
      <c r="C327" s="7">
        <v>13</v>
      </c>
      <c r="D327" s="61">
        <v>0.28888888888888886</v>
      </c>
    </row>
    <row r="328" spans="1:4" x14ac:dyDescent="0.3">
      <c r="A328" s="59" t="s">
        <v>154</v>
      </c>
      <c r="B328" s="7">
        <v>48</v>
      </c>
      <c r="C328" s="7">
        <v>21</v>
      </c>
      <c r="D328" s="61">
        <v>0.4375</v>
      </c>
    </row>
    <row r="329" spans="1:4" x14ac:dyDescent="0.3">
      <c r="A329" s="59" t="s">
        <v>238</v>
      </c>
      <c r="B329" s="7">
        <v>65</v>
      </c>
      <c r="C329" s="7">
        <v>12</v>
      </c>
      <c r="D329" s="61">
        <v>0.18461538461538463</v>
      </c>
    </row>
    <row r="330" spans="1:4" x14ac:dyDescent="0.3">
      <c r="A330" s="59" t="s">
        <v>259</v>
      </c>
      <c r="B330" s="7">
        <v>135</v>
      </c>
      <c r="C330" s="7">
        <v>85</v>
      </c>
      <c r="D330" s="61">
        <v>0.62962962962962965</v>
      </c>
    </row>
    <row r="331" spans="1:4" x14ac:dyDescent="0.3">
      <c r="A331" s="59" t="s">
        <v>356</v>
      </c>
      <c r="B331" s="7">
        <v>137</v>
      </c>
      <c r="C331" s="7">
        <v>34</v>
      </c>
      <c r="D331" s="61">
        <v>0.24817518248175183</v>
      </c>
    </row>
    <row r="332" spans="1:4" x14ac:dyDescent="0.3">
      <c r="A332" s="59" t="s">
        <v>367</v>
      </c>
      <c r="B332" s="7">
        <v>40</v>
      </c>
      <c r="C332" s="7">
        <v>16</v>
      </c>
      <c r="D332" s="61">
        <v>0.4</v>
      </c>
    </row>
    <row r="333" spans="1:4" x14ac:dyDescent="0.3">
      <c r="A333" s="59" t="s">
        <v>8</v>
      </c>
      <c r="B333" s="7">
        <v>315</v>
      </c>
      <c r="C333" s="7">
        <v>150</v>
      </c>
      <c r="D333" s="61">
        <v>0.47619047619047616</v>
      </c>
    </row>
    <row r="334" spans="1:4" x14ac:dyDescent="0.3">
      <c r="A334" s="59" t="s">
        <v>380</v>
      </c>
      <c r="B334" s="7">
        <v>25</v>
      </c>
      <c r="C334" s="7">
        <v>34</v>
      </c>
      <c r="D334" s="61">
        <v>1.36</v>
      </c>
    </row>
    <row r="335" spans="1:4" x14ac:dyDescent="0.3">
      <c r="A335" s="59" t="s">
        <v>471</v>
      </c>
      <c r="B335" s="7">
        <v>0</v>
      </c>
      <c r="C335" s="7">
        <v>10</v>
      </c>
      <c r="D335" s="61">
        <v>0</v>
      </c>
    </row>
    <row r="336" spans="1:4" x14ac:dyDescent="0.3">
      <c r="A336" s="59" t="s">
        <v>194</v>
      </c>
      <c r="B336" s="7">
        <v>76</v>
      </c>
      <c r="C336" s="7">
        <v>92</v>
      </c>
      <c r="D336" s="61">
        <v>1.2105263157894737</v>
      </c>
    </row>
    <row r="337" spans="1:4" x14ac:dyDescent="0.3">
      <c r="A337" s="59" t="s">
        <v>173</v>
      </c>
      <c r="B337" s="7">
        <v>90</v>
      </c>
      <c r="C337" s="7">
        <v>20</v>
      </c>
      <c r="D337" s="61">
        <v>0.22222222222222221</v>
      </c>
    </row>
    <row r="338" spans="1:4" x14ac:dyDescent="0.3">
      <c r="A338" s="59" t="s">
        <v>269</v>
      </c>
      <c r="B338" s="7">
        <v>113</v>
      </c>
      <c r="C338" s="7">
        <v>21</v>
      </c>
      <c r="D338" s="61">
        <v>0.18584070796460178</v>
      </c>
    </row>
    <row r="339" spans="1:4" x14ac:dyDescent="0.3">
      <c r="A339" s="59" t="s">
        <v>17</v>
      </c>
      <c r="B339" s="7">
        <v>122</v>
      </c>
      <c r="C339" s="7">
        <v>85</v>
      </c>
      <c r="D339" s="61">
        <v>0.69672131147540983</v>
      </c>
    </row>
    <row r="340" spans="1:4" x14ac:dyDescent="0.3">
      <c r="A340" s="59" t="s">
        <v>139</v>
      </c>
      <c r="B340" s="7">
        <v>308</v>
      </c>
      <c r="C340" s="7">
        <v>85</v>
      </c>
      <c r="D340" s="61">
        <v>0.27597402597402598</v>
      </c>
    </row>
    <row r="341" spans="1:4" x14ac:dyDescent="0.3">
      <c r="A341" s="59" t="s">
        <v>304</v>
      </c>
      <c r="B341" s="7">
        <v>35</v>
      </c>
      <c r="C341" s="7">
        <v>15</v>
      </c>
      <c r="D341" s="61">
        <v>0.42857142857142855</v>
      </c>
    </row>
    <row r="342" spans="1:4" x14ac:dyDescent="0.3">
      <c r="A342" s="59" t="s">
        <v>6</v>
      </c>
      <c r="B342" s="7">
        <v>72</v>
      </c>
      <c r="C342" s="7">
        <v>55</v>
      </c>
      <c r="D342" s="61">
        <v>0.76388888888888884</v>
      </c>
    </row>
    <row r="343" spans="1:4" x14ac:dyDescent="0.3">
      <c r="A343" s="59" t="s">
        <v>405</v>
      </c>
      <c r="B343" s="7">
        <v>42</v>
      </c>
      <c r="C343" s="7">
        <v>6</v>
      </c>
      <c r="D343" s="61">
        <v>0.14285714285714285</v>
      </c>
    </row>
    <row r="344" spans="1:4" x14ac:dyDescent="0.3">
      <c r="A344" s="59" t="s">
        <v>281</v>
      </c>
      <c r="B344" s="7">
        <v>75</v>
      </c>
      <c r="C344" s="7">
        <v>54</v>
      </c>
      <c r="D344" s="61">
        <v>0.72</v>
      </c>
    </row>
    <row r="345" spans="1:4" x14ac:dyDescent="0.3">
      <c r="A345" s="59" t="s">
        <v>46</v>
      </c>
      <c r="B345" s="7">
        <v>60</v>
      </c>
      <c r="C345" s="7">
        <v>18</v>
      </c>
      <c r="D345" s="61">
        <v>0.3</v>
      </c>
    </row>
    <row r="346" spans="1:4" x14ac:dyDescent="0.3">
      <c r="A346" s="59" t="s">
        <v>249</v>
      </c>
      <c r="B346" s="7">
        <v>43</v>
      </c>
      <c r="C346" s="7">
        <v>6</v>
      </c>
      <c r="D346" s="61">
        <v>0.13953488372093023</v>
      </c>
    </row>
    <row r="347" spans="1:4" x14ac:dyDescent="0.3">
      <c r="A347" s="59" t="s">
        <v>424</v>
      </c>
      <c r="B347" s="7">
        <v>84</v>
      </c>
      <c r="C347" s="7">
        <v>30</v>
      </c>
      <c r="D347" s="61">
        <v>0.35714285714285715</v>
      </c>
    </row>
    <row r="348" spans="1:4" x14ac:dyDescent="0.3">
      <c r="A348" s="59" t="s">
        <v>11</v>
      </c>
      <c r="B348" s="7">
        <v>23</v>
      </c>
      <c r="C348" s="7">
        <v>18</v>
      </c>
      <c r="D348" s="61">
        <v>0.78260869565217395</v>
      </c>
    </row>
    <row r="349" spans="1:4" x14ac:dyDescent="0.3">
      <c r="A349" s="59" t="s">
        <v>107</v>
      </c>
      <c r="B349" s="7">
        <v>402</v>
      </c>
      <c r="C349" s="7">
        <v>166</v>
      </c>
      <c r="D349" s="61">
        <v>0.41293532338308458</v>
      </c>
    </row>
    <row r="350" spans="1:4" x14ac:dyDescent="0.3">
      <c r="A350" s="59" t="s">
        <v>5</v>
      </c>
      <c r="B350" s="7">
        <v>28</v>
      </c>
      <c r="C350" s="7">
        <v>35</v>
      </c>
      <c r="D350" s="61">
        <v>1.25</v>
      </c>
    </row>
    <row r="351" spans="1:4" x14ac:dyDescent="0.3">
      <c r="A351" s="59" t="s">
        <v>33</v>
      </c>
      <c r="B351" s="7">
        <v>96</v>
      </c>
      <c r="C351" s="7">
        <v>0</v>
      </c>
      <c r="D351" s="61">
        <v>0</v>
      </c>
    </row>
    <row r="352" spans="1:4" x14ac:dyDescent="0.3">
      <c r="A352" s="59" t="s">
        <v>226</v>
      </c>
      <c r="B352" s="7">
        <v>126</v>
      </c>
      <c r="C352" s="7">
        <v>4</v>
      </c>
      <c r="D352" s="61">
        <v>3.1746031746031744E-2</v>
      </c>
    </row>
    <row r="353" spans="1:4" x14ac:dyDescent="0.3">
      <c r="A353" s="59" t="s">
        <v>279</v>
      </c>
      <c r="B353" s="7">
        <v>55</v>
      </c>
      <c r="C353" s="7">
        <v>59</v>
      </c>
      <c r="D353" s="61">
        <v>1.0727272727272728</v>
      </c>
    </row>
    <row r="354" spans="1:4" x14ac:dyDescent="0.3">
      <c r="A354" s="59" t="s">
        <v>157</v>
      </c>
      <c r="B354" s="7">
        <v>78</v>
      </c>
      <c r="C354" s="7">
        <v>23</v>
      </c>
      <c r="D354" s="61">
        <v>0.29487179487179488</v>
      </c>
    </row>
    <row r="355" spans="1:4" x14ac:dyDescent="0.3">
      <c r="A355" s="59" t="s">
        <v>256</v>
      </c>
      <c r="B355" s="7">
        <v>13</v>
      </c>
      <c r="C355" s="7">
        <v>26</v>
      </c>
      <c r="D355" s="61">
        <v>2</v>
      </c>
    </row>
    <row r="356" spans="1:4" x14ac:dyDescent="0.3">
      <c r="A356" s="59" t="s">
        <v>219</v>
      </c>
      <c r="B356" s="7">
        <v>109</v>
      </c>
      <c r="C356" s="7">
        <v>27</v>
      </c>
      <c r="D356" s="61">
        <v>0.24770642201834864</v>
      </c>
    </row>
    <row r="357" spans="1:4" x14ac:dyDescent="0.3">
      <c r="A357" s="59" t="s">
        <v>412</v>
      </c>
      <c r="B357" s="7">
        <v>31</v>
      </c>
      <c r="C357" s="7">
        <v>1</v>
      </c>
      <c r="D357" s="61">
        <v>3.2258064516129031E-2</v>
      </c>
    </row>
    <row r="358" spans="1:4" x14ac:dyDescent="0.3">
      <c r="A358" s="59" t="s">
        <v>25</v>
      </c>
      <c r="B358" s="7">
        <v>282</v>
      </c>
      <c r="C358" s="7">
        <v>63</v>
      </c>
      <c r="D358" s="61">
        <v>0.22340425531914893</v>
      </c>
    </row>
    <row r="359" spans="1:4" x14ac:dyDescent="0.3">
      <c r="A359" s="59" t="s">
        <v>277</v>
      </c>
      <c r="B359" s="7">
        <v>68</v>
      </c>
      <c r="C359" s="7">
        <v>34</v>
      </c>
      <c r="D359" s="61">
        <v>0.5</v>
      </c>
    </row>
    <row r="360" spans="1:4" x14ac:dyDescent="0.3">
      <c r="A360" s="59" t="s">
        <v>184</v>
      </c>
      <c r="B360" s="7">
        <v>141</v>
      </c>
      <c r="C360" s="7">
        <v>25</v>
      </c>
      <c r="D360" s="61">
        <v>0.1773049645390071</v>
      </c>
    </row>
    <row r="361" spans="1:4" x14ac:dyDescent="0.3">
      <c r="A361" s="59" t="s">
        <v>218</v>
      </c>
      <c r="B361" s="7">
        <v>113</v>
      </c>
      <c r="C361" s="7">
        <v>45</v>
      </c>
      <c r="D361" s="61">
        <v>0.39823008849557523</v>
      </c>
    </row>
    <row r="362" spans="1:4" x14ac:dyDescent="0.3">
      <c r="A362" s="59" t="s">
        <v>104</v>
      </c>
      <c r="B362" s="7">
        <v>82</v>
      </c>
      <c r="C362" s="7">
        <v>11</v>
      </c>
      <c r="D362" s="61">
        <v>0.13414634146341464</v>
      </c>
    </row>
    <row r="363" spans="1:4" x14ac:dyDescent="0.3">
      <c r="A363" s="59" t="s">
        <v>474</v>
      </c>
      <c r="B363" s="7">
        <v>0</v>
      </c>
      <c r="C363" s="7">
        <v>0</v>
      </c>
      <c r="D363" s="61">
        <v>0</v>
      </c>
    </row>
    <row r="364" spans="1:4" x14ac:dyDescent="0.3">
      <c r="A364" s="59" t="s">
        <v>354</v>
      </c>
      <c r="B364" s="7">
        <v>126</v>
      </c>
      <c r="C364" s="7">
        <v>71</v>
      </c>
      <c r="D364" s="61">
        <v>0.56349206349206349</v>
      </c>
    </row>
    <row r="365" spans="1:4" x14ac:dyDescent="0.3">
      <c r="A365" s="59" t="s">
        <v>24</v>
      </c>
      <c r="B365" s="7">
        <v>6</v>
      </c>
      <c r="C365" s="7">
        <v>7</v>
      </c>
      <c r="D365" s="61">
        <v>1.1666666666666667</v>
      </c>
    </row>
    <row r="366" spans="1:4" x14ac:dyDescent="0.3">
      <c r="A366" s="59" t="s">
        <v>261</v>
      </c>
      <c r="B366" s="7">
        <v>826</v>
      </c>
      <c r="C366" s="7">
        <v>208</v>
      </c>
      <c r="D366" s="61">
        <v>0.25181598062953997</v>
      </c>
    </row>
    <row r="367" spans="1:4" x14ac:dyDescent="0.3">
      <c r="A367" s="59" t="s">
        <v>168</v>
      </c>
      <c r="B367" s="7">
        <v>99</v>
      </c>
      <c r="C367" s="7">
        <v>40</v>
      </c>
      <c r="D367" s="61">
        <v>0.40404040404040403</v>
      </c>
    </row>
    <row r="368" spans="1:4" x14ac:dyDescent="0.3">
      <c r="A368" s="59" t="s">
        <v>382</v>
      </c>
      <c r="B368" s="7">
        <v>53</v>
      </c>
      <c r="C368" s="7">
        <v>28</v>
      </c>
      <c r="D368" s="61">
        <v>0.52830188679245282</v>
      </c>
    </row>
    <row r="369" spans="1:4" x14ac:dyDescent="0.3">
      <c r="A369" s="59" t="s">
        <v>330</v>
      </c>
      <c r="B369" s="7">
        <v>124</v>
      </c>
      <c r="C369" s="7">
        <v>72</v>
      </c>
      <c r="D369" s="61">
        <v>0.58064516129032262</v>
      </c>
    </row>
    <row r="370" spans="1:4" x14ac:dyDescent="0.3">
      <c r="A370" s="59" t="s">
        <v>472</v>
      </c>
      <c r="B370" s="7">
        <v>0</v>
      </c>
      <c r="C370" s="7">
        <v>30</v>
      </c>
      <c r="D370" s="61">
        <v>0</v>
      </c>
    </row>
    <row r="371" spans="1:4" x14ac:dyDescent="0.3">
      <c r="A371" s="59" t="s">
        <v>385</v>
      </c>
      <c r="B371" s="7">
        <v>31</v>
      </c>
      <c r="C371" s="7">
        <v>9</v>
      </c>
      <c r="D371" s="61">
        <v>0.29032258064516131</v>
      </c>
    </row>
    <row r="372" spans="1:4" x14ac:dyDescent="0.3">
      <c r="A372" s="59" t="s">
        <v>135</v>
      </c>
      <c r="B372" s="7">
        <v>145</v>
      </c>
      <c r="C372" s="7">
        <v>68</v>
      </c>
      <c r="D372" s="61">
        <v>0.4689655172413793</v>
      </c>
    </row>
    <row r="373" spans="1:4" x14ac:dyDescent="0.3">
      <c r="A373" s="59" t="s">
        <v>36</v>
      </c>
      <c r="B373" s="7">
        <v>638</v>
      </c>
      <c r="C373" s="7">
        <v>178</v>
      </c>
      <c r="D373" s="61">
        <v>0.27899686520376177</v>
      </c>
    </row>
    <row r="374" spans="1:4" x14ac:dyDescent="0.3">
      <c r="A374" s="59" t="s">
        <v>176</v>
      </c>
      <c r="B374" s="7">
        <v>35</v>
      </c>
      <c r="C374" s="7">
        <v>42</v>
      </c>
      <c r="D374" s="61">
        <v>1.2</v>
      </c>
    </row>
    <row r="375" spans="1:4" x14ac:dyDescent="0.3">
      <c r="A375" s="59" t="s">
        <v>53</v>
      </c>
      <c r="B375" s="7">
        <v>264</v>
      </c>
      <c r="C375" s="7">
        <v>52</v>
      </c>
      <c r="D375" s="61">
        <v>0.19696969696969696</v>
      </c>
    </row>
    <row r="376" spans="1:4" x14ac:dyDescent="0.3">
      <c r="A376" s="59" t="s">
        <v>476</v>
      </c>
      <c r="B376" s="7">
        <v>0</v>
      </c>
      <c r="C376" s="7">
        <v>9</v>
      </c>
      <c r="D376" s="61">
        <v>0</v>
      </c>
    </row>
    <row r="377" spans="1:4" x14ac:dyDescent="0.3">
      <c r="A377" s="59" t="s">
        <v>28</v>
      </c>
      <c r="B377" s="7">
        <v>57</v>
      </c>
      <c r="C377" s="7">
        <v>7</v>
      </c>
      <c r="D377" s="61">
        <v>0.12280701754385964</v>
      </c>
    </row>
    <row r="378" spans="1:4" x14ac:dyDescent="0.3">
      <c r="A378" s="59" t="s">
        <v>278</v>
      </c>
      <c r="B378" s="7">
        <v>218</v>
      </c>
      <c r="C378" s="7">
        <v>55</v>
      </c>
      <c r="D378" s="61">
        <v>0.25229357798165136</v>
      </c>
    </row>
    <row r="379" spans="1:4" x14ac:dyDescent="0.3">
      <c r="A379" s="59" t="s">
        <v>275</v>
      </c>
      <c r="B379" s="7">
        <v>41</v>
      </c>
      <c r="C379" s="7">
        <v>14</v>
      </c>
      <c r="D379" s="61">
        <v>0.34146341463414637</v>
      </c>
    </row>
    <row r="380" spans="1:4" x14ac:dyDescent="0.3">
      <c r="A380" s="59" t="s">
        <v>61</v>
      </c>
      <c r="B380" s="7">
        <v>13</v>
      </c>
      <c r="C380" s="7">
        <v>2</v>
      </c>
      <c r="D380" s="61">
        <v>0.15384615384615385</v>
      </c>
    </row>
    <row r="381" spans="1:4" x14ac:dyDescent="0.3">
      <c r="A381" s="59" t="s">
        <v>313</v>
      </c>
      <c r="B381" s="7">
        <v>12</v>
      </c>
      <c r="C381" s="7">
        <v>11</v>
      </c>
      <c r="D381" s="61">
        <v>0.91666666666666663</v>
      </c>
    </row>
    <row r="382" spans="1:4" x14ac:dyDescent="0.3">
      <c r="A382" s="59" t="s">
        <v>92</v>
      </c>
      <c r="B382" s="7">
        <v>21</v>
      </c>
      <c r="C382" s="7">
        <v>6</v>
      </c>
      <c r="D382" s="61">
        <v>0.2857142857142857</v>
      </c>
    </row>
    <row r="383" spans="1:4" x14ac:dyDescent="0.3">
      <c r="A383" s="59" t="s">
        <v>242</v>
      </c>
      <c r="B383" s="7">
        <v>4</v>
      </c>
      <c r="C383" s="7">
        <v>1</v>
      </c>
      <c r="D383" s="61">
        <v>0.25</v>
      </c>
    </row>
    <row r="384" spans="1:4" x14ac:dyDescent="0.3">
      <c r="A384" s="59" t="s">
        <v>410</v>
      </c>
      <c r="B384" s="7">
        <v>36</v>
      </c>
      <c r="C384" s="7">
        <v>12</v>
      </c>
      <c r="D384" s="61">
        <v>0.33333333333333331</v>
      </c>
    </row>
    <row r="385" spans="1:4" x14ac:dyDescent="0.3">
      <c r="A385" s="59" t="s">
        <v>172</v>
      </c>
      <c r="B385" s="7">
        <v>159</v>
      </c>
      <c r="C385" s="7">
        <v>173</v>
      </c>
      <c r="D385" s="61">
        <v>1.0880503144654088</v>
      </c>
    </row>
    <row r="386" spans="1:4" x14ac:dyDescent="0.3">
      <c r="A386" s="59" t="s">
        <v>50</v>
      </c>
      <c r="B386" s="7">
        <v>342</v>
      </c>
      <c r="C386" s="7">
        <v>104</v>
      </c>
      <c r="D386" s="61">
        <v>0.30409356725146197</v>
      </c>
    </row>
    <row r="387" spans="1:4" x14ac:dyDescent="0.3">
      <c r="A387" s="59" t="s">
        <v>185</v>
      </c>
      <c r="B387" s="7">
        <v>145</v>
      </c>
      <c r="C387" s="7">
        <v>45</v>
      </c>
      <c r="D387" s="61">
        <v>0.31034482758620691</v>
      </c>
    </row>
    <row r="388" spans="1:4" x14ac:dyDescent="0.3">
      <c r="A388" s="59" t="s">
        <v>141</v>
      </c>
      <c r="B388" s="7">
        <v>28</v>
      </c>
      <c r="C388" s="7">
        <v>16</v>
      </c>
      <c r="D388" s="61">
        <v>0.5714285714285714</v>
      </c>
    </row>
    <row r="389" spans="1:4" x14ac:dyDescent="0.3">
      <c r="A389" s="59" t="s">
        <v>82</v>
      </c>
      <c r="B389" s="7">
        <v>24</v>
      </c>
      <c r="C389" s="7">
        <v>2</v>
      </c>
      <c r="D389" s="61">
        <v>8.3333333333333329E-2</v>
      </c>
    </row>
    <row r="390" spans="1:4" x14ac:dyDescent="0.3">
      <c r="A390" s="59" t="s">
        <v>199</v>
      </c>
      <c r="B390" s="7">
        <v>53</v>
      </c>
      <c r="C390" s="7">
        <v>2</v>
      </c>
      <c r="D390" s="61">
        <v>3.7735849056603772E-2</v>
      </c>
    </row>
    <row r="391" spans="1:4" x14ac:dyDescent="0.3">
      <c r="A391" s="59" t="s">
        <v>83</v>
      </c>
      <c r="B391" s="7">
        <v>19</v>
      </c>
      <c r="C391" s="7">
        <v>7</v>
      </c>
      <c r="D391" s="61">
        <v>0.36842105263157893</v>
      </c>
    </row>
    <row r="392" spans="1:4" x14ac:dyDescent="0.3">
      <c r="A392" s="59" t="s">
        <v>88</v>
      </c>
      <c r="B392" s="7">
        <v>52</v>
      </c>
      <c r="C392" s="7">
        <v>22</v>
      </c>
      <c r="D392" s="61">
        <v>0.42307692307692307</v>
      </c>
    </row>
    <row r="393" spans="1:4" x14ac:dyDescent="0.3">
      <c r="A393" s="59" t="s">
        <v>270</v>
      </c>
      <c r="B393" s="7">
        <v>239</v>
      </c>
      <c r="C393" s="7">
        <v>60</v>
      </c>
      <c r="D393" s="61">
        <v>0.2510460251046025</v>
      </c>
    </row>
    <row r="394" spans="1:4" x14ac:dyDescent="0.3">
      <c r="A394" s="59" t="s">
        <v>234</v>
      </c>
      <c r="B394" s="7">
        <v>44</v>
      </c>
      <c r="C394" s="7">
        <v>16</v>
      </c>
      <c r="D394" s="61">
        <v>0.36363636363636365</v>
      </c>
    </row>
    <row r="395" spans="1:4" x14ac:dyDescent="0.3">
      <c r="A395" s="59" t="s">
        <v>170</v>
      </c>
      <c r="B395" s="7">
        <v>486</v>
      </c>
      <c r="C395" s="7">
        <v>78</v>
      </c>
      <c r="D395" s="61">
        <v>0.16049382716049382</v>
      </c>
    </row>
    <row r="396" spans="1:4" x14ac:dyDescent="0.3">
      <c r="A396" s="59" t="s">
        <v>282</v>
      </c>
      <c r="B396" s="7">
        <v>105</v>
      </c>
      <c r="C396" s="7">
        <v>38</v>
      </c>
      <c r="D396" s="61">
        <v>0.3619047619047619</v>
      </c>
    </row>
    <row r="397" spans="1:4" x14ac:dyDescent="0.3">
      <c r="A397" s="59" t="s">
        <v>10</v>
      </c>
      <c r="B397" s="7">
        <v>180</v>
      </c>
      <c r="C397" s="7">
        <v>24</v>
      </c>
      <c r="D397" s="61">
        <v>0.13333333333333333</v>
      </c>
    </row>
    <row r="398" spans="1:4" x14ac:dyDescent="0.3">
      <c r="A398" s="59" t="s">
        <v>280</v>
      </c>
      <c r="B398" s="7">
        <v>130</v>
      </c>
      <c r="C398" s="7">
        <v>66</v>
      </c>
      <c r="D398" s="61">
        <v>0.50769230769230766</v>
      </c>
    </row>
    <row r="399" spans="1:4" x14ac:dyDescent="0.3">
      <c r="A399" s="59" t="s">
        <v>186</v>
      </c>
      <c r="B399" s="7">
        <v>84</v>
      </c>
      <c r="C399" s="7">
        <v>27</v>
      </c>
      <c r="D399" s="61">
        <v>0.32142857142857145</v>
      </c>
    </row>
    <row r="400" spans="1:4" x14ac:dyDescent="0.3">
      <c r="A400" s="59" t="s">
        <v>392</v>
      </c>
      <c r="B400" s="7">
        <v>42</v>
      </c>
      <c r="C400" s="7">
        <v>2</v>
      </c>
      <c r="D400" s="61">
        <v>4.7619047619047616E-2</v>
      </c>
    </row>
    <row r="401" spans="1:4" x14ac:dyDescent="0.3">
      <c r="A401" s="59" t="s">
        <v>350</v>
      </c>
      <c r="B401" s="7">
        <v>225</v>
      </c>
      <c r="C401" s="7">
        <v>7</v>
      </c>
      <c r="D401" s="61">
        <v>3.111111111111111E-2</v>
      </c>
    </row>
    <row r="402" spans="1:4" x14ac:dyDescent="0.3">
      <c r="A402" s="59" t="s">
        <v>203</v>
      </c>
      <c r="B402" s="7">
        <v>39</v>
      </c>
      <c r="C402" s="7">
        <v>10</v>
      </c>
      <c r="D402" s="61">
        <v>0.25641025641025639</v>
      </c>
    </row>
    <row r="403" spans="1:4" x14ac:dyDescent="0.3">
      <c r="A403" s="59" t="s">
        <v>401</v>
      </c>
      <c r="B403" s="7">
        <v>39</v>
      </c>
      <c r="C403" s="7">
        <v>9</v>
      </c>
      <c r="D403" s="61">
        <v>0.23076923076923078</v>
      </c>
    </row>
    <row r="404" spans="1:4" x14ac:dyDescent="0.3">
      <c r="A404" s="59" t="s">
        <v>407</v>
      </c>
      <c r="B404" s="7">
        <v>40</v>
      </c>
      <c r="C404" s="7">
        <v>18</v>
      </c>
      <c r="D404" s="61">
        <v>0.45</v>
      </c>
    </row>
    <row r="405" spans="1:4" x14ac:dyDescent="0.3">
      <c r="A405" s="59" t="s">
        <v>465</v>
      </c>
      <c r="B405" s="7">
        <v>316</v>
      </c>
      <c r="C405" s="7">
        <v>103</v>
      </c>
      <c r="D405" s="61">
        <v>0.32594936708860761</v>
      </c>
    </row>
    <row r="406" spans="1:4" x14ac:dyDescent="0.3">
      <c r="A406" s="59" t="s">
        <v>130</v>
      </c>
      <c r="B406" s="7">
        <v>126</v>
      </c>
      <c r="C406" s="7">
        <v>21</v>
      </c>
      <c r="D406" s="61">
        <v>0.16666666666666666</v>
      </c>
    </row>
    <row r="407" spans="1:4" x14ac:dyDescent="0.3">
      <c r="A407" s="59" t="s">
        <v>4</v>
      </c>
      <c r="B407" s="7">
        <v>104</v>
      </c>
      <c r="C407" s="7">
        <v>67</v>
      </c>
      <c r="D407" s="61">
        <v>0.64423076923076927</v>
      </c>
    </row>
    <row r="408" spans="1:4" x14ac:dyDescent="0.3">
      <c r="A408" s="59" t="s">
        <v>237</v>
      </c>
      <c r="B408" s="7">
        <v>62</v>
      </c>
      <c r="C408" s="7">
        <v>12</v>
      </c>
      <c r="D408" s="61">
        <v>0.19354838709677419</v>
      </c>
    </row>
    <row r="409" spans="1:4" x14ac:dyDescent="0.3">
      <c r="A409" s="59" t="s">
        <v>258</v>
      </c>
      <c r="B409" s="7">
        <v>36</v>
      </c>
      <c r="C409" s="7">
        <v>12</v>
      </c>
      <c r="D409" s="61">
        <v>0.33333333333333331</v>
      </c>
    </row>
    <row r="410" spans="1:4" x14ac:dyDescent="0.3">
      <c r="A410" s="59" t="s">
        <v>470</v>
      </c>
      <c r="B410" s="7">
        <v>194</v>
      </c>
      <c r="C410" s="7">
        <v>41</v>
      </c>
      <c r="D410" s="61">
        <v>0.21134020618556701</v>
      </c>
    </row>
    <row r="411" spans="1:4" x14ac:dyDescent="0.3">
      <c r="A411" s="59" t="s">
        <v>94</v>
      </c>
      <c r="B411" s="7">
        <v>87</v>
      </c>
      <c r="C411" s="7">
        <v>27</v>
      </c>
      <c r="D411" s="61">
        <v>0.31034482758620691</v>
      </c>
    </row>
    <row r="412" spans="1:4" x14ac:dyDescent="0.3">
      <c r="A412" s="59" t="s">
        <v>63</v>
      </c>
      <c r="B412" s="7">
        <v>73</v>
      </c>
      <c r="C412" s="7">
        <v>62</v>
      </c>
      <c r="D412" s="61">
        <v>0.84931506849315064</v>
      </c>
    </row>
    <row r="413" spans="1:4" x14ac:dyDescent="0.3">
      <c r="A413" s="59" t="s">
        <v>200</v>
      </c>
      <c r="B413" s="7">
        <v>91</v>
      </c>
      <c r="C413" s="7">
        <v>11</v>
      </c>
      <c r="D413" s="61">
        <v>0.12087912087912088</v>
      </c>
    </row>
    <row r="414" spans="1:4" x14ac:dyDescent="0.3">
      <c r="A414" s="59" t="s">
        <v>248</v>
      </c>
      <c r="B414" s="7">
        <v>220</v>
      </c>
      <c r="C414" s="7">
        <v>0</v>
      </c>
      <c r="D414" s="61">
        <v>0</v>
      </c>
    </row>
    <row r="415" spans="1:4" x14ac:dyDescent="0.3">
      <c r="A415" s="59" t="s">
        <v>468</v>
      </c>
      <c r="B415" s="7">
        <v>0</v>
      </c>
      <c r="C415" s="7">
        <v>76</v>
      </c>
      <c r="D415" s="61">
        <v>0</v>
      </c>
    </row>
    <row r="416" spans="1:4" x14ac:dyDescent="0.3">
      <c r="A416" s="59" t="s">
        <v>64</v>
      </c>
      <c r="B416" s="7">
        <v>38</v>
      </c>
      <c r="C416" s="7">
        <v>12</v>
      </c>
      <c r="D416" s="61">
        <v>0.31578947368421051</v>
      </c>
    </row>
    <row r="417" spans="1:4" x14ac:dyDescent="0.3">
      <c r="A417" s="59" t="s">
        <v>373</v>
      </c>
      <c r="B417" s="7">
        <v>37</v>
      </c>
      <c r="C417" s="7">
        <v>17</v>
      </c>
      <c r="D417" s="61">
        <v>0.45945945945945948</v>
      </c>
    </row>
    <row r="418" spans="1:4" x14ac:dyDescent="0.3">
      <c r="A418" s="59" t="s">
        <v>262</v>
      </c>
      <c r="B418" s="7">
        <v>371</v>
      </c>
      <c r="C418" s="7">
        <v>137</v>
      </c>
      <c r="D418" s="61">
        <v>0.3692722371967655</v>
      </c>
    </row>
    <row r="419" spans="1:4" x14ac:dyDescent="0.3">
      <c r="A419" s="59" t="s">
        <v>396</v>
      </c>
      <c r="B419" s="7">
        <v>62</v>
      </c>
      <c r="C419" s="7">
        <v>17</v>
      </c>
      <c r="D419" s="61">
        <v>0.27419354838709675</v>
      </c>
    </row>
    <row r="420" spans="1:4" x14ac:dyDescent="0.3">
      <c r="A420" s="59" t="s">
        <v>290</v>
      </c>
      <c r="B420" s="7">
        <v>75</v>
      </c>
      <c r="C420" s="7">
        <v>15</v>
      </c>
      <c r="D420" s="61">
        <v>0.2</v>
      </c>
    </row>
    <row r="421" spans="1:4" x14ac:dyDescent="0.3">
      <c r="A421" s="59" t="s">
        <v>134</v>
      </c>
      <c r="B421" s="7">
        <v>437</v>
      </c>
      <c r="C421" s="7">
        <v>90</v>
      </c>
      <c r="D421" s="61">
        <v>0.20594965675057209</v>
      </c>
    </row>
    <row r="422" spans="1:4" x14ac:dyDescent="0.3">
      <c r="A422" s="59" t="s">
        <v>475</v>
      </c>
      <c r="B422" s="7">
        <v>0</v>
      </c>
      <c r="C422" s="7">
        <v>24</v>
      </c>
      <c r="D422" s="61">
        <v>0</v>
      </c>
    </row>
    <row r="423" spans="1:4" x14ac:dyDescent="0.3">
      <c r="A423" s="59" t="s">
        <v>235</v>
      </c>
      <c r="B423" s="7">
        <v>74</v>
      </c>
      <c r="C423" s="7">
        <v>14</v>
      </c>
      <c r="D423" s="61">
        <v>0.1891891891891892</v>
      </c>
    </row>
    <row r="424" spans="1:4" x14ac:dyDescent="0.3">
      <c r="A424" s="59" t="s">
        <v>117</v>
      </c>
      <c r="B424" s="7">
        <v>67</v>
      </c>
      <c r="C424" s="7">
        <v>18</v>
      </c>
      <c r="D424" s="61">
        <v>0.26865671641791045</v>
      </c>
    </row>
    <row r="425" spans="1:4" x14ac:dyDescent="0.3">
      <c r="A425" s="59" t="s">
        <v>75</v>
      </c>
      <c r="B425" s="7">
        <v>16</v>
      </c>
      <c r="C425" s="7">
        <v>11</v>
      </c>
      <c r="D425" s="61">
        <v>0.6875</v>
      </c>
    </row>
    <row r="426" spans="1:4" x14ac:dyDescent="0.3">
      <c r="A426" s="59" t="s">
        <v>161</v>
      </c>
      <c r="B426" s="7">
        <v>152</v>
      </c>
      <c r="C426" s="7">
        <v>12</v>
      </c>
      <c r="D426" s="61">
        <v>7.8947368421052627E-2</v>
      </c>
    </row>
    <row r="427" spans="1:4" x14ac:dyDescent="0.3">
      <c r="A427" s="59" t="s">
        <v>163</v>
      </c>
      <c r="B427" s="7">
        <v>164</v>
      </c>
      <c r="C427" s="7">
        <v>50</v>
      </c>
      <c r="D427" s="61">
        <v>0.3048780487804878</v>
      </c>
    </row>
    <row r="428" spans="1:4" x14ac:dyDescent="0.3">
      <c r="A428" s="59" t="s">
        <v>314</v>
      </c>
      <c r="B428" s="7">
        <v>127</v>
      </c>
      <c r="C428" s="7">
        <v>74</v>
      </c>
      <c r="D428" s="61">
        <v>0.58267716535433067</v>
      </c>
    </row>
    <row r="429" spans="1:4" x14ac:dyDescent="0.3">
      <c r="A429" s="59" t="s">
        <v>140</v>
      </c>
      <c r="B429" s="7">
        <v>345</v>
      </c>
      <c r="C429" s="7">
        <v>69</v>
      </c>
      <c r="D429" s="61">
        <v>0.2</v>
      </c>
    </row>
    <row r="430" spans="1:4" x14ac:dyDescent="0.3">
      <c r="A430" s="59" t="s">
        <v>87</v>
      </c>
      <c r="B430" s="7">
        <v>34</v>
      </c>
      <c r="C430" s="7">
        <v>24</v>
      </c>
      <c r="D430" s="61">
        <v>0.70588235294117652</v>
      </c>
    </row>
    <row r="431" spans="1:4" x14ac:dyDescent="0.3">
      <c r="A431" s="59" t="s">
        <v>70</v>
      </c>
      <c r="B431" s="7">
        <v>115</v>
      </c>
      <c r="C431" s="7">
        <v>24</v>
      </c>
      <c r="D431" s="61">
        <v>0.20869565217391303</v>
      </c>
    </row>
    <row r="432" spans="1:4" x14ac:dyDescent="0.3">
      <c r="A432" s="59" t="s">
        <v>428</v>
      </c>
      <c r="B432" s="7">
        <v>40</v>
      </c>
      <c r="C432" s="7">
        <v>18</v>
      </c>
      <c r="D432" s="61">
        <v>0.45</v>
      </c>
    </row>
    <row r="433" spans="1:4" x14ac:dyDescent="0.3">
      <c r="A433" s="59" t="s">
        <v>413</v>
      </c>
      <c r="B433" s="7">
        <v>28</v>
      </c>
      <c r="C433" s="7">
        <v>14</v>
      </c>
      <c r="D433" s="61">
        <v>0.5</v>
      </c>
    </row>
    <row r="434" spans="1:4" x14ac:dyDescent="0.3">
      <c r="A434" s="59" t="s">
        <v>317</v>
      </c>
      <c r="B434" s="7">
        <v>23</v>
      </c>
      <c r="C434" s="7">
        <v>9</v>
      </c>
      <c r="D434" s="61">
        <v>0.39130434782608697</v>
      </c>
    </row>
    <row r="435" spans="1:4" x14ac:dyDescent="0.3">
      <c r="A435" s="59" t="s">
        <v>324</v>
      </c>
      <c r="B435" s="7">
        <v>56</v>
      </c>
      <c r="C435" s="7">
        <v>51</v>
      </c>
      <c r="D435" s="61">
        <v>0.9107142857142857</v>
      </c>
    </row>
    <row r="436" spans="1:4" x14ac:dyDescent="0.3">
      <c r="A436" s="59" t="s">
        <v>174</v>
      </c>
      <c r="B436" s="7">
        <v>108</v>
      </c>
      <c r="C436" s="7">
        <v>27</v>
      </c>
      <c r="D436" s="61">
        <v>0.25</v>
      </c>
    </row>
    <row r="437" spans="1:4" x14ac:dyDescent="0.3">
      <c r="A437" s="59" t="s">
        <v>156</v>
      </c>
      <c r="B437" s="7">
        <v>73</v>
      </c>
      <c r="C437" s="7">
        <v>33</v>
      </c>
      <c r="D437" s="61">
        <v>0.45205479452054792</v>
      </c>
    </row>
    <row r="438" spans="1:4" x14ac:dyDescent="0.3">
      <c r="A438" s="59" t="s">
        <v>68</v>
      </c>
      <c r="B438" s="7">
        <v>352</v>
      </c>
      <c r="C438" s="7">
        <v>140</v>
      </c>
      <c r="D438" s="61">
        <v>0.39772727272727271</v>
      </c>
    </row>
    <row r="439" spans="1:4" x14ac:dyDescent="0.3">
      <c r="A439" s="59" t="s">
        <v>119</v>
      </c>
      <c r="B439" s="7">
        <v>55</v>
      </c>
      <c r="C439" s="7">
        <v>12</v>
      </c>
      <c r="D439" s="61">
        <v>0.21818181818181817</v>
      </c>
    </row>
    <row r="440" spans="1:4" x14ac:dyDescent="0.3">
      <c r="A440" s="59" t="s">
        <v>71</v>
      </c>
      <c r="B440" s="7">
        <v>249</v>
      </c>
      <c r="C440" s="7">
        <v>79</v>
      </c>
      <c r="D440" s="61">
        <v>0.31726907630522089</v>
      </c>
    </row>
    <row r="441" spans="1:4" x14ac:dyDescent="0.3">
      <c r="A441" s="59" t="s">
        <v>339</v>
      </c>
      <c r="B441" s="7">
        <v>129</v>
      </c>
      <c r="C441" s="7">
        <v>15</v>
      </c>
      <c r="D441" s="61">
        <v>0.11627906976744186</v>
      </c>
    </row>
    <row r="442" spans="1:4" x14ac:dyDescent="0.3">
      <c r="A442" s="59" t="s">
        <v>442</v>
      </c>
      <c r="B442" s="7">
        <v>38</v>
      </c>
      <c r="C442" s="7">
        <v>17</v>
      </c>
      <c r="D442" s="61">
        <v>0.44736842105263158</v>
      </c>
    </row>
    <row r="443" spans="1:4" x14ac:dyDescent="0.3">
      <c r="A443" s="59" t="s">
        <v>38</v>
      </c>
      <c r="B443" s="7">
        <v>311</v>
      </c>
      <c r="C443" s="7">
        <v>44</v>
      </c>
      <c r="D443" s="61">
        <v>0.14147909967845659</v>
      </c>
    </row>
    <row r="444" spans="1:4" x14ac:dyDescent="0.3">
      <c r="A444" s="59" t="s">
        <v>192</v>
      </c>
      <c r="B444" s="7">
        <v>100</v>
      </c>
      <c r="C444" s="7">
        <v>26</v>
      </c>
      <c r="D444" s="61">
        <v>0.26</v>
      </c>
    </row>
    <row r="445" spans="1:4" x14ac:dyDescent="0.3">
      <c r="A445" s="59" t="s">
        <v>337</v>
      </c>
      <c r="B445" s="7">
        <v>80</v>
      </c>
      <c r="C445" s="7">
        <v>16</v>
      </c>
      <c r="D445" s="61">
        <v>0.2</v>
      </c>
    </row>
    <row r="446" spans="1:4" x14ac:dyDescent="0.3">
      <c r="A446" s="59" t="s">
        <v>326</v>
      </c>
      <c r="B446" s="7">
        <v>108</v>
      </c>
      <c r="C446" s="7">
        <v>9</v>
      </c>
      <c r="D446" s="61">
        <v>8.3333333333333329E-2</v>
      </c>
    </row>
    <row r="447" spans="1:4" x14ac:dyDescent="0.3">
      <c r="A447" s="59" t="s">
        <v>209</v>
      </c>
      <c r="B447" s="7">
        <v>93</v>
      </c>
      <c r="C447" s="7">
        <v>23</v>
      </c>
      <c r="D447" s="61">
        <v>0.24731182795698925</v>
      </c>
    </row>
    <row r="448" spans="1:4" x14ac:dyDescent="0.3">
      <c r="A448" s="59" t="s">
        <v>361</v>
      </c>
      <c r="B448" s="7">
        <v>233</v>
      </c>
      <c r="C448" s="7">
        <v>126</v>
      </c>
      <c r="D448" s="61">
        <v>0.54077253218884125</v>
      </c>
    </row>
    <row r="449" spans="1:4" x14ac:dyDescent="0.3">
      <c r="A449" s="59" t="s">
        <v>62</v>
      </c>
      <c r="B449" s="7">
        <v>45</v>
      </c>
      <c r="C449" s="7">
        <v>9</v>
      </c>
      <c r="D449" s="61">
        <v>0.2</v>
      </c>
    </row>
    <row r="450" spans="1:4" x14ac:dyDescent="0.3">
      <c r="A450" s="59" t="s">
        <v>99</v>
      </c>
      <c r="B450" s="7">
        <v>372</v>
      </c>
      <c r="C450" s="7">
        <v>66</v>
      </c>
      <c r="D450" s="61">
        <v>0.17741935483870969</v>
      </c>
    </row>
    <row r="451" spans="1:4" x14ac:dyDescent="0.3">
      <c r="A451" s="59" t="s">
        <v>383</v>
      </c>
      <c r="B451" s="7">
        <v>50</v>
      </c>
      <c r="C451" s="7">
        <v>26</v>
      </c>
      <c r="D451" s="61">
        <v>0.52</v>
      </c>
    </row>
    <row r="452" spans="1:4" x14ac:dyDescent="0.3">
      <c r="A452" s="59" t="s">
        <v>18</v>
      </c>
      <c r="B452" s="7">
        <v>103</v>
      </c>
      <c r="C452" s="7">
        <v>31</v>
      </c>
      <c r="D452" s="61">
        <v>0.30097087378640774</v>
      </c>
    </row>
    <row r="453" spans="1:4" x14ac:dyDescent="0.3">
      <c r="A453" s="59" t="s">
        <v>213</v>
      </c>
      <c r="B453" s="7">
        <v>584</v>
      </c>
      <c r="C453" s="7">
        <v>57</v>
      </c>
      <c r="D453" s="61">
        <v>9.7602739726027399E-2</v>
      </c>
    </row>
    <row r="454" spans="1:4" x14ac:dyDescent="0.3">
      <c r="A454" s="59" t="s">
        <v>287</v>
      </c>
      <c r="B454" s="7">
        <v>62</v>
      </c>
      <c r="C454" s="7">
        <v>1</v>
      </c>
      <c r="D454" s="61">
        <v>1.6129032258064516E-2</v>
      </c>
    </row>
    <row r="455" spans="1:4" x14ac:dyDescent="0.3">
      <c r="A455" s="59" t="s">
        <v>207</v>
      </c>
      <c r="B455" s="7">
        <v>190</v>
      </c>
      <c r="C455" s="7">
        <v>5</v>
      </c>
      <c r="D455" s="61">
        <v>2.6315789473684209E-2</v>
      </c>
    </row>
    <row r="456" spans="1:4" x14ac:dyDescent="0.3">
      <c r="A456" s="59" t="s">
        <v>91</v>
      </c>
      <c r="B456" s="7">
        <v>90</v>
      </c>
      <c r="C456" s="7">
        <v>26</v>
      </c>
      <c r="D456" s="61">
        <v>0.28888888888888886</v>
      </c>
    </row>
    <row r="457" spans="1:4" x14ac:dyDescent="0.3">
      <c r="A457" s="59" t="s">
        <v>353</v>
      </c>
      <c r="B457" s="7">
        <v>41</v>
      </c>
      <c r="C457" s="7">
        <v>8</v>
      </c>
      <c r="D457" s="61">
        <v>0.1951219512195122</v>
      </c>
    </row>
    <row r="458" spans="1:4" x14ac:dyDescent="0.3">
      <c r="A458" s="59" t="s">
        <v>393</v>
      </c>
      <c r="B458" s="7">
        <v>44</v>
      </c>
      <c r="C458" s="7">
        <v>10</v>
      </c>
      <c r="D458" s="61">
        <v>0.22727272727272727</v>
      </c>
    </row>
    <row r="459" spans="1:4" x14ac:dyDescent="0.3">
      <c r="A459" s="59" t="s">
        <v>97</v>
      </c>
      <c r="B459" s="7">
        <v>118</v>
      </c>
      <c r="C459" s="7">
        <v>17</v>
      </c>
      <c r="D459" s="61">
        <v>0.1440677966101695</v>
      </c>
    </row>
    <row r="460" spans="1:4" x14ac:dyDescent="0.3">
      <c r="A460" s="59" t="s">
        <v>271</v>
      </c>
      <c r="B460" s="7">
        <v>154</v>
      </c>
      <c r="C460" s="7">
        <v>15</v>
      </c>
      <c r="D460" s="61">
        <v>9.7402597402597407E-2</v>
      </c>
    </row>
    <row r="461" spans="1:4" x14ac:dyDescent="0.3">
      <c r="A461" s="59" t="s">
        <v>146</v>
      </c>
      <c r="B461" s="7">
        <v>42</v>
      </c>
      <c r="C461" s="7">
        <v>1</v>
      </c>
      <c r="D461" s="61">
        <v>2.3809523809523808E-2</v>
      </c>
    </row>
    <row r="462" spans="1:4" x14ac:dyDescent="0.3">
      <c r="A462" s="59" t="s">
        <v>274</v>
      </c>
      <c r="B462" s="7">
        <v>57</v>
      </c>
      <c r="C462" s="7">
        <v>5</v>
      </c>
      <c r="D462" s="61">
        <v>8.771929824561403E-2</v>
      </c>
    </row>
    <row r="463" spans="1:4" x14ac:dyDescent="0.3">
      <c r="A463" s="59" t="s">
        <v>343</v>
      </c>
      <c r="B463" s="7">
        <v>562</v>
      </c>
      <c r="C463" s="7">
        <v>109</v>
      </c>
      <c r="D463" s="61">
        <v>0.19395017793594305</v>
      </c>
    </row>
    <row r="464" spans="1:4" x14ac:dyDescent="0.3">
      <c r="A464" s="59" t="s">
        <v>426</v>
      </c>
      <c r="B464" s="7">
        <v>75</v>
      </c>
      <c r="C464" s="7">
        <v>9</v>
      </c>
      <c r="D464" s="61">
        <v>0.12</v>
      </c>
    </row>
    <row r="465" spans="1:4" x14ac:dyDescent="0.3">
      <c r="A465" s="59" t="s">
        <v>332</v>
      </c>
      <c r="B465" s="7">
        <v>93</v>
      </c>
      <c r="C465" s="7">
        <v>61</v>
      </c>
      <c r="D465" s="61">
        <v>0.65591397849462363</v>
      </c>
    </row>
    <row r="466" spans="1:4" x14ac:dyDescent="0.3">
      <c r="A466" s="59" t="s">
        <v>402</v>
      </c>
      <c r="B466" s="7">
        <v>38</v>
      </c>
      <c r="C466" s="7">
        <v>21</v>
      </c>
      <c r="D466" s="61">
        <v>0.55263157894736847</v>
      </c>
    </row>
    <row r="467" spans="1:4" x14ac:dyDescent="0.3">
      <c r="A467" s="59" t="s">
        <v>19</v>
      </c>
      <c r="B467" s="7">
        <v>339</v>
      </c>
      <c r="C467" s="7">
        <v>74</v>
      </c>
      <c r="D467" s="61">
        <v>0.21828908554572271</v>
      </c>
    </row>
    <row r="468" spans="1:4" x14ac:dyDescent="0.3">
      <c r="A468" s="59" t="s">
        <v>77</v>
      </c>
      <c r="B468" s="7">
        <v>19</v>
      </c>
      <c r="C468" s="7">
        <v>13</v>
      </c>
      <c r="D468" s="61">
        <v>0.68421052631578949</v>
      </c>
    </row>
    <row r="469" spans="1:4" x14ac:dyDescent="0.3">
      <c r="A469" s="59" t="s">
        <v>126</v>
      </c>
      <c r="B469" s="7">
        <v>172</v>
      </c>
      <c r="C469" s="7">
        <v>38</v>
      </c>
      <c r="D469" s="61">
        <v>0.22093023255813954</v>
      </c>
    </row>
    <row r="470" spans="1:4" x14ac:dyDescent="0.3">
      <c r="A470" s="59" t="s">
        <v>89</v>
      </c>
      <c r="B470" s="7">
        <v>64</v>
      </c>
      <c r="C470" s="7">
        <v>19</v>
      </c>
      <c r="D470" s="61">
        <v>0.296875</v>
      </c>
    </row>
    <row r="471" spans="1:4" x14ac:dyDescent="0.3">
      <c r="A471" s="59" t="s">
        <v>159</v>
      </c>
      <c r="B471" s="7">
        <v>217</v>
      </c>
      <c r="C471" s="7">
        <v>8</v>
      </c>
      <c r="D471" s="61">
        <v>3.6866359447004608E-2</v>
      </c>
    </row>
    <row r="472" spans="1:4" x14ac:dyDescent="0.3">
      <c r="A472" s="59" t="s">
        <v>292</v>
      </c>
      <c r="B472" s="7">
        <v>17</v>
      </c>
      <c r="C472" s="7">
        <v>9</v>
      </c>
      <c r="D472" s="61">
        <v>0.52941176470588236</v>
      </c>
    </row>
    <row r="473" spans="1:4" x14ac:dyDescent="0.3">
      <c r="A473" s="59" t="s">
        <v>400</v>
      </c>
      <c r="B473" s="7">
        <v>35</v>
      </c>
      <c r="C473" s="7">
        <v>31</v>
      </c>
      <c r="D473" s="61">
        <v>0.88571428571428568</v>
      </c>
    </row>
    <row r="474" spans="1:4" x14ac:dyDescent="0.3">
      <c r="A474" s="59" t="s">
        <v>273</v>
      </c>
      <c r="B474" s="7">
        <v>185</v>
      </c>
      <c r="C474" s="7">
        <v>114</v>
      </c>
      <c r="D474" s="61">
        <v>0.61621621621621625</v>
      </c>
    </row>
    <row r="475" spans="1:4" x14ac:dyDescent="0.3">
      <c r="A475" s="59" t="s">
        <v>508</v>
      </c>
      <c r="B475" s="7">
        <v>0</v>
      </c>
      <c r="C475" s="7">
        <v>65</v>
      </c>
      <c r="D475" s="61">
        <v>0</v>
      </c>
    </row>
    <row r="476" spans="1:4" x14ac:dyDescent="0.3">
      <c r="A476" s="59" t="s">
        <v>509</v>
      </c>
      <c r="B476" s="7">
        <v>0</v>
      </c>
      <c r="C476" s="7">
        <v>19</v>
      </c>
      <c r="D476" s="61">
        <v>0</v>
      </c>
    </row>
    <row r="477" spans="1:4" x14ac:dyDescent="0.3">
      <c r="A477" s="59" t="s">
        <v>510</v>
      </c>
      <c r="B477" s="7">
        <v>0</v>
      </c>
      <c r="C477" s="7">
        <v>27</v>
      </c>
      <c r="D477" s="61">
        <v>0</v>
      </c>
    </row>
    <row r="478" spans="1:4" x14ac:dyDescent="0.3">
      <c r="A478" s="59" t="s">
        <v>511</v>
      </c>
      <c r="B478" s="7">
        <v>0</v>
      </c>
      <c r="C478" s="7">
        <v>28</v>
      </c>
      <c r="D478" s="61">
        <v>0</v>
      </c>
    </row>
    <row r="479" spans="1:4" x14ac:dyDescent="0.3">
      <c r="A479" s="59" t="s">
        <v>512</v>
      </c>
      <c r="B479" s="7">
        <v>0</v>
      </c>
      <c r="C479" s="7">
        <v>32</v>
      </c>
      <c r="D479" s="61">
        <v>0</v>
      </c>
    </row>
    <row r="480" spans="1:4" x14ac:dyDescent="0.3">
      <c r="A480" s="59" t="s">
        <v>513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514</v>
      </c>
      <c r="B481" s="7">
        <v>0</v>
      </c>
      <c r="C481" s="7">
        <v>23</v>
      </c>
      <c r="D481" s="61">
        <v>0</v>
      </c>
    </row>
    <row r="482" spans="1:4" x14ac:dyDescent="0.3">
      <c r="A482" s="59" t="s">
        <v>515</v>
      </c>
      <c r="B482" s="7">
        <v>0</v>
      </c>
      <c r="C482" s="7">
        <v>51</v>
      </c>
      <c r="D482" s="61">
        <v>0</v>
      </c>
    </row>
    <row r="483" spans="1:4" x14ac:dyDescent="0.3">
      <c r="A483" s="59" t="s">
        <v>516</v>
      </c>
      <c r="B483" s="7">
        <v>0</v>
      </c>
      <c r="C483" s="7">
        <v>9</v>
      </c>
      <c r="D483" s="61">
        <v>0</v>
      </c>
    </row>
    <row r="484" spans="1:4" x14ac:dyDescent="0.3">
      <c r="A484" s="59" t="s">
        <v>517</v>
      </c>
      <c r="B484" s="7">
        <v>0</v>
      </c>
      <c r="C484" s="7" t="e">
        <v>#N/A</v>
      </c>
      <c r="D484" s="61">
        <v>0</v>
      </c>
    </row>
    <row r="485" spans="1:4" x14ac:dyDescent="0.3">
      <c r="A485" s="59" t="s">
        <v>518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520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521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522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523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491</v>
      </c>
      <c r="B490" s="7">
        <v>50398</v>
      </c>
      <c r="C490" s="7" t="e">
        <v>#N/A</v>
      </c>
      <c r="D490" s="6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L4" sqref="L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3">
        <f>+'EDA IRA'!E2</f>
        <v>0</v>
      </c>
      <c r="G1" s="113"/>
      <c r="H1" s="21"/>
    </row>
    <row r="2" spans="5:9" ht="13.5" customHeight="1" thickBot="1" x14ac:dyDescent="0.35">
      <c r="F2" s="21" t="str">
        <f>+'EDA IRA'!E1</f>
        <v>EDAS IRAS EN MENORES DE 5 AÑOS  - 2022</v>
      </c>
    </row>
    <row r="3" spans="5:9" s="26" customFormat="1" ht="27.75" customHeight="1" thickBot="1" x14ac:dyDescent="0.3">
      <c r="E3" s="25" t="s">
        <v>0</v>
      </c>
      <c r="F3" s="24" t="s">
        <v>445</v>
      </c>
      <c r="G3" s="24" t="s">
        <v>448</v>
      </c>
      <c r="H3" s="48" t="s">
        <v>452</v>
      </c>
      <c r="I3" s="48" t="s">
        <v>451</v>
      </c>
    </row>
    <row r="4" spans="5:9" s="26" customFormat="1" ht="12" x14ac:dyDescent="0.25">
      <c r="E4" s="27" t="s">
        <v>434</v>
      </c>
      <c r="F4" s="28">
        <f>SUMIFS('EDA IRA'!W6:W493,'EDA IRA'!E6:E493,REDES!E4)</f>
        <v>2863</v>
      </c>
      <c r="G4" s="29">
        <f>SUMIFS('EDA IRA'!AL6:AL393,'EDA IRA'!E6:E393,REDES!E4)</f>
        <v>44</v>
      </c>
      <c r="H4" s="30">
        <f>SUMIFS('EDA IRA'!BA6:BA393,'EDA IRA'!E6:E393,REDES!E4)</f>
        <v>201</v>
      </c>
      <c r="I4" s="29">
        <f>SUMIFS('EDA IRA'!BP6:BP393,'EDA IRA'!E6:E393,REDES!E4)</f>
        <v>6617</v>
      </c>
    </row>
    <row r="5" spans="5:9" s="26" customFormat="1" ht="12" x14ac:dyDescent="0.25">
      <c r="E5" s="31" t="s">
        <v>636</v>
      </c>
      <c r="F5" s="32">
        <f>SUMIFS('EDA IRA'!W7:W494,'EDA IRA'!E7:E494,REDES!E5)</f>
        <v>4393</v>
      </c>
      <c r="G5" s="33">
        <f>SUMIFS('EDA IRA'!AL7:AL394,'EDA IRA'!E7:E394,REDES!E5)</f>
        <v>99</v>
      </c>
      <c r="H5" s="34">
        <f>SUMIFS('EDA IRA'!BA7:BA394,'EDA IRA'!E7:E394,REDES!E5)</f>
        <v>266</v>
      </c>
      <c r="I5" s="33">
        <f>SUMIFS('EDA IRA'!BP7:BP394,'EDA IRA'!E7:E394,REDES!E5)</f>
        <v>7814</v>
      </c>
    </row>
    <row r="6" spans="5:9" s="26" customFormat="1" ht="12" x14ac:dyDescent="0.25">
      <c r="E6" s="31" t="s">
        <v>181</v>
      </c>
      <c r="F6" s="32">
        <f>SUMIFS('EDA IRA'!W8:W495,'EDA IRA'!E8:E495,REDES!E6)</f>
        <v>2028</v>
      </c>
      <c r="G6" s="33">
        <f>SUMIFS('EDA IRA'!AL8:AL395,'EDA IRA'!E8:E395,REDES!E6)</f>
        <v>31</v>
      </c>
      <c r="H6" s="34">
        <f>SUMIFS('EDA IRA'!BA8:BA395,'EDA IRA'!E8:E395,REDES!E6)</f>
        <v>211</v>
      </c>
      <c r="I6" s="33">
        <f>SUMIFS('EDA IRA'!BP8:BP395,'EDA IRA'!E8:E395,REDES!E6)</f>
        <v>3687</v>
      </c>
    </row>
    <row r="7" spans="5:9" s="26" customFormat="1" ht="12" x14ac:dyDescent="0.25">
      <c r="E7" s="31" t="s">
        <v>548</v>
      </c>
      <c r="F7" s="32">
        <f>SUMIFS('EDA IRA'!W9:W496,'EDA IRA'!E9:E496,REDES!E7)</f>
        <v>3322</v>
      </c>
      <c r="G7" s="33">
        <f>SUMIFS('EDA IRA'!AL9:AL396,'EDA IRA'!E9:E396,REDES!E7)</f>
        <v>113</v>
      </c>
      <c r="H7" s="34">
        <f>SUMIFS('EDA IRA'!BA9:BA396,'EDA IRA'!E9:E396,REDES!E7)</f>
        <v>388</v>
      </c>
      <c r="I7" s="33">
        <f>SUMIFS('EDA IRA'!BP9:BP396,'EDA IRA'!E9:E396,REDES!E7)</f>
        <v>8310</v>
      </c>
    </row>
    <row r="8" spans="5:9" s="26" customFormat="1" ht="12" x14ac:dyDescent="0.25">
      <c r="E8" s="31" t="s">
        <v>519</v>
      </c>
      <c r="F8" s="32">
        <f>SUMIFS('EDA IRA'!W10:W497,'EDA IRA'!E10:E497,REDES!E8)</f>
        <v>2310</v>
      </c>
      <c r="G8" s="33">
        <f>SUMIFS('EDA IRA'!AL10:AL397,'EDA IRA'!E10:E397,REDES!E8)</f>
        <v>63</v>
      </c>
      <c r="H8" s="34">
        <f>SUMIFS('EDA IRA'!BA10:BA397,'EDA IRA'!E10:E397,REDES!E8)</f>
        <v>278</v>
      </c>
      <c r="I8" s="33">
        <f>SUMIFS('EDA IRA'!BP10:BP397,'EDA IRA'!E10:E397,REDES!E8)</f>
        <v>5765</v>
      </c>
    </row>
    <row r="9" spans="5:9" s="26" customFormat="1" ht="12" x14ac:dyDescent="0.25">
      <c r="E9" s="31" t="s">
        <v>245</v>
      </c>
      <c r="F9" s="32">
        <f>SUMIFS('EDA IRA'!W11:W498,'EDA IRA'!E11:E498,REDES!E9)</f>
        <v>1306</v>
      </c>
      <c r="G9" s="33">
        <f>SUMIFS('EDA IRA'!AL11:AL398,'EDA IRA'!E11:E398,REDES!E9)</f>
        <v>14</v>
      </c>
      <c r="H9" s="34">
        <f>SUMIFS('EDA IRA'!BA11:BA398,'EDA IRA'!E11:E398,REDES!E9)</f>
        <v>144</v>
      </c>
      <c r="I9" s="33">
        <f>SUMIFS('EDA IRA'!BP11:BP398,'EDA IRA'!E11:E398,REDES!E9)</f>
        <v>3722</v>
      </c>
    </row>
    <row r="10" spans="5:9" s="26" customFormat="1" ht="12" x14ac:dyDescent="0.25">
      <c r="E10" s="31" t="s">
        <v>8</v>
      </c>
      <c r="F10" s="32">
        <f>SUMIFS('EDA IRA'!W12:W499,'EDA IRA'!E12:E499,REDES!E10)</f>
        <v>965</v>
      </c>
      <c r="G10" s="33">
        <f>SUMIFS('EDA IRA'!AL12:AL399,'EDA IRA'!E12:E399,REDES!E10)</f>
        <v>4</v>
      </c>
      <c r="H10" s="34">
        <f>SUMIFS('EDA IRA'!BA12:BA399,'EDA IRA'!E12:E399,REDES!E10)</f>
        <v>312</v>
      </c>
      <c r="I10" s="33">
        <f>SUMIFS('EDA IRA'!BP12:BP399,'EDA IRA'!E12:E399,REDES!E10)</f>
        <v>3171</v>
      </c>
    </row>
    <row r="11" spans="5:9" s="26" customFormat="1" ht="12.6" thickBot="1" x14ac:dyDescent="0.3">
      <c r="E11" s="31" t="s">
        <v>58</v>
      </c>
      <c r="F11" s="35">
        <f>SUMIFS('EDA IRA'!W13:W500,'EDA IRA'!E13:E500,REDES!E11)</f>
        <v>1656</v>
      </c>
      <c r="G11" s="36">
        <f>SUMIFS('EDA IRA'!AL13:AL400,'EDA IRA'!E13:E400,REDES!E11)</f>
        <v>5</v>
      </c>
      <c r="H11" s="37">
        <f>SUMIFS('EDA IRA'!BA13:BA400,'EDA IRA'!E13:E400,REDES!E11)</f>
        <v>310</v>
      </c>
      <c r="I11" s="33">
        <f>SUMIFS('EDA IRA'!BP13:BP400,'EDA IRA'!E13:E400,REDES!E11)</f>
        <v>3582</v>
      </c>
    </row>
    <row r="12" spans="5:9" s="26" customFormat="1" ht="12.6" thickBot="1" x14ac:dyDescent="0.3">
      <c r="E12" s="38" t="s">
        <v>446</v>
      </c>
      <c r="F12" s="39">
        <f>SUM(F4:F11)</f>
        <v>18843</v>
      </c>
      <c r="G12" s="39">
        <f>SUM(G4:G11)</f>
        <v>373</v>
      </c>
      <c r="H12" s="39">
        <f>SUM(H4:H11)</f>
        <v>2110</v>
      </c>
      <c r="I12" s="39">
        <f>SUM(I4:I11)</f>
        <v>42668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59" t="s">
        <v>434</v>
      </c>
      <c r="B5" s="7">
        <v>150</v>
      </c>
      <c r="C5" s="7">
        <v>22</v>
      </c>
      <c r="D5" s="61">
        <v>0.14666666666666667</v>
      </c>
    </row>
    <row r="6" spans="1:4" x14ac:dyDescent="0.3">
      <c r="A6" s="59" t="s">
        <v>13</v>
      </c>
      <c r="B6" s="7">
        <v>151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19</v>
      </c>
      <c r="C7" s="7">
        <v>0</v>
      </c>
      <c r="D7" s="61">
        <v>0</v>
      </c>
    </row>
    <row r="8" spans="1:4" x14ac:dyDescent="0.3">
      <c r="A8" s="59" t="s">
        <v>181</v>
      </c>
      <c r="B8" s="7">
        <v>145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292</v>
      </c>
      <c r="C9" s="7">
        <v>128</v>
      </c>
      <c r="D9" s="61">
        <v>0.43835616438356162</v>
      </c>
    </row>
    <row r="10" spans="1:4" x14ac:dyDescent="0.3">
      <c r="A10" s="59" t="s">
        <v>433</v>
      </c>
      <c r="B10" s="7">
        <v>268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115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75</v>
      </c>
      <c r="C12" s="7">
        <v>27</v>
      </c>
      <c r="D12" s="61">
        <v>0.36</v>
      </c>
    </row>
    <row r="13" spans="1:4" x14ac:dyDescent="0.3">
      <c r="A13" s="59" t="s">
        <v>58</v>
      </c>
      <c r="B13" s="7">
        <v>63</v>
      </c>
      <c r="C13" s="7">
        <v>26</v>
      </c>
      <c r="D13" s="61">
        <v>0.41269841269841268</v>
      </c>
    </row>
    <row r="14" spans="1:4" x14ac:dyDescent="0.3">
      <c r="A14" s="59" t="s">
        <v>491</v>
      </c>
      <c r="B14" s="7">
        <v>1278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59" t="s">
        <v>14</v>
      </c>
      <c r="B29" s="7">
        <v>39</v>
      </c>
      <c r="C29" s="7">
        <v>0</v>
      </c>
      <c r="D29" s="61">
        <v>0</v>
      </c>
    </row>
    <row r="30" spans="1:4" x14ac:dyDescent="0.3">
      <c r="A30" s="59" t="s">
        <v>370</v>
      </c>
      <c r="B30" s="7">
        <v>8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14</v>
      </c>
      <c r="C32" s="7">
        <v>2</v>
      </c>
      <c r="D32" s="61">
        <v>0.14285714285714285</v>
      </c>
    </row>
    <row r="33" spans="1:4" x14ac:dyDescent="0.3">
      <c r="A33" s="59" t="s">
        <v>37</v>
      </c>
      <c r="B33" s="7">
        <v>14</v>
      </c>
      <c r="C33" s="7">
        <v>1</v>
      </c>
      <c r="D33" s="61">
        <v>7.1428571428571425E-2</v>
      </c>
    </row>
    <row r="34" spans="1:4" x14ac:dyDescent="0.3">
      <c r="A34" s="59" t="s">
        <v>40</v>
      </c>
      <c r="B34" s="7">
        <v>65</v>
      </c>
      <c r="C34" s="7">
        <v>42</v>
      </c>
      <c r="D34" s="61">
        <v>0.64615384615384619</v>
      </c>
    </row>
    <row r="35" spans="1:4" x14ac:dyDescent="0.3">
      <c r="A35" s="59" t="s">
        <v>224</v>
      </c>
      <c r="B35" s="7">
        <v>2</v>
      </c>
      <c r="C35" s="7">
        <v>1</v>
      </c>
      <c r="D35" s="61">
        <v>0.5</v>
      </c>
    </row>
    <row r="36" spans="1:4" x14ac:dyDescent="0.3">
      <c r="A36" s="59" t="s">
        <v>415</v>
      </c>
      <c r="B36" s="7">
        <v>14</v>
      </c>
      <c r="C36" s="7">
        <v>7</v>
      </c>
      <c r="D36" s="61">
        <v>0.5</v>
      </c>
    </row>
    <row r="37" spans="1:4" x14ac:dyDescent="0.3">
      <c r="A37" s="59" t="s">
        <v>49</v>
      </c>
      <c r="B37" s="7">
        <v>15</v>
      </c>
      <c r="C37" s="7">
        <v>0</v>
      </c>
      <c r="D37" s="61">
        <v>0</v>
      </c>
    </row>
    <row r="38" spans="1:4" x14ac:dyDescent="0.3">
      <c r="A38" s="59" t="s">
        <v>59</v>
      </c>
      <c r="B38" s="7">
        <v>49</v>
      </c>
      <c r="C38" s="7">
        <v>26</v>
      </c>
      <c r="D38" s="61">
        <v>0.53061224489795922</v>
      </c>
    </row>
    <row r="39" spans="1:4" x14ac:dyDescent="0.3">
      <c r="A39" s="59" t="s">
        <v>95</v>
      </c>
      <c r="B39" s="7">
        <v>19</v>
      </c>
      <c r="C39" s="7">
        <v>0</v>
      </c>
      <c r="D39" s="61">
        <v>0</v>
      </c>
    </row>
    <row r="40" spans="1:4" x14ac:dyDescent="0.3">
      <c r="A40" s="59" t="s">
        <v>333</v>
      </c>
      <c r="B40" s="7">
        <v>31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78</v>
      </c>
      <c r="C41" s="7">
        <v>6</v>
      </c>
      <c r="D41" s="61">
        <v>7.6923076923076927E-2</v>
      </c>
    </row>
    <row r="42" spans="1:4" x14ac:dyDescent="0.3">
      <c r="A42" s="59" t="s">
        <v>417</v>
      </c>
      <c r="B42" s="7">
        <v>63</v>
      </c>
      <c r="C42" s="7">
        <v>58</v>
      </c>
      <c r="D42" s="61">
        <v>0.92063492063492058</v>
      </c>
    </row>
    <row r="43" spans="1:4" x14ac:dyDescent="0.3">
      <c r="A43" s="59" t="s">
        <v>418</v>
      </c>
      <c r="B43" s="7">
        <v>39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11</v>
      </c>
      <c r="C44" s="7">
        <v>1</v>
      </c>
      <c r="D44" s="61">
        <v>9.0909090909090912E-2</v>
      </c>
    </row>
    <row r="45" spans="1:4" x14ac:dyDescent="0.3">
      <c r="A45" s="59" t="s">
        <v>115</v>
      </c>
      <c r="B45" s="7">
        <v>7</v>
      </c>
      <c r="C45" s="7">
        <v>2</v>
      </c>
      <c r="D45" s="61">
        <v>0.2857142857142857</v>
      </c>
    </row>
    <row r="46" spans="1:4" x14ac:dyDescent="0.3">
      <c r="A46" s="59" t="s">
        <v>132</v>
      </c>
      <c r="B46" s="7">
        <v>18</v>
      </c>
      <c r="C46" s="7">
        <v>7</v>
      </c>
      <c r="D46" s="61">
        <v>0.3888888888888889</v>
      </c>
    </row>
    <row r="47" spans="1:4" x14ac:dyDescent="0.3">
      <c r="A47" s="59" t="s">
        <v>423</v>
      </c>
      <c r="B47" s="7">
        <v>3</v>
      </c>
      <c r="C47" s="7">
        <v>0</v>
      </c>
      <c r="D47" s="61">
        <v>0</v>
      </c>
    </row>
    <row r="48" spans="1:4" x14ac:dyDescent="0.3">
      <c r="A48" s="59" t="s">
        <v>357</v>
      </c>
      <c r="B48" s="7">
        <v>23</v>
      </c>
      <c r="C48" s="7">
        <v>16</v>
      </c>
      <c r="D48" s="61">
        <v>0.69565217391304346</v>
      </c>
    </row>
    <row r="49" spans="1:4" x14ac:dyDescent="0.3">
      <c r="A49" s="59" t="s">
        <v>152</v>
      </c>
      <c r="B49" s="7">
        <v>112</v>
      </c>
      <c r="C49" s="7">
        <v>10</v>
      </c>
      <c r="D49" s="61">
        <v>8.9285714285714288E-2</v>
      </c>
    </row>
    <row r="50" spans="1:4" x14ac:dyDescent="0.3">
      <c r="A50" s="59" t="s">
        <v>160</v>
      </c>
      <c r="B50" s="7">
        <v>33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61</v>
      </c>
      <c r="C51" s="7">
        <v>15</v>
      </c>
      <c r="D51" s="61">
        <v>0.24590163934426229</v>
      </c>
    </row>
    <row r="52" spans="1:4" x14ac:dyDescent="0.3">
      <c r="A52" s="59" t="s">
        <v>205</v>
      </c>
      <c r="B52" s="7">
        <v>32</v>
      </c>
      <c r="C52" s="7">
        <v>0</v>
      </c>
      <c r="D52" s="61">
        <v>0</v>
      </c>
    </row>
    <row r="53" spans="1:4" x14ac:dyDescent="0.3">
      <c r="A53" s="59" t="s">
        <v>419</v>
      </c>
      <c r="B53" s="7">
        <v>53</v>
      </c>
      <c r="C53" s="7">
        <v>10</v>
      </c>
      <c r="D53" s="61">
        <v>0.18867924528301888</v>
      </c>
    </row>
    <row r="54" spans="1:4" x14ac:dyDescent="0.3">
      <c r="A54" s="59" t="s">
        <v>228</v>
      </c>
      <c r="B54" s="7">
        <v>86</v>
      </c>
      <c r="C54" s="7">
        <v>22</v>
      </c>
      <c r="D54" s="61">
        <v>0.2558139534883721</v>
      </c>
    </row>
    <row r="55" spans="1:4" x14ac:dyDescent="0.3">
      <c r="A55" s="59" t="s">
        <v>240</v>
      </c>
      <c r="B55" s="7">
        <v>4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40</v>
      </c>
      <c r="C56" s="7">
        <v>20</v>
      </c>
      <c r="D56" s="61">
        <v>0.5</v>
      </c>
    </row>
    <row r="57" spans="1:4" x14ac:dyDescent="0.3">
      <c r="A57" s="59" t="s">
        <v>420</v>
      </c>
      <c r="B57" s="7">
        <v>33</v>
      </c>
      <c r="C57" s="7">
        <v>6</v>
      </c>
      <c r="D57" s="61">
        <v>0.18181818181818182</v>
      </c>
    </row>
    <row r="58" spans="1:4" x14ac:dyDescent="0.3">
      <c r="A58" s="59" t="s">
        <v>278</v>
      </c>
      <c r="B58" s="7">
        <v>9</v>
      </c>
      <c r="C58" s="7">
        <v>4</v>
      </c>
      <c r="D58" s="61">
        <v>0.44444444444444442</v>
      </c>
    </row>
    <row r="59" spans="1:4" x14ac:dyDescent="0.3">
      <c r="A59" s="59" t="s">
        <v>170</v>
      </c>
      <c r="B59" s="7">
        <v>118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5</v>
      </c>
      <c r="C60" s="7">
        <v>0</v>
      </c>
      <c r="D60" s="61">
        <v>0</v>
      </c>
    </row>
    <row r="61" spans="1:4" x14ac:dyDescent="0.3">
      <c r="A61" s="59" t="s">
        <v>296</v>
      </c>
      <c r="B61" s="7">
        <v>11</v>
      </c>
      <c r="C61" s="7">
        <v>0</v>
      </c>
      <c r="D61" s="61">
        <v>0</v>
      </c>
    </row>
    <row r="62" spans="1:4" x14ac:dyDescent="0.3">
      <c r="A62" s="59" t="s">
        <v>71</v>
      </c>
      <c r="B62" s="7">
        <v>26</v>
      </c>
      <c r="C62" s="7">
        <v>18</v>
      </c>
      <c r="D62" s="61">
        <v>0.69230769230769229</v>
      </c>
    </row>
    <row r="63" spans="1:4" x14ac:dyDescent="0.3">
      <c r="A63" s="59" t="s">
        <v>421</v>
      </c>
      <c r="B63" s="7">
        <v>63</v>
      </c>
      <c r="C63" s="7">
        <v>5</v>
      </c>
      <c r="D63" s="61">
        <v>7.9365079365079361E-2</v>
      </c>
    </row>
    <row r="64" spans="1:4" x14ac:dyDescent="0.3">
      <c r="A64" s="59" t="s">
        <v>343</v>
      </c>
      <c r="B64" s="7">
        <v>30</v>
      </c>
      <c r="C64" s="7">
        <v>10</v>
      </c>
      <c r="D64" s="61">
        <v>0.33333333333333331</v>
      </c>
    </row>
    <row r="65" spans="1:4" x14ac:dyDescent="0.3">
      <c r="A65" s="59" t="s">
        <v>377</v>
      </c>
      <c r="B65" s="7">
        <v>50</v>
      </c>
      <c r="C65" s="7">
        <v>12</v>
      </c>
      <c r="D65" s="61">
        <v>0.24</v>
      </c>
    </row>
    <row r="66" spans="1:4" x14ac:dyDescent="0.3">
      <c r="A66" s="59" t="s">
        <v>491</v>
      </c>
      <c r="B66" s="7">
        <v>1278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59" t="s">
        <v>328</v>
      </c>
      <c r="B85" s="7">
        <v>20</v>
      </c>
      <c r="C85" s="7">
        <v>0</v>
      </c>
      <c r="D85" s="61">
        <v>0</v>
      </c>
    </row>
    <row r="86" spans="1:4" x14ac:dyDescent="0.3">
      <c r="A86" s="59" t="s">
        <v>98</v>
      </c>
      <c r="B86" s="7">
        <v>6</v>
      </c>
      <c r="C86" s="7">
        <v>0</v>
      </c>
      <c r="D86" s="61">
        <v>0</v>
      </c>
    </row>
    <row r="87" spans="1:4" x14ac:dyDescent="0.3">
      <c r="A87" s="59" t="s">
        <v>43</v>
      </c>
      <c r="B87" s="7">
        <v>7</v>
      </c>
      <c r="C87" s="7">
        <v>10</v>
      </c>
      <c r="D87" s="61">
        <v>1.4285714285714286</v>
      </c>
    </row>
    <row r="88" spans="1:4" x14ac:dyDescent="0.3">
      <c r="A88" s="59" t="s">
        <v>41</v>
      </c>
      <c r="B88" s="7">
        <v>23</v>
      </c>
      <c r="C88" s="7">
        <v>1</v>
      </c>
      <c r="D88" s="61">
        <v>4.3478260869565216E-2</v>
      </c>
    </row>
    <row r="89" spans="1:4" x14ac:dyDescent="0.3">
      <c r="A89" s="59" t="s">
        <v>378</v>
      </c>
      <c r="B89" s="7">
        <v>0</v>
      </c>
      <c r="C89" s="7">
        <v>0</v>
      </c>
      <c r="D89" s="61">
        <v>0</v>
      </c>
    </row>
    <row r="90" spans="1:4" x14ac:dyDescent="0.3">
      <c r="A90" s="59" t="s">
        <v>395</v>
      </c>
      <c r="B90" s="7">
        <v>0</v>
      </c>
      <c r="C90" s="7">
        <v>0</v>
      </c>
      <c r="D90" s="61">
        <v>0</v>
      </c>
    </row>
    <row r="91" spans="1:4" x14ac:dyDescent="0.3">
      <c r="A91" s="59" t="s">
        <v>288</v>
      </c>
      <c r="B91" s="7">
        <v>0</v>
      </c>
      <c r="C91" s="7">
        <v>0</v>
      </c>
      <c r="D91" s="61">
        <v>0</v>
      </c>
    </row>
    <row r="92" spans="1:4" x14ac:dyDescent="0.3">
      <c r="A92" s="59" t="s">
        <v>391</v>
      </c>
      <c r="B92" s="7">
        <v>1</v>
      </c>
      <c r="C92" s="7">
        <v>0</v>
      </c>
      <c r="D92" s="61">
        <v>0</v>
      </c>
    </row>
    <row r="93" spans="1:4" x14ac:dyDescent="0.3">
      <c r="A93" s="59" t="s">
        <v>193</v>
      </c>
      <c r="B93" s="7">
        <v>0</v>
      </c>
      <c r="C93" s="7">
        <v>0</v>
      </c>
      <c r="D93" s="61">
        <v>0</v>
      </c>
    </row>
    <row r="94" spans="1:4" x14ac:dyDescent="0.3">
      <c r="A94" s="59" t="s">
        <v>15</v>
      </c>
      <c r="B94" s="7">
        <v>11</v>
      </c>
      <c r="C94" s="7">
        <v>0</v>
      </c>
      <c r="D94" s="61">
        <v>0</v>
      </c>
    </row>
    <row r="95" spans="1:4" x14ac:dyDescent="0.3">
      <c r="A95" s="59" t="s">
        <v>406</v>
      </c>
      <c r="B95" s="7">
        <v>1</v>
      </c>
      <c r="C95" s="7">
        <v>0</v>
      </c>
      <c r="D95" s="61">
        <v>0</v>
      </c>
    </row>
    <row r="96" spans="1:4" x14ac:dyDescent="0.3">
      <c r="A96" s="59" t="s">
        <v>198</v>
      </c>
      <c r="B96" s="7">
        <v>0</v>
      </c>
      <c r="C96" s="7">
        <v>0</v>
      </c>
      <c r="D96" s="61">
        <v>0</v>
      </c>
    </row>
    <row r="97" spans="1:4" x14ac:dyDescent="0.3">
      <c r="A97" s="59" t="s">
        <v>266</v>
      </c>
      <c r="B97" s="7">
        <v>5</v>
      </c>
      <c r="C97" s="7">
        <v>9</v>
      </c>
      <c r="D97" s="61">
        <v>1.8</v>
      </c>
    </row>
    <row r="98" spans="1:4" x14ac:dyDescent="0.3">
      <c r="A98" s="59" t="s">
        <v>20</v>
      </c>
      <c r="B98" s="7">
        <v>1</v>
      </c>
      <c r="C98" s="7">
        <v>0</v>
      </c>
      <c r="D98" s="61">
        <v>0</v>
      </c>
    </row>
    <row r="99" spans="1:4" x14ac:dyDescent="0.3">
      <c r="A99" s="59" t="s">
        <v>370</v>
      </c>
      <c r="B99" s="7">
        <v>8</v>
      </c>
      <c r="C99" s="7">
        <v>0</v>
      </c>
      <c r="D99" s="61">
        <v>0</v>
      </c>
    </row>
    <row r="100" spans="1:4" x14ac:dyDescent="0.3">
      <c r="A100" s="59" t="s">
        <v>360</v>
      </c>
      <c r="B100" s="7">
        <v>0</v>
      </c>
      <c r="C100" s="7">
        <v>0</v>
      </c>
      <c r="D100" s="61">
        <v>0</v>
      </c>
    </row>
    <row r="101" spans="1:4" x14ac:dyDescent="0.3">
      <c r="A101" s="59" t="s">
        <v>336</v>
      </c>
      <c r="B101" s="7">
        <v>12</v>
      </c>
      <c r="C101" s="7">
        <v>0</v>
      </c>
      <c r="D101" s="61">
        <v>0</v>
      </c>
    </row>
    <row r="102" spans="1:4" x14ac:dyDescent="0.3">
      <c r="A102" s="59" t="s">
        <v>322</v>
      </c>
      <c r="B102" s="7">
        <v>0</v>
      </c>
      <c r="C102" s="7">
        <v>0</v>
      </c>
      <c r="D102" s="61">
        <v>0</v>
      </c>
    </row>
    <row r="103" spans="1:4" x14ac:dyDescent="0.3">
      <c r="A103" s="59" t="s">
        <v>34</v>
      </c>
      <c r="B103" s="7">
        <v>0</v>
      </c>
      <c r="C103" s="7">
        <v>0</v>
      </c>
      <c r="D103" s="61">
        <v>0</v>
      </c>
    </row>
    <row r="104" spans="1:4" x14ac:dyDescent="0.3">
      <c r="A104" s="59" t="s">
        <v>121</v>
      </c>
      <c r="B104" s="7">
        <v>0</v>
      </c>
      <c r="C104" s="7">
        <v>0</v>
      </c>
      <c r="D104" s="61">
        <v>0</v>
      </c>
    </row>
    <row r="105" spans="1:4" x14ac:dyDescent="0.3">
      <c r="A105" s="59" t="s">
        <v>144</v>
      </c>
      <c r="B105" s="7">
        <v>1</v>
      </c>
      <c r="C105" s="7">
        <v>0</v>
      </c>
      <c r="D105" s="61">
        <v>0</v>
      </c>
    </row>
    <row r="106" spans="1:4" x14ac:dyDescent="0.3">
      <c r="A106" s="59" t="s">
        <v>138</v>
      </c>
      <c r="B106" s="7">
        <v>0</v>
      </c>
      <c r="C106" s="7">
        <v>0</v>
      </c>
      <c r="D106" s="61">
        <v>0</v>
      </c>
    </row>
    <row r="107" spans="1:4" x14ac:dyDescent="0.3">
      <c r="A107" s="59" t="s">
        <v>78</v>
      </c>
      <c r="B107" s="7">
        <v>11</v>
      </c>
      <c r="C107" s="7">
        <v>1</v>
      </c>
      <c r="D107" s="61">
        <v>9.0909090909090912E-2</v>
      </c>
    </row>
    <row r="108" spans="1:4" x14ac:dyDescent="0.3">
      <c r="A108" s="59" t="s">
        <v>293</v>
      </c>
      <c r="B108" s="7">
        <v>2</v>
      </c>
      <c r="C108" s="7">
        <v>1</v>
      </c>
      <c r="D108" s="61">
        <v>0.5</v>
      </c>
    </row>
    <row r="109" spans="1:4" x14ac:dyDescent="0.3">
      <c r="A109" s="59" t="s">
        <v>29</v>
      </c>
      <c r="B109" s="7">
        <v>4</v>
      </c>
      <c r="C109" s="7">
        <v>2</v>
      </c>
      <c r="D109" s="61">
        <v>0.5</v>
      </c>
    </row>
    <row r="110" spans="1:4" x14ac:dyDescent="0.3">
      <c r="A110" s="59" t="s">
        <v>37</v>
      </c>
      <c r="B110" s="7">
        <v>0</v>
      </c>
      <c r="C110" s="7">
        <v>0</v>
      </c>
      <c r="D110" s="61">
        <v>0</v>
      </c>
    </row>
    <row r="111" spans="1:4" x14ac:dyDescent="0.3">
      <c r="A111" s="59" t="s">
        <v>206</v>
      </c>
      <c r="B111" s="7">
        <v>6</v>
      </c>
      <c r="C111" s="7">
        <v>0</v>
      </c>
      <c r="D111" s="61">
        <v>0</v>
      </c>
    </row>
    <row r="112" spans="1:4" x14ac:dyDescent="0.3">
      <c r="A112" s="59" t="s">
        <v>48</v>
      </c>
      <c r="B112" s="7">
        <v>0</v>
      </c>
      <c r="C112" s="7">
        <v>0</v>
      </c>
      <c r="D112" s="61">
        <v>0</v>
      </c>
    </row>
    <row r="113" spans="1:4" x14ac:dyDescent="0.3">
      <c r="A113" s="59" t="s">
        <v>116</v>
      </c>
      <c r="B113" s="7">
        <v>0</v>
      </c>
      <c r="C113" s="7">
        <v>0</v>
      </c>
      <c r="D113" s="61">
        <v>0</v>
      </c>
    </row>
    <row r="114" spans="1:4" x14ac:dyDescent="0.3">
      <c r="A114" s="59" t="s">
        <v>232</v>
      </c>
      <c r="B114" s="7">
        <v>14</v>
      </c>
      <c r="C114" s="7">
        <v>0</v>
      </c>
      <c r="D114" s="61">
        <v>0</v>
      </c>
    </row>
    <row r="115" spans="1:4" x14ac:dyDescent="0.3">
      <c r="A115" s="59" t="s">
        <v>345</v>
      </c>
      <c r="B115" s="7">
        <v>4</v>
      </c>
      <c r="C115" s="7">
        <v>0</v>
      </c>
      <c r="D115" s="61">
        <v>0</v>
      </c>
    </row>
    <row r="116" spans="1:4" x14ac:dyDescent="0.3">
      <c r="A116" s="59" t="s">
        <v>414</v>
      </c>
      <c r="B116" s="7">
        <v>9</v>
      </c>
      <c r="C116" s="7">
        <v>2</v>
      </c>
      <c r="D116" s="61">
        <v>0.22222222222222221</v>
      </c>
    </row>
    <row r="117" spans="1:4" x14ac:dyDescent="0.3">
      <c r="A117" s="59" t="s">
        <v>251</v>
      </c>
      <c r="B117" s="7">
        <v>0</v>
      </c>
      <c r="C117" s="7">
        <v>0</v>
      </c>
      <c r="D117" s="61">
        <v>0</v>
      </c>
    </row>
    <row r="118" spans="1:4" x14ac:dyDescent="0.3">
      <c r="A118" s="59" t="s">
        <v>112</v>
      </c>
      <c r="B118" s="7">
        <v>0</v>
      </c>
      <c r="C118" s="7">
        <v>0</v>
      </c>
      <c r="D118" s="61">
        <v>0</v>
      </c>
    </row>
    <row r="119" spans="1:4" x14ac:dyDescent="0.3">
      <c r="A119" s="59" t="s">
        <v>325</v>
      </c>
      <c r="B119" s="7">
        <v>0</v>
      </c>
      <c r="C119" s="7">
        <v>0</v>
      </c>
      <c r="D119" s="61">
        <v>0</v>
      </c>
    </row>
    <row r="120" spans="1:4" x14ac:dyDescent="0.3">
      <c r="A120" s="59" t="s">
        <v>230</v>
      </c>
      <c r="B120" s="7">
        <v>48</v>
      </c>
      <c r="C120" s="7">
        <v>14</v>
      </c>
      <c r="D120" s="61">
        <v>0.29166666666666669</v>
      </c>
    </row>
    <row r="121" spans="1:4" x14ac:dyDescent="0.3">
      <c r="A121" s="59" t="s">
        <v>363</v>
      </c>
      <c r="B121" s="7">
        <v>0</v>
      </c>
      <c r="C121" s="7">
        <v>0</v>
      </c>
      <c r="D121" s="61">
        <v>0</v>
      </c>
    </row>
    <row r="122" spans="1:4" x14ac:dyDescent="0.3">
      <c r="A122" s="59" t="s">
        <v>469</v>
      </c>
      <c r="B122" s="7">
        <v>0</v>
      </c>
      <c r="C122" s="7">
        <v>0</v>
      </c>
      <c r="D122" s="61">
        <v>0</v>
      </c>
    </row>
    <row r="123" spans="1:4" x14ac:dyDescent="0.3">
      <c r="A123" s="59" t="s">
        <v>351</v>
      </c>
      <c r="B123" s="7">
        <v>0</v>
      </c>
      <c r="C123" s="7">
        <v>0</v>
      </c>
      <c r="D123" s="61">
        <v>0</v>
      </c>
    </row>
    <row r="124" spans="1:4" x14ac:dyDescent="0.3">
      <c r="A124" s="59" t="s">
        <v>298</v>
      </c>
      <c r="B124" s="7">
        <v>0</v>
      </c>
      <c r="C124" s="7">
        <v>0</v>
      </c>
      <c r="D124" s="61">
        <v>0</v>
      </c>
    </row>
    <row r="125" spans="1:4" x14ac:dyDescent="0.3">
      <c r="A125" s="59" t="s">
        <v>148</v>
      </c>
      <c r="B125" s="7">
        <v>0</v>
      </c>
      <c r="C125" s="7">
        <v>0</v>
      </c>
      <c r="D125" s="61">
        <v>0</v>
      </c>
    </row>
    <row r="126" spans="1:4" x14ac:dyDescent="0.3">
      <c r="A126" s="59" t="s">
        <v>136</v>
      </c>
      <c r="B126" s="7">
        <v>0</v>
      </c>
      <c r="C126" s="7">
        <v>0</v>
      </c>
      <c r="D126" s="61">
        <v>0</v>
      </c>
    </row>
    <row r="127" spans="1:4" x14ac:dyDescent="0.3">
      <c r="A127" s="59" t="s">
        <v>224</v>
      </c>
      <c r="B127" s="7">
        <v>2</v>
      </c>
      <c r="C127" s="7">
        <v>0</v>
      </c>
      <c r="D127" s="61">
        <v>0</v>
      </c>
    </row>
    <row r="128" spans="1:4" x14ac:dyDescent="0.3">
      <c r="A128" s="59" t="s">
        <v>216</v>
      </c>
      <c r="B128" s="7">
        <v>2</v>
      </c>
      <c r="C128" s="7">
        <v>0</v>
      </c>
      <c r="D128" s="61">
        <v>0</v>
      </c>
    </row>
    <row r="129" spans="1:4" x14ac:dyDescent="0.3">
      <c r="A129" s="59" t="s">
        <v>436</v>
      </c>
      <c r="B129" s="7">
        <v>0</v>
      </c>
      <c r="C129" s="7">
        <v>0</v>
      </c>
      <c r="D129" s="61">
        <v>0</v>
      </c>
    </row>
    <row r="130" spans="1:4" x14ac:dyDescent="0.3">
      <c r="A130" s="59" t="s">
        <v>374</v>
      </c>
      <c r="B130" s="7">
        <v>0</v>
      </c>
      <c r="C130" s="7">
        <v>0</v>
      </c>
      <c r="D130" s="61">
        <v>0</v>
      </c>
    </row>
    <row r="131" spans="1:4" x14ac:dyDescent="0.3">
      <c r="A131" s="59" t="s">
        <v>431</v>
      </c>
      <c r="B131" s="7">
        <v>0</v>
      </c>
      <c r="C131" s="7">
        <v>0</v>
      </c>
      <c r="D131" s="61">
        <v>0</v>
      </c>
    </row>
    <row r="132" spans="1:4" x14ac:dyDescent="0.3">
      <c r="A132" s="59" t="s">
        <v>178</v>
      </c>
      <c r="B132" s="7">
        <v>0</v>
      </c>
      <c r="C132" s="7">
        <v>0</v>
      </c>
      <c r="D132" s="61">
        <v>0</v>
      </c>
    </row>
    <row r="133" spans="1:4" x14ac:dyDescent="0.3">
      <c r="A133" s="59" t="s">
        <v>368</v>
      </c>
      <c r="B133" s="7">
        <v>0</v>
      </c>
      <c r="C133" s="7">
        <v>0</v>
      </c>
      <c r="D133" s="61">
        <v>0</v>
      </c>
    </row>
    <row r="134" spans="1:4" x14ac:dyDescent="0.3">
      <c r="A134" s="59" t="s">
        <v>166</v>
      </c>
      <c r="B134" s="7">
        <v>0</v>
      </c>
      <c r="C134" s="7">
        <v>0</v>
      </c>
      <c r="D134" s="61">
        <v>0</v>
      </c>
    </row>
    <row r="135" spans="1:4" x14ac:dyDescent="0.3">
      <c r="A135" s="59" t="s">
        <v>244</v>
      </c>
      <c r="B135" s="7">
        <v>13</v>
      </c>
      <c r="C135" s="7">
        <v>5</v>
      </c>
      <c r="D135" s="61">
        <v>0.38461538461538464</v>
      </c>
    </row>
    <row r="136" spans="1:4" x14ac:dyDescent="0.3">
      <c r="A136" s="59" t="s">
        <v>105</v>
      </c>
      <c r="B136" s="7">
        <v>0</v>
      </c>
      <c r="C136" s="7">
        <v>0</v>
      </c>
      <c r="D136" s="61">
        <v>0</v>
      </c>
    </row>
    <row r="137" spans="1:4" x14ac:dyDescent="0.3">
      <c r="A137" s="59" t="s">
        <v>340</v>
      </c>
      <c r="B137" s="7">
        <v>4</v>
      </c>
      <c r="C137" s="7">
        <v>7</v>
      </c>
      <c r="D137" s="61">
        <v>1.75</v>
      </c>
    </row>
    <row r="138" spans="1:4" x14ac:dyDescent="0.3">
      <c r="A138" s="59" t="s">
        <v>263</v>
      </c>
      <c r="B138" s="7">
        <v>3</v>
      </c>
      <c r="C138" s="7">
        <v>2</v>
      </c>
      <c r="D138" s="61">
        <v>0.66666666666666663</v>
      </c>
    </row>
    <row r="139" spans="1:4" x14ac:dyDescent="0.3">
      <c r="A139" s="59" t="s">
        <v>338</v>
      </c>
      <c r="B139" s="7">
        <v>2</v>
      </c>
      <c r="C139" s="7">
        <v>0</v>
      </c>
      <c r="D139" s="61">
        <v>0</v>
      </c>
    </row>
    <row r="140" spans="1:4" x14ac:dyDescent="0.3">
      <c r="A140" s="59" t="s">
        <v>60</v>
      </c>
      <c r="B140" s="7">
        <v>1</v>
      </c>
      <c r="C140" s="7">
        <v>0</v>
      </c>
      <c r="D140" s="61">
        <v>0</v>
      </c>
    </row>
    <row r="141" spans="1:4" x14ac:dyDescent="0.3">
      <c r="A141" s="59" t="s">
        <v>182</v>
      </c>
      <c r="B141" s="7">
        <v>1</v>
      </c>
      <c r="C141" s="7">
        <v>0</v>
      </c>
      <c r="D141" s="61">
        <v>0</v>
      </c>
    </row>
    <row r="142" spans="1:4" x14ac:dyDescent="0.3">
      <c r="A142" s="59" t="s">
        <v>45</v>
      </c>
      <c r="B142" s="7">
        <v>0</v>
      </c>
      <c r="C142" s="7">
        <v>0</v>
      </c>
      <c r="D142" s="61">
        <v>0</v>
      </c>
    </row>
    <row r="143" spans="1:4" x14ac:dyDescent="0.3">
      <c r="A143" s="59" t="s">
        <v>310</v>
      </c>
      <c r="B143" s="7">
        <v>0</v>
      </c>
      <c r="C143" s="7">
        <v>0</v>
      </c>
      <c r="D143" s="61">
        <v>0</v>
      </c>
    </row>
    <row r="144" spans="1:4" x14ac:dyDescent="0.3">
      <c r="A144" s="59" t="s">
        <v>150</v>
      </c>
      <c r="B144" s="7">
        <v>0</v>
      </c>
      <c r="C144" s="7">
        <v>0</v>
      </c>
      <c r="D144" s="61">
        <v>0</v>
      </c>
    </row>
    <row r="145" spans="1:4" x14ac:dyDescent="0.3">
      <c r="A145" s="59" t="s">
        <v>42</v>
      </c>
      <c r="B145" s="7">
        <v>21</v>
      </c>
      <c r="C145" s="7">
        <v>29</v>
      </c>
      <c r="D145" s="61">
        <v>1.3809523809523809</v>
      </c>
    </row>
    <row r="146" spans="1:4" x14ac:dyDescent="0.3">
      <c r="A146" s="59" t="s">
        <v>255</v>
      </c>
      <c r="B146" s="7">
        <v>0</v>
      </c>
      <c r="C146" s="7">
        <v>0</v>
      </c>
      <c r="D146" s="61">
        <v>0</v>
      </c>
    </row>
    <row r="147" spans="1:4" x14ac:dyDescent="0.3">
      <c r="A147" s="59" t="s">
        <v>381</v>
      </c>
      <c r="B147" s="7">
        <v>1</v>
      </c>
      <c r="C147" s="7">
        <v>1</v>
      </c>
      <c r="D147" s="61">
        <v>1</v>
      </c>
    </row>
    <row r="148" spans="1:4" x14ac:dyDescent="0.3">
      <c r="A148" s="59" t="s">
        <v>26</v>
      </c>
      <c r="B148" s="7">
        <v>0</v>
      </c>
      <c r="C148" s="7">
        <v>0</v>
      </c>
      <c r="D148" s="61">
        <v>0</v>
      </c>
    </row>
    <row r="149" spans="1:4" x14ac:dyDescent="0.3">
      <c r="A149" s="59" t="s">
        <v>236</v>
      </c>
      <c r="B149" s="7">
        <v>0</v>
      </c>
      <c r="C149" s="7">
        <v>0</v>
      </c>
      <c r="D149" s="61">
        <v>0</v>
      </c>
    </row>
    <row r="150" spans="1:4" x14ac:dyDescent="0.3">
      <c r="A150" s="59" t="s">
        <v>133</v>
      </c>
      <c r="B150" s="7">
        <v>2</v>
      </c>
      <c r="C150" s="7">
        <v>0</v>
      </c>
      <c r="D150" s="61">
        <v>0</v>
      </c>
    </row>
    <row r="151" spans="1:4" x14ac:dyDescent="0.3">
      <c r="A151" s="59" t="s">
        <v>67</v>
      </c>
      <c r="B151" s="7">
        <v>0</v>
      </c>
      <c r="C151" s="7">
        <v>0</v>
      </c>
      <c r="D151" s="61">
        <v>0</v>
      </c>
    </row>
    <row r="152" spans="1:4" x14ac:dyDescent="0.3">
      <c r="A152" s="59" t="s">
        <v>124</v>
      </c>
      <c r="B152" s="7">
        <v>0</v>
      </c>
      <c r="C152" s="7">
        <v>0</v>
      </c>
      <c r="D152" s="61">
        <v>0</v>
      </c>
    </row>
    <row r="153" spans="1:4" x14ac:dyDescent="0.3">
      <c r="A153" s="59" t="s">
        <v>246</v>
      </c>
      <c r="B153" s="7">
        <v>1</v>
      </c>
      <c r="C153" s="7">
        <v>0</v>
      </c>
      <c r="D153" s="61">
        <v>0</v>
      </c>
    </row>
    <row r="154" spans="1:4" x14ac:dyDescent="0.3">
      <c r="A154" s="59" t="s">
        <v>384</v>
      </c>
      <c r="B154" s="7">
        <v>1</v>
      </c>
      <c r="C154" s="7">
        <v>0</v>
      </c>
      <c r="D154" s="61">
        <v>0</v>
      </c>
    </row>
    <row r="155" spans="1:4" x14ac:dyDescent="0.3">
      <c r="A155" s="59" t="s">
        <v>208</v>
      </c>
      <c r="B155" s="7">
        <v>2</v>
      </c>
      <c r="C155" s="7">
        <v>0</v>
      </c>
      <c r="D155" s="61">
        <v>0</v>
      </c>
    </row>
    <row r="156" spans="1:4" x14ac:dyDescent="0.3">
      <c r="A156" s="59" t="s">
        <v>359</v>
      </c>
      <c r="B156" s="7">
        <v>2</v>
      </c>
      <c r="C156" s="7">
        <v>0</v>
      </c>
      <c r="D156" s="61">
        <v>0</v>
      </c>
    </row>
    <row r="157" spans="1:4" x14ac:dyDescent="0.3">
      <c r="A157" s="59" t="s">
        <v>437</v>
      </c>
      <c r="B157" s="7">
        <v>0</v>
      </c>
      <c r="C157" s="7">
        <v>0</v>
      </c>
      <c r="D157" s="61">
        <v>0</v>
      </c>
    </row>
    <row r="158" spans="1:4" x14ac:dyDescent="0.3">
      <c r="A158" s="59" t="s">
        <v>59</v>
      </c>
      <c r="B158" s="7">
        <v>17</v>
      </c>
      <c r="C158" s="7">
        <v>1</v>
      </c>
      <c r="D158" s="61">
        <v>5.8823529411764705E-2</v>
      </c>
    </row>
    <row r="159" spans="1:4" x14ac:dyDescent="0.3">
      <c r="A159" s="59" t="s">
        <v>408</v>
      </c>
      <c r="B159" s="7">
        <v>0</v>
      </c>
      <c r="C159" s="7">
        <v>0</v>
      </c>
      <c r="D159" s="61">
        <v>0</v>
      </c>
    </row>
    <row r="160" spans="1:4" x14ac:dyDescent="0.3">
      <c r="A160" s="59" t="s">
        <v>321</v>
      </c>
      <c r="B160" s="7">
        <v>1</v>
      </c>
      <c r="C160" s="7">
        <v>0</v>
      </c>
      <c r="D160" s="61">
        <v>0</v>
      </c>
    </row>
    <row r="161" spans="1:4" x14ac:dyDescent="0.3">
      <c r="A161" s="59" t="s">
        <v>308</v>
      </c>
      <c r="B161" s="7">
        <v>0</v>
      </c>
      <c r="C161" s="7">
        <v>0</v>
      </c>
      <c r="D161" s="61">
        <v>0</v>
      </c>
    </row>
    <row r="162" spans="1:4" x14ac:dyDescent="0.3">
      <c r="A162" s="59" t="s">
        <v>250</v>
      </c>
      <c r="B162" s="7">
        <v>0</v>
      </c>
      <c r="C162" s="7">
        <v>2</v>
      </c>
      <c r="D162" s="61">
        <v>0</v>
      </c>
    </row>
    <row r="163" spans="1:4" x14ac:dyDescent="0.3">
      <c r="A163" s="59" t="s">
        <v>1</v>
      </c>
      <c r="B163" s="7">
        <v>7</v>
      </c>
      <c r="C163" s="7">
        <v>0</v>
      </c>
      <c r="D163" s="61">
        <v>0</v>
      </c>
    </row>
    <row r="164" spans="1:4" x14ac:dyDescent="0.3">
      <c r="A164" s="59" t="s">
        <v>211</v>
      </c>
      <c r="B164" s="7">
        <v>0</v>
      </c>
      <c r="C164" s="7">
        <v>0</v>
      </c>
      <c r="D164" s="61">
        <v>0</v>
      </c>
    </row>
    <row r="165" spans="1:4" x14ac:dyDescent="0.3">
      <c r="A165" s="59" t="s">
        <v>73</v>
      </c>
      <c r="B165" s="7">
        <v>0</v>
      </c>
      <c r="C165" s="7">
        <v>0</v>
      </c>
      <c r="D165" s="61">
        <v>0</v>
      </c>
    </row>
    <row r="166" spans="1:4" x14ac:dyDescent="0.3">
      <c r="A166" s="59" t="s">
        <v>307</v>
      </c>
      <c r="B166" s="7">
        <v>0</v>
      </c>
      <c r="C166" s="7">
        <v>0</v>
      </c>
      <c r="D166" s="61">
        <v>0</v>
      </c>
    </row>
    <row r="167" spans="1:4" x14ac:dyDescent="0.3">
      <c r="A167" s="59" t="s">
        <v>403</v>
      </c>
      <c r="B167" s="7">
        <v>4</v>
      </c>
      <c r="C167" s="7">
        <v>0</v>
      </c>
      <c r="D167" s="61">
        <v>0</v>
      </c>
    </row>
    <row r="168" spans="1:4" x14ac:dyDescent="0.3">
      <c r="A168" s="59" t="s">
        <v>365</v>
      </c>
      <c r="B168" s="7">
        <v>0</v>
      </c>
      <c r="C168" s="7">
        <v>0</v>
      </c>
      <c r="D168" s="61">
        <v>0</v>
      </c>
    </row>
    <row r="169" spans="1:4" x14ac:dyDescent="0.3">
      <c r="A169" s="59" t="s">
        <v>239</v>
      </c>
      <c r="B169" s="7">
        <v>2</v>
      </c>
      <c r="C169" s="7">
        <v>0</v>
      </c>
      <c r="D169" s="61">
        <v>0</v>
      </c>
    </row>
    <row r="170" spans="1:4" x14ac:dyDescent="0.3">
      <c r="A170" s="59" t="s">
        <v>294</v>
      </c>
      <c r="B170" s="7">
        <v>0</v>
      </c>
      <c r="C170" s="7">
        <v>0</v>
      </c>
      <c r="D170" s="61">
        <v>0</v>
      </c>
    </row>
    <row r="171" spans="1:4" x14ac:dyDescent="0.3">
      <c r="A171" s="59" t="s">
        <v>76</v>
      </c>
      <c r="B171" s="7">
        <v>2</v>
      </c>
      <c r="C171" s="7">
        <v>0</v>
      </c>
      <c r="D171" s="61">
        <v>0</v>
      </c>
    </row>
    <row r="172" spans="1:4" x14ac:dyDescent="0.3">
      <c r="A172" s="59" t="s">
        <v>7</v>
      </c>
      <c r="B172" s="7">
        <v>0</v>
      </c>
      <c r="C172" s="7">
        <v>0</v>
      </c>
      <c r="D172" s="61">
        <v>0</v>
      </c>
    </row>
    <row r="173" spans="1:4" x14ac:dyDescent="0.3">
      <c r="A173" s="59" t="s">
        <v>131</v>
      </c>
      <c r="B173" s="7">
        <v>0</v>
      </c>
      <c r="C173" s="7">
        <v>0</v>
      </c>
      <c r="D173" s="61">
        <v>0</v>
      </c>
    </row>
    <row r="174" spans="1:4" x14ac:dyDescent="0.3">
      <c r="A174" s="59" t="s">
        <v>473</v>
      </c>
      <c r="B174" s="7">
        <v>1</v>
      </c>
      <c r="C174" s="7">
        <v>0</v>
      </c>
      <c r="D174" s="61">
        <v>0</v>
      </c>
    </row>
    <row r="175" spans="1:4" x14ac:dyDescent="0.3">
      <c r="A175" s="59" t="s">
        <v>243</v>
      </c>
      <c r="B175" s="7">
        <v>0</v>
      </c>
      <c r="C175" s="7">
        <v>0</v>
      </c>
      <c r="D175" s="61">
        <v>0</v>
      </c>
    </row>
    <row r="176" spans="1:4" x14ac:dyDescent="0.3">
      <c r="A176" s="59" t="s">
        <v>54</v>
      </c>
      <c r="B176" s="7">
        <v>8</v>
      </c>
      <c r="C176" s="7">
        <v>4</v>
      </c>
      <c r="D176" s="61">
        <v>0.5</v>
      </c>
    </row>
    <row r="177" spans="1:4" x14ac:dyDescent="0.3">
      <c r="A177" s="59" t="s">
        <v>129</v>
      </c>
      <c r="B177" s="7">
        <v>4</v>
      </c>
      <c r="C177" s="7">
        <v>5</v>
      </c>
      <c r="D177" s="61">
        <v>1.25</v>
      </c>
    </row>
    <row r="178" spans="1:4" x14ac:dyDescent="0.3">
      <c r="A178" s="59" t="s">
        <v>27</v>
      </c>
      <c r="B178" s="7">
        <v>0</v>
      </c>
      <c r="C178" s="7">
        <v>0</v>
      </c>
      <c r="D178" s="61">
        <v>0</v>
      </c>
    </row>
    <row r="179" spans="1:4" x14ac:dyDescent="0.3">
      <c r="A179" s="59" t="s">
        <v>253</v>
      </c>
      <c r="B179" s="7">
        <v>0</v>
      </c>
      <c r="C179" s="7">
        <v>0</v>
      </c>
      <c r="D179" s="61">
        <v>0</v>
      </c>
    </row>
    <row r="180" spans="1:4" x14ac:dyDescent="0.3">
      <c r="A180" s="59" t="s">
        <v>106</v>
      </c>
      <c r="B180" s="7">
        <v>3</v>
      </c>
      <c r="C180" s="7">
        <v>0</v>
      </c>
      <c r="D180" s="61">
        <v>0</v>
      </c>
    </row>
    <row r="181" spans="1:4" x14ac:dyDescent="0.3">
      <c r="A181" s="59" t="s">
        <v>113</v>
      </c>
      <c r="B181" s="7">
        <v>13</v>
      </c>
      <c r="C181" s="7">
        <v>1</v>
      </c>
      <c r="D181" s="61">
        <v>7.6923076923076927E-2</v>
      </c>
    </row>
    <row r="182" spans="1:4" x14ac:dyDescent="0.3">
      <c r="A182" s="59" t="s">
        <v>316</v>
      </c>
      <c r="B182" s="7">
        <v>0</v>
      </c>
      <c r="C182" s="7">
        <v>0</v>
      </c>
      <c r="D182" s="61">
        <v>0</v>
      </c>
    </row>
    <row r="183" spans="1:4" x14ac:dyDescent="0.3">
      <c r="A183" s="59" t="s">
        <v>187</v>
      </c>
      <c r="B183" s="7">
        <v>1</v>
      </c>
      <c r="C183" s="7">
        <v>0</v>
      </c>
      <c r="D183" s="61">
        <v>0</v>
      </c>
    </row>
    <row r="184" spans="1:4" x14ac:dyDescent="0.3">
      <c r="A184" s="59" t="s">
        <v>390</v>
      </c>
      <c r="B184" s="7">
        <v>1</v>
      </c>
      <c r="C184" s="7">
        <v>0</v>
      </c>
      <c r="D184" s="61">
        <v>0</v>
      </c>
    </row>
    <row r="185" spans="1:4" x14ac:dyDescent="0.3">
      <c r="A185" s="59" t="s">
        <v>57</v>
      </c>
      <c r="B185" s="7">
        <v>0</v>
      </c>
      <c r="C185" s="7">
        <v>0</v>
      </c>
      <c r="D185" s="61">
        <v>0</v>
      </c>
    </row>
    <row r="186" spans="1:4" x14ac:dyDescent="0.3">
      <c r="A186" s="59" t="s">
        <v>422</v>
      </c>
      <c r="B186" s="7">
        <v>8</v>
      </c>
      <c r="C186" s="7">
        <v>0</v>
      </c>
      <c r="D186" s="61">
        <v>0</v>
      </c>
    </row>
    <row r="187" spans="1:4" x14ac:dyDescent="0.3">
      <c r="A187" s="59" t="s">
        <v>233</v>
      </c>
      <c r="B187" s="7">
        <v>9</v>
      </c>
      <c r="C187" s="7">
        <v>0</v>
      </c>
      <c r="D187" s="61">
        <v>0</v>
      </c>
    </row>
    <row r="188" spans="1:4" x14ac:dyDescent="0.3">
      <c r="A188" s="59" t="s">
        <v>96</v>
      </c>
      <c r="B188" s="7">
        <v>2</v>
      </c>
      <c r="C188" s="7">
        <v>0</v>
      </c>
      <c r="D188" s="61">
        <v>0</v>
      </c>
    </row>
    <row r="189" spans="1:4" x14ac:dyDescent="0.3">
      <c r="A189" s="59" t="s">
        <v>222</v>
      </c>
      <c r="B189" s="7">
        <v>0</v>
      </c>
      <c r="C189" s="7">
        <v>0</v>
      </c>
      <c r="D189" s="61">
        <v>0</v>
      </c>
    </row>
    <row r="190" spans="1:4" x14ac:dyDescent="0.3">
      <c r="A190" s="59" t="s">
        <v>155</v>
      </c>
      <c r="B190" s="7">
        <v>3</v>
      </c>
      <c r="C190" s="7">
        <v>0</v>
      </c>
      <c r="D190" s="61">
        <v>0</v>
      </c>
    </row>
    <row r="191" spans="1:4" x14ac:dyDescent="0.3">
      <c r="A191" s="59" t="s">
        <v>122</v>
      </c>
      <c r="B191" s="7">
        <v>4</v>
      </c>
      <c r="C191" s="7">
        <v>0</v>
      </c>
      <c r="D191" s="61">
        <v>0</v>
      </c>
    </row>
    <row r="192" spans="1:4" x14ac:dyDescent="0.3">
      <c r="A192" s="59" t="s">
        <v>221</v>
      </c>
      <c r="B192" s="7">
        <v>2</v>
      </c>
      <c r="C192" s="7">
        <v>0</v>
      </c>
      <c r="D192" s="61">
        <v>0</v>
      </c>
    </row>
    <row r="193" spans="1:4" x14ac:dyDescent="0.3">
      <c r="A193" s="59" t="s">
        <v>297</v>
      </c>
      <c r="B193" s="7">
        <v>0</v>
      </c>
      <c r="C193" s="7">
        <v>0</v>
      </c>
      <c r="D193" s="61">
        <v>0</v>
      </c>
    </row>
    <row r="194" spans="1:4" x14ac:dyDescent="0.3">
      <c r="A194" s="59" t="s">
        <v>366</v>
      </c>
      <c r="B194" s="7">
        <v>0</v>
      </c>
      <c r="C194" s="7">
        <v>0</v>
      </c>
      <c r="D194" s="61">
        <v>0</v>
      </c>
    </row>
    <row r="195" spans="1:4" x14ac:dyDescent="0.3">
      <c r="A195" s="59" t="s">
        <v>254</v>
      </c>
      <c r="B195" s="7">
        <v>0</v>
      </c>
      <c r="C195" s="7">
        <v>0</v>
      </c>
      <c r="D195" s="61">
        <v>0</v>
      </c>
    </row>
    <row r="196" spans="1:4" x14ac:dyDescent="0.3">
      <c r="A196" s="59" t="s">
        <v>56</v>
      </c>
      <c r="B196" s="7">
        <v>0</v>
      </c>
      <c r="C196" s="7">
        <v>0</v>
      </c>
      <c r="D196" s="61">
        <v>0</v>
      </c>
    </row>
    <row r="197" spans="1:4" x14ac:dyDescent="0.3">
      <c r="A197" s="59" t="s">
        <v>284</v>
      </c>
      <c r="B197" s="7">
        <v>1</v>
      </c>
      <c r="C197" s="7">
        <v>0</v>
      </c>
      <c r="D197" s="61">
        <v>0</v>
      </c>
    </row>
    <row r="198" spans="1:4" x14ac:dyDescent="0.3">
      <c r="A198" s="59" t="s">
        <v>311</v>
      </c>
      <c r="B198" s="7">
        <v>1</v>
      </c>
      <c r="C198" s="7">
        <v>0</v>
      </c>
      <c r="D198" s="61">
        <v>0</v>
      </c>
    </row>
    <row r="199" spans="1:4" x14ac:dyDescent="0.3">
      <c r="A199" s="59" t="s">
        <v>84</v>
      </c>
      <c r="B199" s="7">
        <v>1</v>
      </c>
      <c r="C199" s="7">
        <v>12</v>
      </c>
      <c r="D199" s="61">
        <v>12</v>
      </c>
    </row>
    <row r="200" spans="1:4" x14ac:dyDescent="0.3">
      <c r="A200" s="59" t="s">
        <v>162</v>
      </c>
      <c r="B200" s="7">
        <v>2</v>
      </c>
      <c r="C200" s="7">
        <v>0</v>
      </c>
      <c r="D200" s="61">
        <v>0</v>
      </c>
    </row>
    <row r="201" spans="1:4" x14ac:dyDescent="0.3">
      <c r="A201" s="59" t="s">
        <v>376</v>
      </c>
      <c r="B201" s="7">
        <v>6</v>
      </c>
      <c r="C201" s="7">
        <v>2</v>
      </c>
      <c r="D201" s="61">
        <v>0.33333333333333331</v>
      </c>
    </row>
    <row r="202" spans="1:4" x14ac:dyDescent="0.3">
      <c r="A202" s="59" t="s">
        <v>399</v>
      </c>
      <c r="B202" s="7">
        <v>0</v>
      </c>
      <c r="C202" s="7">
        <v>0</v>
      </c>
      <c r="D202" s="61">
        <v>0</v>
      </c>
    </row>
    <row r="203" spans="1:4" x14ac:dyDescent="0.3">
      <c r="A203" s="59" t="s">
        <v>86</v>
      </c>
      <c r="B203" s="7">
        <v>89</v>
      </c>
      <c r="C203" s="7">
        <v>0</v>
      </c>
      <c r="D203" s="61">
        <v>0</v>
      </c>
    </row>
    <row r="204" spans="1:4" x14ac:dyDescent="0.3">
      <c r="A204" s="59" t="s">
        <v>39</v>
      </c>
      <c r="B204" s="7">
        <v>1</v>
      </c>
      <c r="C204" s="7">
        <v>0</v>
      </c>
      <c r="D204" s="61">
        <v>0</v>
      </c>
    </row>
    <row r="205" spans="1:4" x14ac:dyDescent="0.3">
      <c r="A205" s="59" t="s">
        <v>333</v>
      </c>
      <c r="B205" s="7">
        <v>5</v>
      </c>
      <c r="C205" s="7">
        <v>5</v>
      </c>
      <c r="D205" s="61">
        <v>1</v>
      </c>
    </row>
    <row r="206" spans="1:4" x14ac:dyDescent="0.3">
      <c r="A206" s="59" t="s">
        <v>247</v>
      </c>
      <c r="B206" s="7">
        <v>0</v>
      </c>
      <c r="C206" s="7">
        <v>0</v>
      </c>
      <c r="D206" s="61">
        <v>0</v>
      </c>
    </row>
    <row r="207" spans="1:4" x14ac:dyDescent="0.3">
      <c r="A207" s="59" t="s">
        <v>467</v>
      </c>
      <c r="B207" s="7">
        <v>0</v>
      </c>
      <c r="C207" s="7">
        <v>0</v>
      </c>
      <c r="D207" s="61">
        <v>0</v>
      </c>
    </row>
    <row r="208" spans="1:4" x14ac:dyDescent="0.3">
      <c r="A208" s="59" t="s">
        <v>371</v>
      </c>
      <c r="B208" s="7">
        <v>20</v>
      </c>
      <c r="C208" s="7">
        <v>7</v>
      </c>
      <c r="D208" s="61">
        <v>0.35</v>
      </c>
    </row>
    <row r="209" spans="1:4" x14ac:dyDescent="0.3">
      <c r="A209" s="59" t="s">
        <v>411</v>
      </c>
      <c r="B209" s="7">
        <v>0</v>
      </c>
      <c r="C209" s="7">
        <v>0</v>
      </c>
      <c r="D209" s="61">
        <v>0</v>
      </c>
    </row>
    <row r="210" spans="1:4" x14ac:dyDescent="0.3">
      <c r="A210" s="59" t="s">
        <v>110</v>
      </c>
      <c r="B210" s="7">
        <v>11</v>
      </c>
      <c r="C210" s="7">
        <v>1</v>
      </c>
      <c r="D210" s="61">
        <v>9.0909090909090912E-2</v>
      </c>
    </row>
    <row r="211" spans="1:4" x14ac:dyDescent="0.3">
      <c r="A211" s="59" t="s">
        <v>319</v>
      </c>
      <c r="B211" s="7">
        <v>9</v>
      </c>
      <c r="C211" s="7">
        <v>0</v>
      </c>
      <c r="D211" s="61">
        <v>0</v>
      </c>
    </row>
    <row r="212" spans="1:4" x14ac:dyDescent="0.3">
      <c r="A212" s="59" t="s">
        <v>85</v>
      </c>
      <c r="B212" s="7">
        <v>0</v>
      </c>
      <c r="C212" s="7">
        <v>0</v>
      </c>
      <c r="D212" s="61">
        <v>0</v>
      </c>
    </row>
    <row r="213" spans="1:4" x14ac:dyDescent="0.3">
      <c r="A213" s="59" t="s">
        <v>341</v>
      </c>
      <c r="B213" s="7">
        <v>0</v>
      </c>
      <c r="C213" s="7">
        <v>0</v>
      </c>
      <c r="D213" s="61">
        <v>0</v>
      </c>
    </row>
    <row r="214" spans="1:4" x14ac:dyDescent="0.3">
      <c r="A214" s="59" t="s">
        <v>299</v>
      </c>
      <c r="B214" s="7">
        <v>9</v>
      </c>
      <c r="C214" s="7">
        <v>0</v>
      </c>
      <c r="D214" s="61">
        <v>0</v>
      </c>
    </row>
    <row r="215" spans="1:4" x14ac:dyDescent="0.3">
      <c r="A215" s="59" t="s">
        <v>51</v>
      </c>
      <c r="B215" s="7">
        <v>3</v>
      </c>
      <c r="C215" s="7">
        <v>0</v>
      </c>
      <c r="D215" s="61">
        <v>0</v>
      </c>
    </row>
    <row r="216" spans="1:4" x14ac:dyDescent="0.3">
      <c r="A216" s="59" t="s">
        <v>241</v>
      </c>
      <c r="B216" s="7">
        <v>0</v>
      </c>
      <c r="C216" s="7">
        <v>0</v>
      </c>
      <c r="D216" s="61">
        <v>0</v>
      </c>
    </row>
    <row r="217" spans="1:4" x14ac:dyDescent="0.3">
      <c r="A217" s="59" t="s">
        <v>386</v>
      </c>
      <c r="B217" s="7">
        <v>0</v>
      </c>
      <c r="C217" s="7">
        <v>0</v>
      </c>
      <c r="D217" s="61">
        <v>0</v>
      </c>
    </row>
    <row r="218" spans="1:4" x14ac:dyDescent="0.3">
      <c r="A218" s="59" t="s">
        <v>289</v>
      </c>
      <c r="B218" s="7">
        <v>0</v>
      </c>
      <c r="C218" s="7">
        <v>0</v>
      </c>
      <c r="D218" s="61">
        <v>0</v>
      </c>
    </row>
    <row r="219" spans="1:4" x14ac:dyDescent="0.3">
      <c r="A219" s="59" t="s">
        <v>388</v>
      </c>
      <c r="B219" s="7">
        <v>0</v>
      </c>
      <c r="C219" s="7">
        <v>0</v>
      </c>
      <c r="D219" s="61">
        <v>0</v>
      </c>
    </row>
    <row r="220" spans="1:4" x14ac:dyDescent="0.3">
      <c r="A220" s="59" t="s">
        <v>115</v>
      </c>
      <c r="B220" s="7">
        <v>0</v>
      </c>
      <c r="C220" s="7">
        <v>0</v>
      </c>
      <c r="D220" s="61">
        <v>0</v>
      </c>
    </row>
    <row r="221" spans="1:4" x14ac:dyDescent="0.3">
      <c r="A221" s="59" t="s">
        <v>127</v>
      </c>
      <c r="B221" s="7">
        <v>0</v>
      </c>
      <c r="C221" s="7">
        <v>0</v>
      </c>
      <c r="D221" s="61">
        <v>0</v>
      </c>
    </row>
    <row r="222" spans="1:4" x14ac:dyDescent="0.3">
      <c r="A222" s="59" t="s">
        <v>202</v>
      </c>
      <c r="B222" s="7">
        <v>0</v>
      </c>
      <c r="C222" s="7">
        <v>0</v>
      </c>
      <c r="D222" s="61">
        <v>0</v>
      </c>
    </row>
    <row r="223" spans="1:4" x14ac:dyDescent="0.3">
      <c r="A223" s="59" t="s">
        <v>153</v>
      </c>
      <c r="B223" s="7">
        <v>1</v>
      </c>
      <c r="C223" s="7">
        <v>0</v>
      </c>
      <c r="D223" s="61">
        <v>0</v>
      </c>
    </row>
    <row r="224" spans="1:4" x14ac:dyDescent="0.3">
      <c r="A224" s="59" t="s">
        <v>35</v>
      </c>
      <c r="B224" s="7">
        <v>0</v>
      </c>
      <c r="C224" s="7">
        <v>0</v>
      </c>
      <c r="D224" s="61">
        <v>0</v>
      </c>
    </row>
    <row r="225" spans="1:4" x14ac:dyDescent="0.3">
      <c r="A225" s="59" t="s">
        <v>430</v>
      </c>
      <c r="B225" s="7">
        <v>0</v>
      </c>
      <c r="C225" s="7">
        <v>0</v>
      </c>
      <c r="D225" s="61">
        <v>0</v>
      </c>
    </row>
    <row r="226" spans="1:4" x14ac:dyDescent="0.3">
      <c r="A226" s="59" t="s">
        <v>318</v>
      </c>
      <c r="B226" s="7">
        <v>3</v>
      </c>
      <c r="C226" s="7">
        <v>0</v>
      </c>
      <c r="D226" s="61">
        <v>0</v>
      </c>
    </row>
    <row r="227" spans="1:4" x14ac:dyDescent="0.3">
      <c r="A227" s="59" t="s">
        <v>331</v>
      </c>
      <c r="B227" s="7">
        <v>2</v>
      </c>
      <c r="C227" s="7">
        <v>0</v>
      </c>
      <c r="D227" s="61">
        <v>0</v>
      </c>
    </row>
    <row r="228" spans="1:4" x14ac:dyDescent="0.3">
      <c r="A228" s="59" t="s">
        <v>16</v>
      </c>
      <c r="B228" s="7">
        <v>5</v>
      </c>
      <c r="C228" s="7">
        <v>0</v>
      </c>
      <c r="D228" s="61">
        <v>0</v>
      </c>
    </row>
    <row r="229" spans="1:4" x14ac:dyDescent="0.3">
      <c r="A229" s="59" t="s">
        <v>264</v>
      </c>
      <c r="B229" s="7">
        <v>1</v>
      </c>
      <c r="C229" s="7">
        <v>0</v>
      </c>
      <c r="D229" s="61">
        <v>0</v>
      </c>
    </row>
    <row r="230" spans="1:4" x14ac:dyDescent="0.3">
      <c r="A230" s="59" t="s">
        <v>44</v>
      </c>
      <c r="B230" s="7">
        <v>2</v>
      </c>
      <c r="C230" s="7">
        <v>0</v>
      </c>
      <c r="D230" s="61">
        <v>0</v>
      </c>
    </row>
    <row r="231" spans="1:4" x14ac:dyDescent="0.3">
      <c r="A231" s="59" t="s">
        <v>477</v>
      </c>
      <c r="B231" s="7">
        <v>0</v>
      </c>
      <c r="C231" s="7">
        <v>0</v>
      </c>
      <c r="D231" s="61">
        <v>0</v>
      </c>
    </row>
    <row r="232" spans="1:4" x14ac:dyDescent="0.3">
      <c r="A232" s="59" t="s">
        <v>302</v>
      </c>
      <c r="B232" s="7">
        <v>0</v>
      </c>
      <c r="C232" s="7">
        <v>0</v>
      </c>
      <c r="D232" s="61">
        <v>0</v>
      </c>
    </row>
    <row r="233" spans="1:4" x14ac:dyDescent="0.3">
      <c r="A233" s="59" t="s">
        <v>102</v>
      </c>
      <c r="B233" s="7">
        <v>1</v>
      </c>
      <c r="C233" s="7">
        <v>0</v>
      </c>
      <c r="D233" s="61">
        <v>0</v>
      </c>
    </row>
    <row r="234" spans="1:4" x14ac:dyDescent="0.3">
      <c r="A234" s="59" t="s">
        <v>225</v>
      </c>
      <c r="B234" s="7">
        <v>0</v>
      </c>
      <c r="C234" s="7">
        <v>0</v>
      </c>
      <c r="D234" s="61">
        <v>0</v>
      </c>
    </row>
    <row r="235" spans="1:4" x14ac:dyDescent="0.3">
      <c r="A235" s="59" t="s">
        <v>79</v>
      </c>
      <c r="B235" s="7">
        <v>0</v>
      </c>
      <c r="C235" s="7">
        <v>0</v>
      </c>
      <c r="D235" s="61">
        <v>0</v>
      </c>
    </row>
    <row r="236" spans="1:4" x14ac:dyDescent="0.3">
      <c r="A236" s="59" t="s">
        <v>158</v>
      </c>
      <c r="B236" s="7">
        <v>0</v>
      </c>
      <c r="C236" s="7">
        <v>0</v>
      </c>
      <c r="D236" s="61">
        <v>0</v>
      </c>
    </row>
    <row r="237" spans="1:4" x14ac:dyDescent="0.3">
      <c r="A237" s="59" t="s">
        <v>90</v>
      </c>
      <c r="B237" s="7">
        <v>0</v>
      </c>
      <c r="C237" s="7">
        <v>2</v>
      </c>
      <c r="D237" s="61">
        <v>0</v>
      </c>
    </row>
    <row r="238" spans="1:4" x14ac:dyDescent="0.3">
      <c r="A238" s="59" t="s">
        <v>190</v>
      </c>
      <c r="B238" s="7">
        <v>0</v>
      </c>
      <c r="C238" s="7">
        <v>0</v>
      </c>
      <c r="D238" s="61">
        <v>0</v>
      </c>
    </row>
    <row r="239" spans="1:4" x14ac:dyDescent="0.3">
      <c r="A239" s="59" t="s">
        <v>229</v>
      </c>
      <c r="B239" s="7">
        <v>10</v>
      </c>
      <c r="C239" s="7">
        <v>2</v>
      </c>
      <c r="D239" s="61">
        <v>0.2</v>
      </c>
    </row>
    <row r="240" spans="1:4" x14ac:dyDescent="0.3">
      <c r="A240" s="59" t="s">
        <v>2</v>
      </c>
      <c r="B240" s="7">
        <v>1</v>
      </c>
      <c r="C240" s="7">
        <v>1</v>
      </c>
      <c r="D240" s="61">
        <v>1</v>
      </c>
    </row>
    <row r="241" spans="1:4" x14ac:dyDescent="0.3">
      <c r="A241" s="59" t="s">
        <v>357</v>
      </c>
      <c r="B241" s="7">
        <v>2</v>
      </c>
      <c r="C241" s="7">
        <v>15</v>
      </c>
      <c r="D241" s="61">
        <v>7.5</v>
      </c>
    </row>
    <row r="242" spans="1:4" x14ac:dyDescent="0.3">
      <c r="A242" s="59" t="s">
        <v>152</v>
      </c>
      <c r="B242" s="7">
        <v>3</v>
      </c>
      <c r="C242" s="7">
        <v>0</v>
      </c>
      <c r="D242" s="61">
        <v>0</v>
      </c>
    </row>
    <row r="243" spans="1:4" x14ac:dyDescent="0.3">
      <c r="A243" s="59" t="s">
        <v>300</v>
      </c>
      <c r="B243" s="7">
        <v>0</v>
      </c>
      <c r="C243" s="7">
        <v>0</v>
      </c>
      <c r="D243" s="61">
        <v>0</v>
      </c>
    </row>
    <row r="244" spans="1:4" x14ac:dyDescent="0.3">
      <c r="A244" s="59" t="s">
        <v>188</v>
      </c>
      <c r="B244" s="7">
        <v>10</v>
      </c>
      <c r="C244" s="7">
        <v>0</v>
      </c>
      <c r="D244" s="61">
        <v>0</v>
      </c>
    </row>
    <row r="245" spans="1:4" x14ac:dyDescent="0.3">
      <c r="A245" s="59" t="s">
        <v>267</v>
      </c>
      <c r="B245" s="7">
        <v>1</v>
      </c>
      <c r="C245" s="7">
        <v>0</v>
      </c>
      <c r="D245" s="61">
        <v>0</v>
      </c>
    </row>
    <row r="246" spans="1:4" x14ac:dyDescent="0.3">
      <c r="A246" s="59" t="s">
        <v>301</v>
      </c>
      <c r="B246" s="7">
        <v>0</v>
      </c>
      <c r="C246" s="7">
        <v>0</v>
      </c>
      <c r="D246" s="61">
        <v>0</v>
      </c>
    </row>
    <row r="247" spans="1:4" x14ac:dyDescent="0.3">
      <c r="A247" s="59" t="s">
        <v>111</v>
      </c>
      <c r="B247" s="7">
        <v>0</v>
      </c>
      <c r="C247" s="7">
        <v>0</v>
      </c>
      <c r="D247" s="61">
        <v>0</v>
      </c>
    </row>
    <row r="248" spans="1:4" x14ac:dyDescent="0.3">
      <c r="A248" s="59" t="s">
        <v>276</v>
      </c>
      <c r="B248" s="7">
        <v>0</v>
      </c>
      <c r="C248" s="7">
        <v>0</v>
      </c>
      <c r="D248" s="61">
        <v>0</v>
      </c>
    </row>
    <row r="249" spans="1:4" x14ac:dyDescent="0.3">
      <c r="A249" s="59" t="s">
        <v>101</v>
      </c>
      <c r="B249" s="7">
        <v>41</v>
      </c>
      <c r="C249" s="7">
        <v>2</v>
      </c>
      <c r="D249" s="61">
        <v>4.878048780487805E-2</v>
      </c>
    </row>
    <row r="250" spans="1:4" x14ac:dyDescent="0.3">
      <c r="A250" s="59" t="s">
        <v>398</v>
      </c>
      <c r="B250" s="7">
        <v>9</v>
      </c>
      <c r="C250" s="7">
        <v>0</v>
      </c>
      <c r="D250" s="61">
        <v>0</v>
      </c>
    </row>
    <row r="251" spans="1:4" x14ac:dyDescent="0.3">
      <c r="A251" s="59" t="s">
        <v>47</v>
      </c>
      <c r="B251" s="7">
        <v>0</v>
      </c>
      <c r="C251" s="7">
        <v>0</v>
      </c>
      <c r="D251" s="61">
        <v>0</v>
      </c>
    </row>
    <row r="252" spans="1:4" x14ac:dyDescent="0.3">
      <c r="A252" s="59" t="s">
        <v>204</v>
      </c>
      <c r="B252" s="7">
        <v>0</v>
      </c>
      <c r="C252" s="7">
        <v>0</v>
      </c>
      <c r="D252" s="61">
        <v>0</v>
      </c>
    </row>
    <row r="253" spans="1:4" x14ac:dyDescent="0.3">
      <c r="A253" s="59" t="s">
        <v>379</v>
      </c>
      <c r="B253" s="7">
        <v>1</v>
      </c>
      <c r="C253" s="7">
        <v>2</v>
      </c>
      <c r="D253" s="61">
        <v>2</v>
      </c>
    </row>
    <row r="254" spans="1:4" x14ac:dyDescent="0.3">
      <c r="A254" s="59" t="s">
        <v>180</v>
      </c>
      <c r="B254" s="7">
        <v>24</v>
      </c>
      <c r="C254" s="7">
        <v>12</v>
      </c>
      <c r="D254" s="61">
        <v>0.5</v>
      </c>
    </row>
    <row r="255" spans="1:4" x14ac:dyDescent="0.3">
      <c r="A255" s="59" t="s">
        <v>175</v>
      </c>
      <c r="B255" s="7">
        <v>3</v>
      </c>
      <c r="C255" s="7">
        <v>3</v>
      </c>
      <c r="D255" s="61">
        <v>1</v>
      </c>
    </row>
    <row r="256" spans="1:4" x14ac:dyDescent="0.3">
      <c r="A256" s="59" t="s">
        <v>409</v>
      </c>
      <c r="B256" s="7">
        <v>0</v>
      </c>
      <c r="C256" s="7">
        <v>0</v>
      </c>
      <c r="D256" s="61">
        <v>0</v>
      </c>
    </row>
    <row r="257" spans="1:4" x14ac:dyDescent="0.3">
      <c r="A257" s="59" t="s">
        <v>387</v>
      </c>
      <c r="B257" s="7">
        <v>0</v>
      </c>
      <c r="C257" s="7">
        <v>0</v>
      </c>
      <c r="D257" s="61">
        <v>0</v>
      </c>
    </row>
    <row r="258" spans="1:4" x14ac:dyDescent="0.3">
      <c r="A258" s="59" t="s">
        <v>429</v>
      </c>
      <c r="B258" s="7">
        <v>0</v>
      </c>
      <c r="C258" s="7">
        <v>0</v>
      </c>
      <c r="D258" s="61">
        <v>0</v>
      </c>
    </row>
    <row r="259" spans="1:4" x14ac:dyDescent="0.3">
      <c r="A259" s="59" t="s">
        <v>327</v>
      </c>
      <c r="B259" s="7">
        <v>0</v>
      </c>
      <c r="C259" s="7">
        <v>0</v>
      </c>
      <c r="D259" s="61">
        <v>0</v>
      </c>
    </row>
    <row r="260" spans="1:4" x14ac:dyDescent="0.3">
      <c r="A260" s="59" t="s">
        <v>358</v>
      </c>
      <c r="B260" s="7">
        <v>0</v>
      </c>
      <c r="C260" s="7">
        <v>0</v>
      </c>
      <c r="D260" s="61">
        <v>0</v>
      </c>
    </row>
    <row r="261" spans="1:4" x14ac:dyDescent="0.3">
      <c r="A261" s="59" t="s">
        <v>375</v>
      </c>
      <c r="B261" s="7">
        <v>0</v>
      </c>
      <c r="C261" s="7">
        <v>0</v>
      </c>
      <c r="D261" s="61">
        <v>0</v>
      </c>
    </row>
    <row r="262" spans="1:4" x14ac:dyDescent="0.3">
      <c r="A262" s="59" t="s">
        <v>196</v>
      </c>
      <c r="B262" s="7">
        <v>0</v>
      </c>
      <c r="C262" s="7">
        <v>0</v>
      </c>
      <c r="D262" s="61">
        <v>0</v>
      </c>
    </row>
    <row r="263" spans="1:4" x14ac:dyDescent="0.3">
      <c r="A263" s="59" t="s">
        <v>347</v>
      </c>
      <c r="B263" s="7">
        <v>0</v>
      </c>
      <c r="C263" s="7">
        <v>1</v>
      </c>
      <c r="D263" s="61">
        <v>0</v>
      </c>
    </row>
    <row r="264" spans="1:4" x14ac:dyDescent="0.3">
      <c r="A264" s="59" t="s">
        <v>177</v>
      </c>
      <c r="B264" s="7">
        <v>4</v>
      </c>
      <c r="C264" s="7">
        <v>0</v>
      </c>
      <c r="D264" s="61">
        <v>0</v>
      </c>
    </row>
    <row r="265" spans="1:4" x14ac:dyDescent="0.3">
      <c r="A265" s="59" t="s">
        <v>478</v>
      </c>
      <c r="B265" s="7">
        <v>0</v>
      </c>
      <c r="C265" s="7">
        <v>0</v>
      </c>
      <c r="D265" s="61">
        <v>0</v>
      </c>
    </row>
    <row r="266" spans="1:4" x14ac:dyDescent="0.3">
      <c r="A266" s="59" t="s">
        <v>23</v>
      </c>
      <c r="B266" s="7">
        <v>0</v>
      </c>
      <c r="C266" s="7">
        <v>0</v>
      </c>
      <c r="D266" s="61">
        <v>0</v>
      </c>
    </row>
    <row r="267" spans="1:4" x14ac:dyDescent="0.3">
      <c r="A267" s="59" t="s">
        <v>179</v>
      </c>
      <c r="B267" s="7">
        <v>6</v>
      </c>
      <c r="C267" s="7">
        <v>0</v>
      </c>
      <c r="D267" s="61">
        <v>0</v>
      </c>
    </row>
    <row r="268" spans="1:4" x14ac:dyDescent="0.3">
      <c r="A268" s="59" t="s">
        <v>212</v>
      </c>
      <c r="B268" s="7">
        <v>0</v>
      </c>
      <c r="C268" s="7">
        <v>0</v>
      </c>
      <c r="D268" s="61">
        <v>0</v>
      </c>
    </row>
    <row r="269" spans="1:4" x14ac:dyDescent="0.3">
      <c r="A269" s="59" t="s">
        <v>189</v>
      </c>
      <c r="B269" s="7">
        <v>6</v>
      </c>
      <c r="C269" s="7">
        <v>0</v>
      </c>
      <c r="D269" s="61">
        <v>0</v>
      </c>
    </row>
    <row r="270" spans="1:4" x14ac:dyDescent="0.3">
      <c r="A270" s="59" t="s">
        <v>12</v>
      </c>
      <c r="B270" s="7">
        <v>19</v>
      </c>
      <c r="C270" s="7">
        <v>0</v>
      </c>
      <c r="D270" s="61">
        <v>0</v>
      </c>
    </row>
    <row r="271" spans="1:4" x14ac:dyDescent="0.3">
      <c r="A271" s="59" t="s">
        <v>120</v>
      </c>
      <c r="B271" s="7">
        <v>1</v>
      </c>
      <c r="C271" s="7">
        <v>0</v>
      </c>
      <c r="D271" s="61">
        <v>0</v>
      </c>
    </row>
    <row r="272" spans="1:4" x14ac:dyDescent="0.3">
      <c r="A272" s="59" t="s">
        <v>32</v>
      </c>
      <c r="B272" s="7">
        <v>0</v>
      </c>
      <c r="C272" s="7">
        <v>1</v>
      </c>
      <c r="D272" s="61">
        <v>0</v>
      </c>
    </row>
    <row r="273" spans="1:4" x14ac:dyDescent="0.3">
      <c r="A273" s="59" t="s">
        <v>306</v>
      </c>
      <c r="B273" s="7">
        <v>0</v>
      </c>
      <c r="C273" s="7">
        <v>0</v>
      </c>
      <c r="D273" s="61">
        <v>0</v>
      </c>
    </row>
    <row r="274" spans="1:4" x14ac:dyDescent="0.3">
      <c r="A274" s="59" t="s">
        <v>66</v>
      </c>
      <c r="B274" s="7">
        <v>7</v>
      </c>
      <c r="C274" s="7">
        <v>0</v>
      </c>
      <c r="D274" s="61">
        <v>0</v>
      </c>
    </row>
    <row r="275" spans="1:4" x14ac:dyDescent="0.3">
      <c r="A275" s="59" t="s">
        <v>137</v>
      </c>
      <c r="B275" s="7">
        <v>0</v>
      </c>
      <c r="C275" s="7">
        <v>1</v>
      </c>
      <c r="D275" s="61">
        <v>0</v>
      </c>
    </row>
    <row r="276" spans="1:4" x14ac:dyDescent="0.3">
      <c r="A276" s="59" t="s">
        <v>145</v>
      </c>
      <c r="B276" s="7">
        <v>0</v>
      </c>
      <c r="C276" s="7">
        <v>0</v>
      </c>
      <c r="D276" s="61">
        <v>0</v>
      </c>
    </row>
    <row r="277" spans="1:4" x14ac:dyDescent="0.3">
      <c r="A277" s="59" t="s">
        <v>151</v>
      </c>
      <c r="B277" s="7">
        <v>0</v>
      </c>
      <c r="C277" s="7">
        <v>0</v>
      </c>
      <c r="D277" s="61">
        <v>0</v>
      </c>
    </row>
    <row r="278" spans="1:4" x14ac:dyDescent="0.3">
      <c r="A278" s="59" t="s">
        <v>100</v>
      </c>
      <c r="B278" s="7">
        <v>2</v>
      </c>
      <c r="C278" s="7">
        <v>1</v>
      </c>
      <c r="D278" s="61">
        <v>0.5</v>
      </c>
    </row>
    <row r="279" spans="1:4" x14ac:dyDescent="0.3">
      <c r="A279" s="59" t="s">
        <v>125</v>
      </c>
      <c r="B279" s="7">
        <v>2</v>
      </c>
      <c r="C279" s="7">
        <v>2</v>
      </c>
      <c r="D279" s="61">
        <v>1</v>
      </c>
    </row>
    <row r="280" spans="1:4" x14ac:dyDescent="0.3">
      <c r="A280" s="59" t="s">
        <v>65</v>
      </c>
      <c r="B280" s="7">
        <v>0</v>
      </c>
      <c r="C280" s="7">
        <v>0</v>
      </c>
      <c r="D280" s="61">
        <v>0</v>
      </c>
    </row>
    <row r="281" spans="1:4" x14ac:dyDescent="0.3">
      <c r="A281" s="59" t="s">
        <v>320</v>
      </c>
      <c r="B281" s="7">
        <v>0</v>
      </c>
      <c r="C281" s="7">
        <v>0</v>
      </c>
      <c r="D281" s="61">
        <v>0</v>
      </c>
    </row>
    <row r="282" spans="1:4" x14ac:dyDescent="0.3">
      <c r="A282" s="59" t="s">
        <v>217</v>
      </c>
      <c r="B282" s="7">
        <v>0</v>
      </c>
      <c r="C282" s="7">
        <v>0</v>
      </c>
      <c r="D282" s="61">
        <v>0</v>
      </c>
    </row>
    <row r="283" spans="1:4" x14ac:dyDescent="0.3">
      <c r="A283" s="59" t="s">
        <v>349</v>
      </c>
      <c r="B283" s="7">
        <v>0</v>
      </c>
      <c r="C283" s="7">
        <v>2</v>
      </c>
      <c r="D283" s="61">
        <v>0</v>
      </c>
    </row>
    <row r="284" spans="1:4" x14ac:dyDescent="0.3">
      <c r="A284" s="59" t="s">
        <v>74</v>
      </c>
      <c r="B284" s="7">
        <v>0</v>
      </c>
      <c r="C284" s="7">
        <v>1</v>
      </c>
      <c r="D284" s="61">
        <v>0</v>
      </c>
    </row>
    <row r="285" spans="1:4" x14ac:dyDescent="0.3">
      <c r="A285" s="59" t="s">
        <v>210</v>
      </c>
      <c r="B285" s="7">
        <v>0</v>
      </c>
      <c r="C285" s="7">
        <v>0</v>
      </c>
      <c r="D285" s="61">
        <v>0</v>
      </c>
    </row>
    <row r="286" spans="1:4" x14ac:dyDescent="0.3">
      <c r="A286" s="59" t="s">
        <v>143</v>
      </c>
      <c r="B286" s="7">
        <v>0</v>
      </c>
      <c r="C286" s="7">
        <v>0</v>
      </c>
      <c r="D286" s="61">
        <v>0</v>
      </c>
    </row>
    <row r="287" spans="1:4" x14ac:dyDescent="0.3">
      <c r="A287" s="59" t="s">
        <v>352</v>
      </c>
      <c r="B287" s="7">
        <v>2</v>
      </c>
      <c r="C287" s="7">
        <v>0</v>
      </c>
      <c r="D287" s="61">
        <v>0</v>
      </c>
    </row>
    <row r="288" spans="1:4" x14ac:dyDescent="0.3">
      <c r="A288" s="59" t="s">
        <v>286</v>
      </c>
      <c r="B288" s="7">
        <v>0</v>
      </c>
      <c r="C288" s="7">
        <v>0</v>
      </c>
      <c r="D288" s="61">
        <v>0</v>
      </c>
    </row>
    <row r="289" spans="1:4" x14ac:dyDescent="0.3">
      <c r="A289" s="59" t="s">
        <v>80</v>
      </c>
      <c r="B289" s="7">
        <v>0</v>
      </c>
      <c r="C289" s="7">
        <v>0</v>
      </c>
      <c r="D289" s="61">
        <v>0</v>
      </c>
    </row>
    <row r="290" spans="1:4" x14ac:dyDescent="0.3">
      <c r="A290" s="59" t="s">
        <v>149</v>
      </c>
      <c r="B290" s="7">
        <v>0</v>
      </c>
      <c r="C290" s="7">
        <v>0</v>
      </c>
      <c r="D290" s="61">
        <v>0</v>
      </c>
    </row>
    <row r="291" spans="1:4" x14ac:dyDescent="0.3">
      <c r="A291" s="59" t="s">
        <v>128</v>
      </c>
      <c r="B291" s="7">
        <v>0</v>
      </c>
      <c r="C291" s="7">
        <v>0</v>
      </c>
      <c r="D291" s="61">
        <v>0</v>
      </c>
    </row>
    <row r="292" spans="1:4" x14ac:dyDescent="0.3">
      <c r="A292" s="59" t="s">
        <v>362</v>
      </c>
      <c r="B292" s="7">
        <v>14</v>
      </c>
      <c r="C292" s="7">
        <v>12</v>
      </c>
      <c r="D292" s="61">
        <v>0.8571428571428571</v>
      </c>
    </row>
    <row r="293" spans="1:4" x14ac:dyDescent="0.3">
      <c r="A293" s="59" t="s">
        <v>227</v>
      </c>
      <c r="B293" s="7">
        <v>0</v>
      </c>
      <c r="C293" s="7">
        <v>0</v>
      </c>
      <c r="D293" s="61">
        <v>0</v>
      </c>
    </row>
    <row r="294" spans="1:4" x14ac:dyDescent="0.3">
      <c r="A294" s="59" t="s">
        <v>195</v>
      </c>
      <c r="B294" s="7">
        <v>0</v>
      </c>
      <c r="C294" s="7">
        <v>0</v>
      </c>
      <c r="D294" s="61">
        <v>0</v>
      </c>
    </row>
    <row r="295" spans="1:4" x14ac:dyDescent="0.3">
      <c r="A295" s="59" t="s">
        <v>335</v>
      </c>
      <c r="B295" s="7">
        <v>1</v>
      </c>
      <c r="C295" s="7">
        <v>0</v>
      </c>
      <c r="D295" s="61">
        <v>0</v>
      </c>
    </row>
    <row r="296" spans="1:4" x14ac:dyDescent="0.3">
      <c r="A296" s="59" t="s">
        <v>183</v>
      </c>
      <c r="B296" s="7">
        <v>0</v>
      </c>
      <c r="C296" s="7">
        <v>0</v>
      </c>
      <c r="D296" s="61">
        <v>0</v>
      </c>
    </row>
    <row r="297" spans="1:4" x14ac:dyDescent="0.3">
      <c r="A297" s="59" t="s">
        <v>52</v>
      </c>
      <c r="B297" s="7">
        <v>0</v>
      </c>
      <c r="C297" s="7">
        <v>0</v>
      </c>
      <c r="D297" s="61">
        <v>0</v>
      </c>
    </row>
    <row r="298" spans="1:4" x14ac:dyDescent="0.3">
      <c r="A298" s="59" t="s">
        <v>346</v>
      </c>
      <c r="B298" s="7">
        <v>1</v>
      </c>
      <c r="C298" s="7">
        <v>0</v>
      </c>
      <c r="D298" s="61">
        <v>0</v>
      </c>
    </row>
    <row r="299" spans="1:4" x14ac:dyDescent="0.3">
      <c r="A299" s="59" t="s">
        <v>466</v>
      </c>
      <c r="B299" s="7">
        <v>2</v>
      </c>
      <c r="C299" s="7">
        <v>1</v>
      </c>
      <c r="D299" s="61">
        <v>0.5</v>
      </c>
    </row>
    <row r="300" spans="1:4" x14ac:dyDescent="0.3">
      <c r="A300" s="59" t="s">
        <v>389</v>
      </c>
      <c r="B300" s="7">
        <v>11</v>
      </c>
      <c r="C300" s="7">
        <v>0</v>
      </c>
      <c r="D300" s="61">
        <v>0</v>
      </c>
    </row>
    <row r="301" spans="1:4" x14ac:dyDescent="0.3">
      <c r="A301" s="59" t="s">
        <v>30</v>
      </c>
      <c r="B301" s="7">
        <v>0</v>
      </c>
      <c r="C301" s="7">
        <v>0</v>
      </c>
      <c r="D301" s="61">
        <v>0</v>
      </c>
    </row>
    <row r="302" spans="1:4" x14ac:dyDescent="0.3">
      <c r="A302" s="59" t="s">
        <v>81</v>
      </c>
      <c r="B302" s="7">
        <v>0</v>
      </c>
      <c r="C302" s="7">
        <v>0</v>
      </c>
      <c r="D302" s="61">
        <v>0</v>
      </c>
    </row>
    <row r="303" spans="1:4" x14ac:dyDescent="0.3">
      <c r="A303" s="59" t="s">
        <v>169</v>
      </c>
      <c r="B303" s="7">
        <v>15</v>
      </c>
      <c r="C303" s="7">
        <v>0</v>
      </c>
      <c r="D303" s="61">
        <v>0</v>
      </c>
    </row>
    <row r="304" spans="1:4" x14ac:dyDescent="0.3">
      <c r="A304" s="59" t="s">
        <v>201</v>
      </c>
      <c r="B304" s="7">
        <v>1</v>
      </c>
      <c r="C304" s="7">
        <v>2</v>
      </c>
      <c r="D304" s="61">
        <v>2</v>
      </c>
    </row>
    <row r="305" spans="1:4" x14ac:dyDescent="0.3">
      <c r="A305" s="59" t="s">
        <v>272</v>
      </c>
      <c r="B305" s="7">
        <v>4</v>
      </c>
      <c r="C305" s="7">
        <v>0</v>
      </c>
      <c r="D305" s="61">
        <v>0</v>
      </c>
    </row>
    <row r="306" spans="1:4" x14ac:dyDescent="0.3">
      <c r="A306" s="59" t="s">
        <v>295</v>
      </c>
      <c r="B306" s="7">
        <v>0</v>
      </c>
      <c r="C306" s="7">
        <v>0</v>
      </c>
      <c r="D306" s="61">
        <v>0</v>
      </c>
    </row>
    <row r="307" spans="1:4" x14ac:dyDescent="0.3">
      <c r="A307" s="59" t="s">
        <v>265</v>
      </c>
      <c r="B307" s="7">
        <v>1</v>
      </c>
      <c r="C307" s="7">
        <v>9</v>
      </c>
      <c r="D307" s="61">
        <v>9</v>
      </c>
    </row>
    <row r="308" spans="1:4" x14ac:dyDescent="0.3">
      <c r="A308" s="59" t="s">
        <v>214</v>
      </c>
      <c r="B308" s="7">
        <v>6</v>
      </c>
      <c r="C308" s="7">
        <v>8</v>
      </c>
      <c r="D308" s="61">
        <v>1.3333333333333333</v>
      </c>
    </row>
    <row r="309" spans="1:4" x14ac:dyDescent="0.3">
      <c r="A309" s="59" t="s">
        <v>231</v>
      </c>
      <c r="B309" s="7">
        <v>0</v>
      </c>
      <c r="C309" s="7">
        <v>0</v>
      </c>
      <c r="D309" s="61">
        <v>0</v>
      </c>
    </row>
    <row r="310" spans="1:4" x14ac:dyDescent="0.3">
      <c r="A310" s="59" t="s">
        <v>167</v>
      </c>
      <c r="B310" s="7">
        <v>0</v>
      </c>
      <c r="C310" s="7">
        <v>0</v>
      </c>
      <c r="D310" s="61">
        <v>0</v>
      </c>
    </row>
    <row r="311" spans="1:4" x14ac:dyDescent="0.3">
      <c r="A311" s="59" t="s">
        <v>334</v>
      </c>
      <c r="B311" s="7">
        <v>2</v>
      </c>
      <c r="C311" s="7">
        <v>2</v>
      </c>
      <c r="D311" s="61">
        <v>1</v>
      </c>
    </row>
    <row r="312" spans="1:4" x14ac:dyDescent="0.3">
      <c r="A312" s="59" t="s">
        <v>147</v>
      </c>
      <c r="B312" s="7">
        <v>1</v>
      </c>
      <c r="C312" s="7">
        <v>0</v>
      </c>
      <c r="D312" s="61">
        <v>0</v>
      </c>
    </row>
    <row r="313" spans="1:4" x14ac:dyDescent="0.3">
      <c r="A313" s="59" t="s">
        <v>432</v>
      </c>
      <c r="B313" s="7">
        <v>0</v>
      </c>
      <c r="C313" s="7">
        <v>0</v>
      </c>
      <c r="D313" s="61">
        <v>0</v>
      </c>
    </row>
    <row r="314" spans="1:4" x14ac:dyDescent="0.3">
      <c r="A314" s="59" t="s">
        <v>103</v>
      </c>
      <c r="B314" s="7">
        <v>8</v>
      </c>
      <c r="C314" s="7">
        <v>0</v>
      </c>
      <c r="D314" s="61">
        <v>0</v>
      </c>
    </row>
    <row r="315" spans="1:4" x14ac:dyDescent="0.3">
      <c r="A315" s="59" t="s">
        <v>108</v>
      </c>
      <c r="B315" s="7">
        <v>0</v>
      </c>
      <c r="C315" s="7">
        <v>0</v>
      </c>
      <c r="D315" s="61">
        <v>0</v>
      </c>
    </row>
    <row r="316" spans="1:4" x14ac:dyDescent="0.3">
      <c r="A316" s="59" t="s">
        <v>427</v>
      </c>
      <c r="B316" s="7">
        <v>0</v>
      </c>
      <c r="C316" s="7">
        <v>0</v>
      </c>
      <c r="D316" s="61">
        <v>0</v>
      </c>
    </row>
    <row r="317" spans="1:4" x14ac:dyDescent="0.3">
      <c r="A317" s="59" t="s">
        <v>425</v>
      </c>
      <c r="B317" s="7">
        <v>0</v>
      </c>
      <c r="C317" s="7">
        <v>0</v>
      </c>
      <c r="D317" s="61">
        <v>0</v>
      </c>
    </row>
    <row r="318" spans="1:4" x14ac:dyDescent="0.3">
      <c r="A318" s="59" t="s">
        <v>268</v>
      </c>
      <c r="B318" s="7">
        <v>1</v>
      </c>
      <c r="C318" s="7">
        <v>2</v>
      </c>
      <c r="D318" s="61">
        <v>2</v>
      </c>
    </row>
    <row r="319" spans="1:4" x14ac:dyDescent="0.3">
      <c r="A319" s="59" t="s">
        <v>285</v>
      </c>
      <c r="B319" s="7">
        <v>0</v>
      </c>
      <c r="C319" s="7">
        <v>0</v>
      </c>
      <c r="D319" s="61">
        <v>0</v>
      </c>
    </row>
    <row r="320" spans="1:4" x14ac:dyDescent="0.3">
      <c r="A320" s="59" t="s">
        <v>348</v>
      </c>
      <c r="B320" s="7">
        <v>0</v>
      </c>
      <c r="C320" s="7">
        <v>2</v>
      </c>
      <c r="D320" s="61">
        <v>0</v>
      </c>
    </row>
    <row r="321" spans="1:4" x14ac:dyDescent="0.3">
      <c r="A321" s="59" t="s">
        <v>404</v>
      </c>
      <c r="B321" s="7">
        <v>0</v>
      </c>
      <c r="C321" s="7">
        <v>0</v>
      </c>
      <c r="D321" s="61">
        <v>0</v>
      </c>
    </row>
    <row r="322" spans="1:4" x14ac:dyDescent="0.3">
      <c r="A322" s="59" t="s">
        <v>118</v>
      </c>
      <c r="B322" s="7">
        <v>0</v>
      </c>
      <c r="C322" s="7">
        <v>0</v>
      </c>
      <c r="D322" s="61">
        <v>0</v>
      </c>
    </row>
    <row r="323" spans="1:4" x14ac:dyDescent="0.3">
      <c r="A323" s="59" t="s">
        <v>344</v>
      </c>
      <c r="B323" s="7">
        <v>3</v>
      </c>
      <c r="C323" s="7">
        <v>0</v>
      </c>
      <c r="D323" s="61">
        <v>0</v>
      </c>
    </row>
    <row r="324" spans="1:4" x14ac:dyDescent="0.3">
      <c r="A324" s="59" t="s">
        <v>21</v>
      </c>
      <c r="B324" s="7">
        <v>1</v>
      </c>
      <c r="C324" s="7">
        <v>0</v>
      </c>
      <c r="D324" s="61">
        <v>0</v>
      </c>
    </row>
    <row r="325" spans="1:4" x14ac:dyDescent="0.3">
      <c r="A325" s="59" t="s">
        <v>305</v>
      </c>
      <c r="B325" s="7">
        <v>0</v>
      </c>
      <c r="C325" s="7">
        <v>0</v>
      </c>
      <c r="D325" s="61">
        <v>0</v>
      </c>
    </row>
    <row r="326" spans="1:4" x14ac:dyDescent="0.3">
      <c r="A326" s="59" t="s">
        <v>220</v>
      </c>
      <c r="B326" s="7">
        <v>5</v>
      </c>
      <c r="C326" s="7">
        <v>2</v>
      </c>
      <c r="D326" s="61">
        <v>0.4</v>
      </c>
    </row>
    <row r="327" spans="1:4" x14ac:dyDescent="0.3">
      <c r="A327" s="59" t="s">
        <v>164</v>
      </c>
      <c r="B327" s="7">
        <v>1</v>
      </c>
      <c r="C327" s="7">
        <v>0</v>
      </c>
      <c r="D327" s="61">
        <v>0</v>
      </c>
    </row>
    <row r="328" spans="1:4" x14ac:dyDescent="0.3">
      <c r="A328" s="59" t="s">
        <v>252</v>
      </c>
      <c r="B328" s="7">
        <v>1</v>
      </c>
      <c r="C328" s="7">
        <v>0</v>
      </c>
      <c r="D328" s="61">
        <v>0</v>
      </c>
    </row>
    <row r="329" spans="1:4" x14ac:dyDescent="0.3">
      <c r="A329" s="59" t="s">
        <v>165</v>
      </c>
      <c r="B329" s="7">
        <v>2</v>
      </c>
      <c r="C329" s="7">
        <v>0</v>
      </c>
      <c r="D329" s="61">
        <v>0</v>
      </c>
    </row>
    <row r="330" spans="1:4" x14ac:dyDescent="0.3">
      <c r="A330" s="59" t="s">
        <v>394</v>
      </c>
      <c r="B330" s="7">
        <v>0</v>
      </c>
      <c r="C330" s="7">
        <v>0</v>
      </c>
      <c r="D330" s="61">
        <v>0</v>
      </c>
    </row>
    <row r="331" spans="1:4" x14ac:dyDescent="0.3">
      <c r="A331" s="59" t="s">
        <v>303</v>
      </c>
      <c r="B331" s="7">
        <v>0</v>
      </c>
      <c r="C331" s="7">
        <v>0</v>
      </c>
      <c r="D331" s="61">
        <v>0</v>
      </c>
    </row>
    <row r="332" spans="1:4" x14ac:dyDescent="0.3">
      <c r="A332" s="59" t="s">
        <v>397</v>
      </c>
      <c r="B332" s="7">
        <v>1</v>
      </c>
      <c r="C332" s="7">
        <v>0</v>
      </c>
      <c r="D332" s="61">
        <v>0</v>
      </c>
    </row>
    <row r="333" spans="1:4" x14ac:dyDescent="0.3">
      <c r="A333" s="59" t="s">
        <v>31</v>
      </c>
      <c r="B333" s="7">
        <v>0</v>
      </c>
      <c r="C333" s="7">
        <v>0</v>
      </c>
      <c r="D333" s="61">
        <v>0</v>
      </c>
    </row>
    <row r="334" spans="1:4" x14ac:dyDescent="0.3">
      <c r="A334" s="59" t="s">
        <v>123</v>
      </c>
      <c r="B334" s="7">
        <v>0</v>
      </c>
      <c r="C334" s="7">
        <v>0</v>
      </c>
      <c r="D334" s="61">
        <v>0</v>
      </c>
    </row>
    <row r="335" spans="1:4" x14ac:dyDescent="0.3">
      <c r="A335" s="59" t="s">
        <v>154</v>
      </c>
      <c r="B335" s="7">
        <v>0</v>
      </c>
      <c r="C335" s="7">
        <v>0</v>
      </c>
      <c r="D335" s="61">
        <v>0</v>
      </c>
    </row>
    <row r="336" spans="1:4" x14ac:dyDescent="0.3">
      <c r="A336" s="59" t="s">
        <v>238</v>
      </c>
      <c r="B336" s="7">
        <v>0</v>
      </c>
      <c r="C336" s="7">
        <v>0</v>
      </c>
      <c r="D336" s="61">
        <v>0</v>
      </c>
    </row>
    <row r="337" spans="1:4" x14ac:dyDescent="0.3">
      <c r="A337" s="59" t="s">
        <v>259</v>
      </c>
      <c r="B337" s="7">
        <v>8</v>
      </c>
      <c r="C337" s="7">
        <v>0</v>
      </c>
      <c r="D337" s="61">
        <v>0</v>
      </c>
    </row>
    <row r="338" spans="1:4" x14ac:dyDescent="0.3">
      <c r="A338" s="59" t="s">
        <v>356</v>
      </c>
      <c r="B338" s="7">
        <v>7</v>
      </c>
      <c r="C338" s="7">
        <v>0</v>
      </c>
      <c r="D338" s="61">
        <v>0</v>
      </c>
    </row>
    <row r="339" spans="1:4" x14ac:dyDescent="0.3">
      <c r="A339" s="59" t="s">
        <v>367</v>
      </c>
      <c r="B339" s="7">
        <v>0</v>
      </c>
      <c r="C339" s="7">
        <v>0</v>
      </c>
      <c r="D339" s="61">
        <v>0</v>
      </c>
    </row>
    <row r="340" spans="1:4" x14ac:dyDescent="0.3">
      <c r="A340" s="59" t="s">
        <v>8</v>
      </c>
      <c r="B340" s="7">
        <v>16</v>
      </c>
      <c r="C340" s="7">
        <v>10</v>
      </c>
      <c r="D340" s="61">
        <v>0.625</v>
      </c>
    </row>
    <row r="341" spans="1:4" x14ac:dyDescent="0.3">
      <c r="A341" s="59" t="s">
        <v>380</v>
      </c>
      <c r="B341" s="7">
        <v>0</v>
      </c>
      <c r="C341" s="7">
        <v>0</v>
      </c>
      <c r="D341" s="61">
        <v>0</v>
      </c>
    </row>
    <row r="342" spans="1:4" x14ac:dyDescent="0.3">
      <c r="A342" s="59" t="s">
        <v>471</v>
      </c>
      <c r="B342" s="7">
        <v>0</v>
      </c>
      <c r="C342" s="7">
        <v>0</v>
      </c>
      <c r="D342" s="61">
        <v>0</v>
      </c>
    </row>
    <row r="343" spans="1:4" x14ac:dyDescent="0.3">
      <c r="A343" s="59" t="s">
        <v>194</v>
      </c>
      <c r="B343" s="7">
        <v>1</v>
      </c>
      <c r="C343" s="7">
        <v>0</v>
      </c>
      <c r="D343" s="61">
        <v>0</v>
      </c>
    </row>
    <row r="344" spans="1:4" x14ac:dyDescent="0.3">
      <c r="A344" s="59" t="s">
        <v>173</v>
      </c>
      <c r="B344" s="7">
        <v>6</v>
      </c>
      <c r="C344" s="7">
        <v>2</v>
      </c>
      <c r="D344" s="61">
        <v>0.33333333333333331</v>
      </c>
    </row>
    <row r="345" spans="1:4" x14ac:dyDescent="0.3">
      <c r="A345" s="59" t="s">
        <v>269</v>
      </c>
      <c r="B345" s="7">
        <v>0</v>
      </c>
      <c r="C345" s="7">
        <v>0</v>
      </c>
      <c r="D345" s="61">
        <v>0</v>
      </c>
    </row>
    <row r="346" spans="1:4" x14ac:dyDescent="0.3">
      <c r="A346" s="59" t="s">
        <v>17</v>
      </c>
      <c r="B346" s="7">
        <v>0</v>
      </c>
      <c r="C346" s="7">
        <v>0</v>
      </c>
      <c r="D346" s="61">
        <v>0</v>
      </c>
    </row>
    <row r="347" spans="1:4" x14ac:dyDescent="0.3">
      <c r="A347" s="59" t="s">
        <v>139</v>
      </c>
      <c r="B347" s="7">
        <v>0</v>
      </c>
      <c r="C347" s="7">
        <v>0</v>
      </c>
      <c r="D347" s="61">
        <v>0</v>
      </c>
    </row>
    <row r="348" spans="1:4" x14ac:dyDescent="0.3">
      <c r="A348" s="59" t="s">
        <v>304</v>
      </c>
      <c r="B348" s="7">
        <v>0</v>
      </c>
      <c r="C348" s="7">
        <v>0</v>
      </c>
      <c r="D348" s="61">
        <v>0</v>
      </c>
    </row>
    <row r="349" spans="1:4" x14ac:dyDescent="0.3">
      <c r="A349" s="59" t="s">
        <v>6</v>
      </c>
      <c r="B349" s="7">
        <v>2</v>
      </c>
      <c r="C349" s="7">
        <v>0</v>
      </c>
      <c r="D349" s="61">
        <v>0</v>
      </c>
    </row>
    <row r="350" spans="1:4" x14ac:dyDescent="0.3">
      <c r="A350" s="59" t="s">
        <v>405</v>
      </c>
      <c r="B350" s="7">
        <v>0</v>
      </c>
      <c r="C350" s="7">
        <v>0</v>
      </c>
      <c r="D350" s="61">
        <v>0</v>
      </c>
    </row>
    <row r="351" spans="1:4" x14ac:dyDescent="0.3">
      <c r="A351" s="59" t="s">
        <v>281</v>
      </c>
      <c r="B351" s="7">
        <v>0</v>
      </c>
      <c r="C351" s="7">
        <v>0</v>
      </c>
      <c r="D351" s="61">
        <v>0</v>
      </c>
    </row>
    <row r="352" spans="1:4" x14ac:dyDescent="0.3">
      <c r="A352" s="59" t="s">
        <v>46</v>
      </c>
      <c r="B352" s="7">
        <v>0</v>
      </c>
      <c r="C352" s="7">
        <v>0</v>
      </c>
      <c r="D352" s="61">
        <v>0</v>
      </c>
    </row>
    <row r="353" spans="1:4" x14ac:dyDescent="0.3">
      <c r="A353" s="59" t="s">
        <v>249</v>
      </c>
      <c r="B353" s="7">
        <v>0</v>
      </c>
      <c r="C353" s="7">
        <v>0</v>
      </c>
      <c r="D353" s="61">
        <v>0</v>
      </c>
    </row>
    <row r="354" spans="1:4" x14ac:dyDescent="0.3">
      <c r="A354" s="59" t="s">
        <v>424</v>
      </c>
      <c r="B354" s="7">
        <v>0</v>
      </c>
      <c r="C354" s="7">
        <v>0</v>
      </c>
      <c r="D354" s="61">
        <v>0</v>
      </c>
    </row>
    <row r="355" spans="1:4" x14ac:dyDescent="0.3">
      <c r="A355" s="59" t="s">
        <v>11</v>
      </c>
      <c r="B355" s="7">
        <v>0</v>
      </c>
      <c r="C355" s="7">
        <v>0</v>
      </c>
      <c r="D355" s="61">
        <v>0</v>
      </c>
    </row>
    <row r="356" spans="1:4" x14ac:dyDescent="0.3">
      <c r="A356" s="59" t="s">
        <v>107</v>
      </c>
      <c r="B356" s="7">
        <v>6</v>
      </c>
      <c r="C356" s="7">
        <v>4</v>
      </c>
      <c r="D356" s="61">
        <v>0.66666666666666663</v>
      </c>
    </row>
    <row r="357" spans="1:4" x14ac:dyDescent="0.3">
      <c r="A357" s="59" t="s">
        <v>5</v>
      </c>
      <c r="B357" s="7">
        <v>0</v>
      </c>
      <c r="C357" s="7">
        <v>1</v>
      </c>
      <c r="D357" s="61">
        <v>0</v>
      </c>
    </row>
    <row r="358" spans="1:4" x14ac:dyDescent="0.3">
      <c r="A358" s="59" t="s">
        <v>33</v>
      </c>
      <c r="B358" s="7">
        <v>0</v>
      </c>
      <c r="C358" s="7">
        <v>0</v>
      </c>
      <c r="D358" s="61">
        <v>0</v>
      </c>
    </row>
    <row r="359" spans="1:4" x14ac:dyDescent="0.3">
      <c r="A359" s="59" t="s">
        <v>226</v>
      </c>
      <c r="B359" s="7">
        <v>0</v>
      </c>
      <c r="C359" s="7">
        <v>1</v>
      </c>
      <c r="D359" s="61">
        <v>0</v>
      </c>
    </row>
    <row r="360" spans="1:4" x14ac:dyDescent="0.3">
      <c r="A360" s="59" t="s">
        <v>279</v>
      </c>
      <c r="B360" s="7">
        <v>0</v>
      </c>
      <c r="C360" s="7">
        <v>0</v>
      </c>
      <c r="D360" s="61">
        <v>0</v>
      </c>
    </row>
    <row r="361" spans="1:4" x14ac:dyDescent="0.3">
      <c r="A361" s="59" t="s">
        <v>157</v>
      </c>
      <c r="B361" s="7">
        <v>1</v>
      </c>
      <c r="C361" s="7">
        <v>0</v>
      </c>
      <c r="D361" s="61">
        <v>0</v>
      </c>
    </row>
    <row r="362" spans="1:4" x14ac:dyDescent="0.3">
      <c r="A362" s="59" t="s">
        <v>256</v>
      </c>
      <c r="B362" s="7">
        <v>0</v>
      </c>
      <c r="C362" s="7">
        <v>0</v>
      </c>
      <c r="D362" s="61">
        <v>0</v>
      </c>
    </row>
    <row r="363" spans="1:4" x14ac:dyDescent="0.3">
      <c r="A363" s="59" t="s">
        <v>219</v>
      </c>
      <c r="B363" s="7">
        <v>3</v>
      </c>
      <c r="C363" s="7">
        <v>0</v>
      </c>
      <c r="D363" s="61">
        <v>0</v>
      </c>
    </row>
    <row r="364" spans="1:4" x14ac:dyDescent="0.3">
      <c r="A364" s="59" t="s">
        <v>412</v>
      </c>
      <c r="B364" s="7">
        <v>0</v>
      </c>
      <c r="C364" s="7">
        <v>0</v>
      </c>
      <c r="D364" s="61">
        <v>0</v>
      </c>
    </row>
    <row r="365" spans="1:4" x14ac:dyDescent="0.3">
      <c r="A365" s="59" t="s">
        <v>25</v>
      </c>
      <c r="B365" s="7">
        <v>9</v>
      </c>
      <c r="C365" s="7">
        <v>0</v>
      </c>
      <c r="D365" s="61">
        <v>0</v>
      </c>
    </row>
    <row r="366" spans="1:4" x14ac:dyDescent="0.3">
      <c r="A366" s="59" t="s">
        <v>277</v>
      </c>
      <c r="B366" s="7">
        <v>0</v>
      </c>
      <c r="C366" s="7">
        <v>0</v>
      </c>
      <c r="D366" s="61">
        <v>0</v>
      </c>
    </row>
    <row r="367" spans="1:4" x14ac:dyDescent="0.3">
      <c r="A367" s="59" t="s">
        <v>184</v>
      </c>
      <c r="B367" s="7">
        <v>0</v>
      </c>
      <c r="C367" s="7">
        <v>0</v>
      </c>
      <c r="D367" s="61">
        <v>0</v>
      </c>
    </row>
    <row r="368" spans="1:4" x14ac:dyDescent="0.3">
      <c r="A368" s="59" t="s">
        <v>218</v>
      </c>
      <c r="B368" s="7">
        <v>35</v>
      </c>
      <c r="C368" s="7">
        <v>0</v>
      </c>
      <c r="D368" s="61">
        <v>0</v>
      </c>
    </row>
    <row r="369" spans="1:4" x14ac:dyDescent="0.3">
      <c r="A369" s="59" t="s">
        <v>104</v>
      </c>
      <c r="B369" s="7">
        <v>2</v>
      </c>
      <c r="C369" s="7">
        <v>0</v>
      </c>
      <c r="D369" s="61">
        <v>0</v>
      </c>
    </row>
    <row r="370" spans="1:4" x14ac:dyDescent="0.3">
      <c r="A370" s="59" t="s">
        <v>474</v>
      </c>
      <c r="B370" s="7">
        <v>0</v>
      </c>
      <c r="C370" s="7">
        <v>0</v>
      </c>
      <c r="D370" s="61">
        <v>0</v>
      </c>
    </row>
    <row r="371" spans="1:4" x14ac:dyDescent="0.3">
      <c r="A371" s="59" t="s">
        <v>354</v>
      </c>
      <c r="B371" s="7">
        <v>2</v>
      </c>
      <c r="C371" s="7">
        <v>0</v>
      </c>
      <c r="D371" s="61">
        <v>0</v>
      </c>
    </row>
    <row r="372" spans="1:4" x14ac:dyDescent="0.3">
      <c r="A372" s="59" t="s">
        <v>24</v>
      </c>
      <c r="B372" s="7">
        <v>0</v>
      </c>
      <c r="C372" s="7">
        <v>0</v>
      </c>
      <c r="D372" s="61">
        <v>0</v>
      </c>
    </row>
    <row r="373" spans="1:4" x14ac:dyDescent="0.3">
      <c r="A373" s="59" t="s">
        <v>261</v>
      </c>
      <c r="B373" s="7">
        <v>20</v>
      </c>
      <c r="C373" s="7">
        <v>11</v>
      </c>
      <c r="D373" s="61">
        <v>0.55000000000000004</v>
      </c>
    </row>
    <row r="374" spans="1:4" x14ac:dyDescent="0.3">
      <c r="A374" s="59" t="s">
        <v>168</v>
      </c>
      <c r="B374" s="7">
        <v>0</v>
      </c>
      <c r="C374" s="7">
        <v>0</v>
      </c>
      <c r="D374" s="61">
        <v>0</v>
      </c>
    </row>
    <row r="375" spans="1:4" x14ac:dyDescent="0.3">
      <c r="A375" s="59" t="s">
        <v>382</v>
      </c>
      <c r="B375" s="7">
        <v>3</v>
      </c>
      <c r="C375" s="7">
        <v>0</v>
      </c>
      <c r="D375" s="61">
        <v>0</v>
      </c>
    </row>
    <row r="376" spans="1:4" x14ac:dyDescent="0.3">
      <c r="A376" s="59" t="s">
        <v>330</v>
      </c>
      <c r="B376" s="7">
        <v>1</v>
      </c>
      <c r="C376" s="7">
        <v>0</v>
      </c>
      <c r="D376" s="61">
        <v>0</v>
      </c>
    </row>
    <row r="377" spans="1:4" x14ac:dyDescent="0.3">
      <c r="A377" s="59" t="s">
        <v>472</v>
      </c>
      <c r="B377" s="7">
        <v>0</v>
      </c>
      <c r="C377" s="7">
        <v>0</v>
      </c>
      <c r="D377" s="61">
        <v>0</v>
      </c>
    </row>
    <row r="378" spans="1:4" x14ac:dyDescent="0.3">
      <c r="A378" s="59" t="s">
        <v>385</v>
      </c>
      <c r="B378" s="7">
        <v>0</v>
      </c>
      <c r="C378" s="7">
        <v>0</v>
      </c>
      <c r="D378" s="61">
        <v>0</v>
      </c>
    </row>
    <row r="379" spans="1:4" x14ac:dyDescent="0.3">
      <c r="A379" s="59" t="s">
        <v>135</v>
      </c>
      <c r="B379" s="7">
        <v>0</v>
      </c>
      <c r="C379" s="7">
        <v>0</v>
      </c>
      <c r="D379" s="61">
        <v>0</v>
      </c>
    </row>
    <row r="380" spans="1:4" x14ac:dyDescent="0.3">
      <c r="A380" s="59" t="s">
        <v>36</v>
      </c>
      <c r="B380" s="7">
        <v>13</v>
      </c>
      <c r="C380" s="7">
        <v>1</v>
      </c>
      <c r="D380" s="61">
        <v>7.6923076923076927E-2</v>
      </c>
    </row>
    <row r="381" spans="1:4" x14ac:dyDescent="0.3">
      <c r="A381" s="59" t="s">
        <v>176</v>
      </c>
      <c r="B381" s="7">
        <v>0</v>
      </c>
      <c r="C381" s="7">
        <v>0</v>
      </c>
      <c r="D381" s="61">
        <v>0</v>
      </c>
    </row>
    <row r="382" spans="1:4" x14ac:dyDescent="0.3">
      <c r="A382" s="59" t="s">
        <v>53</v>
      </c>
      <c r="B382" s="7">
        <v>2</v>
      </c>
      <c r="C382" s="7">
        <v>0</v>
      </c>
      <c r="D382" s="61">
        <v>0</v>
      </c>
    </row>
    <row r="383" spans="1:4" x14ac:dyDescent="0.3">
      <c r="A383" s="59" t="s">
        <v>476</v>
      </c>
      <c r="B383" s="7">
        <v>0</v>
      </c>
      <c r="C383" s="7">
        <v>0</v>
      </c>
      <c r="D383" s="61">
        <v>0</v>
      </c>
    </row>
    <row r="384" spans="1:4" x14ac:dyDescent="0.3">
      <c r="A384" s="59" t="s">
        <v>28</v>
      </c>
      <c r="B384" s="7">
        <v>0</v>
      </c>
      <c r="C384" s="7">
        <v>0</v>
      </c>
      <c r="D384" s="61">
        <v>0</v>
      </c>
    </row>
    <row r="385" spans="1:4" x14ac:dyDescent="0.3">
      <c r="A385" s="59" t="s">
        <v>278</v>
      </c>
      <c r="B385" s="7">
        <v>2</v>
      </c>
      <c r="C385" s="7">
        <v>0</v>
      </c>
      <c r="D385" s="61">
        <v>0</v>
      </c>
    </row>
    <row r="386" spans="1:4" x14ac:dyDescent="0.3">
      <c r="A386" s="59" t="s">
        <v>275</v>
      </c>
      <c r="B386" s="7">
        <v>1</v>
      </c>
      <c r="C386" s="7">
        <v>0</v>
      </c>
      <c r="D386" s="61">
        <v>0</v>
      </c>
    </row>
    <row r="387" spans="1:4" x14ac:dyDescent="0.3">
      <c r="A387" s="59" t="s">
        <v>61</v>
      </c>
      <c r="B387" s="7">
        <v>0</v>
      </c>
      <c r="C387" s="7">
        <v>0</v>
      </c>
      <c r="D387" s="61">
        <v>0</v>
      </c>
    </row>
    <row r="388" spans="1:4" x14ac:dyDescent="0.3">
      <c r="A388" s="59" t="s">
        <v>313</v>
      </c>
      <c r="B388" s="7">
        <v>0</v>
      </c>
      <c r="C388" s="7">
        <v>0</v>
      </c>
      <c r="D388" s="61">
        <v>0</v>
      </c>
    </row>
    <row r="389" spans="1:4" x14ac:dyDescent="0.3">
      <c r="A389" s="59" t="s">
        <v>92</v>
      </c>
      <c r="B389" s="7">
        <v>1</v>
      </c>
      <c r="C389" s="7">
        <v>0</v>
      </c>
      <c r="D389" s="61">
        <v>0</v>
      </c>
    </row>
    <row r="390" spans="1:4" x14ac:dyDescent="0.3">
      <c r="A390" s="59" t="s">
        <v>242</v>
      </c>
      <c r="B390" s="7">
        <v>0</v>
      </c>
      <c r="C390" s="7">
        <v>0</v>
      </c>
      <c r="D390" s="61">
        <v>0</v>
      </c>
    </row>
    <row r="391" spans="1:4" x14ac:dyDescent="0.3">
      <c r="A391" s="59" t="s">
        <v>410</v>
      </c>
      <c r="B391" s="7">
        <v>1</v>
      </c>
      <c r="C391" s="7">
        <v>0</v>
      </c>
      <c r="D391" s="61">
        <v>0</v>
      </c>
    </row>
    <row r="392" spans="1:4" x14ac:dyDescent="0.3">
      <c r="A392" s="59" t="s">
        <v>172</v>
      </c>
      <c r="B392" s="7">
        <v>0</v>
      </c>
      <c r="C392" s="7">
        <v>1</v>
      </c>
      <c r="D392" s="61">
        <v>0</v>
      </c>
    </row>
    <row r="393" spans="1:4" x14ac:dyDescent="0.3">
      <c r="A393" s="59" t="s">
        <v>50</v>
      </c>
      <c r="B393" s="7">
        <v>3</v>
      </c>
      <c r="C393" s="7">
        <v>0</v>
      </c>
      <c r="D393" s="61">
        <v>0</v>
      </c>
    </row>
    <row r="394" spans="1:4" x14ac:dyDescent="0.3">
      <c r="A394" s="59" t="s">
        <v>185</v>
      </c>
      <c r="B394" s="7">
        <v>9</v>
      </c>
      <c r="C394" s="7">
        <v>2</v>
      </c>
      <c r="D394" s="61">
        <v>0.22222222222222221</v>
      </c>
    </row>
    <row r="395" spans="1:4" x14ac:dyDescent="0.3">
      <c r="A395" s="59" t="s">
        <v>141</v>
      </c>
      <c r="B395" s="7">
        <v>0</v>
      </c>
      <c r="C395" s="7">
        <v>8</v>
      </c>
      <c r="D395" s="61">
        <v>0</v>
      </c>
    </row>
    <row r="396" spans="1:4" x14ac:dyDescent="0.3">
      <c r="A396" s="59" t="s">
        <v>82</v>
      </c>
      <c r="B396" s="7">
        <v>1</v>
      </c>
      <c r="C396" s="7">
        <v>0</v>
      </c>
      <c r="D396" s="61">
        <v>0</v>
      </c>
    </row>
    <row r="397" spans="1:4" x14ac:dyDescent="0.3">
      <c r="A397" s="59" t="s">
        <v>199</v>
      </c>
      <c r="B397" s="7">
        <v>0</v>
      </c>
      <c r="C397" s="7">
        <v>0</v>
      </c>
      <c r="D397" s="61">
        <v>0</v>
      </c>
    </row>
    <row r="398" spans="1:4" x14ac:dyDescent="0.3">
      <c r="A398" s="59" t="s">
        <v>83</v>
      </c>
      <c r="B398" s="7">
        <v>0</v>
      </c>
      <c r="C398" s="7">
        <v>0</v>
      </c>
      <c r="D398" s="61">
        <v>0</v>
      </c>
    </row>
    <row r="399" spans="1:4" x14ac:dyDescent="0.3">
      <c r="A399" s="59" t="s">
        <v>88</v>
      </c>
      <c r="B399" s="7">
        <v>2</v>
      </c>
      <c r="C399" s="7">
        <v>0</v>
      </c>
      <c r="D399" s="61">
        <v>0</v>
      </c>
    </row>
    <row r="400" spans="1:4" x14ac:dyDescent="0.3">
      <c r="A400" s="59" t="s">
        <v>270</v>
      </c>
      <c r="B400" s="7">
        <v>6</v>
      </c>
      <c r="C400" s="7">
        <v>17</v>
      </c>
      <c r="D400" s="61">
        <v>2.8333333333333335</v>
      </c>
    </row>
    <row r="401" spans="1:4" x14ac:dyDescent="0.3">
      <c r="A401" s="59" t="s">
        <v>234</v>
      </c>
      <c r="B401" s="7">
        <v>0</v>
      </c>
      <c r="C401" s="7">
        <v>0</v>
      </c>
      <c r="D401" s="61">
        <v>0</v>
      </c>
    </row>
    <row r="402" spans="1:4" x14ac:dyDescent="0.3">
      <c r="A402" s="59" t="s">
        <v>170</v>
      </c>
      <c r="B402" s="7">
        <v>73</v>
      </c>
      <c r="C402" s="7">
        <v>2</v>
      </c>
      <c r="D402" s="61">
        <v>2.7397260273972601E-2</v>
      </c>
    </row>
    <row r="403" spans="1:4" x14ac:dyDescent="0.3">
      <c r="A403" s="59" t="s">
        <v>282</v>
      </c>
      <c r="B403" s="7">
        <v>4</v>
      </c>
      <c r="C403" s="7">
        <v>0</v>
      </c>
      <c r="D403" s="61">
        <v>0</v>
      </c>
    </row>
    <row r="404" spans="1:4" x14ac:dyDescent="0.3">
      <c r="A404" s="59" t="s">
        <v>10</v>
      </c>
      <c r="B404" s="7">
        <v>5</v>
      </c>
      <c r="C404" s="7">
        <v>0</v>
      </c>
      <c r="D404" s="61">
        <v>0</v>
      </c>
    </row>
    <row r="405" spans="1:4" x14ac:dyDescent="0.3">
      <c r="A405" s="59" t="s">
        <v>280</v>
      </c>
      <c r="B405" s="7">
        <v>7</v>
      </c>
      <c r="C405" s="7">
        <v>4</v>
      </c>
      <c r="D405" s="61">
        <v>0.5714285714285714</v>
      </c>
    </row>
    <row r="406" spans="1:4" x14ac:dyDescent="0.3">
      <c r="A406" s="59" t="s">
        <v>186</v>
      </c>
      <c r="B406" s="7">
        <v>0</v>
      </c>
      <c r="C406" s="7">
        <v>0</v>
      </c>
      <c r="D406" s="61">
        <v>0</v>
      </c>
    </row>
    <row r="407" spans="1:4" x14ac:dyDescent="0.3">
      <c r="A407" s="59" t="s">
        <v>392</v>
      </c>
      <c r="B407" s="7">
        <v>0</v>
      </c>
      <c r="C407" s="7">
        <v>0</v>
      </c>
      <c r="D407" s="61">
        <v>0</v>
      </c>
    </row>
    <row r="408" spans="1:4" x14ac:dyDescent="0.3">
      <c r="A408" s="59" t="s">
        <v>350</v>
      </c>
      <c r="B408" s="7">
        <v>0</v>
      </c>
      <c r="C408" s="7">
        <v>0</v>
      </c>
      <c r="D408" s="61">
        <v>0</v>
      </c>
    </row>
    <row r="409" spans="1:4" x14ac:dyDescent="0.3">
      <c r="A409" s="59" t="s">
        <v>203</v>
      </c>
      <c r="B409" s="7">
        <v>0</v>
      </c>
      <c r="C409" s="7">
        <v>0</v>
      </c>
      <c r="D409" s="61">
        <v>0</v>
      </c>
    </row>
    <row r="410" spans="1:4" x14ac:dyDescent="0.3">
      <c r="A410" s="59" t="s">
        <v>401</v>
      </c>
      <c r="B410" s="7">
        <v>0</v>
      </c>
      <c r="C410" s="7">
        <v>0</v>
      </c>
      <c r="D410" s="61">
        <v>0</v>
      </c>
    </row>
    <row r="411" spans="1:4" x14ac:dyDescent="0.3">
      <c r="A411" s="59" t="s">
        <v>407</v>
      </c>
      <c r="B411" s="7">
        <v>7</v>
      </c>
      <c r="C411" s="7">
        <v>0</v>
      </c>
      <c r="D411" s="61">
        <v>0</v>
      </c>
    </row>
    <row r="412" spans="1:4" x14ac:dyDescent="0.3">
      <c r="A412" s="59" t="s">
        <v>465</v>
      </c>
      <c r="B412" s="7">
        <v>7</v>
      </c>
      <c r="C412" s="7">
        <v>0</v>
      </c>
      <c r="D412" s="61">
        <v>0</v>
      </c>
    </row>
    <row r="413" spans="1:4" x14ac:dyDescent="0.3">
      <c r="A413" s="59" t="s">
        <v>130</v>
      </c>
      <c r="B413" s="7">
        <v>1</v>
      </c>
      <c r="C413" s="7">
        <v>0</v>
      </c>
      <c r="D413" s="61">
        <v>0</v>
      </c>
    </row>
    <row r="414" spans="1:4" x14ac:dyDescent="0.3">
      <c r="A414" s="59" t="s">
        <v>4</v>
      </c>
      <c r="B414" s="7">
        <v>6</v>
      </c>
      <c r="C414" s="7">
        <v>0</v>
      </c>
      <c r="D414" s="61">
        <v>0</v>
      </c>
    </row>
    <row r="415" spans="1:4" x14ac:dyDescent="0.3">
      <c r="A415" s="59" t="s">
        <v>237</v>
      </c>
      <c r="B415" s="7">
        <v>0</v>
      </c>
      <c r="C415" s="7">
        <v>1</v>
      </c>
      <c r="D415" s="61">
        <v>0</v>
      </c>
    </row>
    <row r="416" spans="1:4" x14ac:dyDescent="0.3">
      <c r="A416" s="59" t="s">
        <v>258</v>
      </c>
      <c r="B416" s="7">
        <v>0</v>
      </c>
      <c r="C416" s="7">
        <v>0</v>
      </c>
      <c r="D416" s="61">
        <v>0</v>
      </c>
    </row>
    <row r="417" spans="1:4" x14ac:dyDescent="0.3">
      <c r="A417" s="59" t="s">
        <v>470</v>
      </c>
      <c r="B417" s="7">
        <v>10</v>
      </c>
      <c r="C417" s="7">
        <v>0</v>
      </c>
      <c r="D417" s="61">
        <v>0</v>
      </c>
    </row>
    <row r="418" spans="1:4" x14ac:dyDescent="0.3">
      <c r="A418" s="59" t="s">
        <v>94</v>
      </c>
      <c r="B418" s="7">
        <v>3</v>
      </c>
      <c r="C418" s="7">
        <v>0</v>
      </c>
      <c r="D418" s="61">
        <v>0</v>
      </c>
    </row>
    <row r="419" spans="1:4" x14ac:dyDescent="0.3">
      <c r="A419" s="59" t="s">
        <v>63</v>
      </c>
      <c r="B419" s="7">
        <v>0</v>
      </c>
      <c r="C419" s="7">
        <v>0</v>
      </c>
      <c r="D419" s="61">
        <v>0</v>
      </c>
    </row>
    <row r="420" spans="1:4" x14ac:dyDescent="0.3">
      <c r="A420" s="59" t="s">
        <v>200</v>
      </c>
      <c r="B420" s="7">
        <v>0</v>
      </c>
      <c r="C420" s="7">
        <v>0</v>
      </c>
      <c r="D420" s="61">
        <v>0</v>
      </c>
    </row>
    <row r="421" spans="1:4" x14ac:dyDescent="0.3">
      <c r="A421" s="59" t="s">
        <v>248</v>
      </c>
      <c r="B421" s="7">
        <v>18</v>
      </c>
      <c r="C421" s="7">
        <v>0</v>
      </c>
      <c r="D421" s="61">
        <v>0</v>
      </c>
    </row>
    <row r="422" spans="1:4" x14ac:dyDescent="0.3">
      <c r="A422" s="59" t="s">
        <v>468</v>
      </c>
      <c r="B422" s="7">
        <v>0</v>
      </c>
      <c r="C422" s="7">
        <v>0</v>
      </c>
      <c r="D422" s="61">
        <v>0</v>
      </c>
    </row>
    <row r="423" spans="1:4" x14ac:dyDescent="0.3">
      <c r="A423" s="59" t="s">
        <v>64</v>
      </c>
      <c r="B423" s="7">
        <v>5</v>
      </c>
      <c r="C423" s="7">
        <v>0</v>
      </c>
      <c r="D423" s="61">
        <v>0</v>
      </c>
    </row>
    <row r="424" spans="1:4" x14ac:dyDescent="0.3">
      <c r="A424" s="59" t="s">
        <v>373</v>
      </c>
      <c r="B424" s="7">
        <v>0</v>
      </c>
      <c r="C424" s="7">
        <v>0</v>
      </c>
      <c r="D424" s="61">
        <v>0</v>
      </c>
    </row>
    <row r="425" spans="1:4" x14ac:dyDescent="0.3">
      <c r="A425" s="59" t="s">
        <v>262</v>
      </c>
      <c r="B425" s="7">
        <v>2</v>
      </c>
      <c r="C425" s="7">
        <v>8</v>
      </c>
      <c r="D425" s="61">
        <v>4</v>
      </c>
    </row>
    <row r="426" spans="1:4" x14ac:dyDescent="0.3">
      <c r="A426" s="59" t="s">
        <v>396</v>
      </c>
      <c r="B426" s="7">
        <v>0</v>
      </c>
      <c r="C426" s="7">
        <v>0</v>
      </c>
      <c r="D426" s="61">
        <v>0</v>
      </c>
    </row>
    <row r="427" spans="1:4" x14ac:dyDescent="0.3">
      <c r="A427" s="59" t="s">
        <v>290</v>
      </c>
      <c r="B427" s="7">
        <v>0</v>
      </c>
      <c r="C427" s="7">
        <v>0</v>
      </c>
      <c r="D427" s="61">
        <v>0</v>
      </c>
    </row>
    <row r="428" spans="1:4" x14ac:dyDescent="0.3">
      <c r="A428" s="59" t="s">
        <v>134</v>
      </c>
      <c r="B428" s="7">
        <v>15</v>
      </c>
      <c r="C428" s="7">
        <v>6</v>
      </c>
      <c r="D428" s="61">
        <v>0.4</v>
      </c>
    </row>
    <row r="429" spans="1:4" x14ac:dyDescent="0.3">
      <c r="A429" s="59" t="s">
        <v>475</v>
      </c>
      <c r="B429" s="7">
        <v>0</v>
      </c>
      <c r="C429" s="7">
        <v>0</v>
      </c>
      <c r="D429" s="61">
        <v>0</v>
      </c>
    </row>
    <row r="430" spans="1:4" x14ac:dyDescent="0.3">
      <c r="A430" s="59" t="s">
        <v>235</v>
      </c>
      <c r="B430" s="7">
        <v>0</v>
      </c>
      <c r="C430" s="7">
        <v>0</v>
      </c>
      <c r="D430" s="61">
        <v>0</v>
      </c>
    </row>
    <row r="431" spans="1:4" x14ac:dyDescent="0.3">
      <c r="A431" s="59" t="s">
        <v>117</v>
      </c>
      <c r="B431" s="7">
        <v>0</v>
      </c>
      <c r="C431" s="7">
        <v>0</v>
      </c>
      <c r="D431" s="61">
        <v>0</v>
      </c>
    </row>
    <row r="432" spans="1:4" x14ac:dyDescent="0.3">
      <c r="A432" s="59" t="s">
        <v>75</v>
      </c>
      <c r="B432" s="7">
        <v>1</v>
      </c>
      <c r="C432" s="7">
        <v>0</v>
      </c>
      <c r="D432" s="61">
        <v>0</v>
      </c>
    </row>
    <row r="433" spans="1:4" x14ac:dyDescent="0.3">
      <c r="A433" s="59" t="s">
        <v>161</v>
      </c>
      <c r="B433" s="7">
        <v>0</v>
      </c>
      <c r="C433" s="7">
        <v>0</v>
      </c>
      <c r="D433" s="61">
        <v>0</v>
      </c>
    </row>
    <row r="434" spans="1:4" x14ac:dyDescent="0.3">
      <c r="A434" s="59" t="s">
        <v>163</v>
      </c>
      <c r="B434" s="7">
        <v>2</v>
      </c>
      <c r="C434" s="7">
        <v>0</v>
      </c>
      <c r="D434" s="61">
        <v>0</v>
      </c>
    </row>
    <row r="435" spans="1:4" x14ac:dyDescent="0.3">
      <c r="A435" s="59" t="s">
        <v>314</v>
      </c>
      <c r="B435" s="7">
        <v>49</v>
      </c>
      <c r="C435" s="7">
        <v>3</v>
      </c>
      <c r="D435" s="61">
        <v>6.1224489795918366E-2</v>
      </c>
    </row>
    <row r="436" spans="1:4" x14ac:dyDescent="0.3">
      <c r="A436" s="59" t="s">
        <v>140</v>
      </c>
      <c r="B436" s="7">
        <v>1</v>
      </c>
      <c r="C436" s="7">
        <v>0</v>
      </c>
      <c r="D436" s="61">
        <v>0</v>
      </c>
    </row>
    <row r="437" spans="1:4" x14ac:dyDescent="0.3">
      <c r="A437" s="59" t="s">
        <v>87</v>
      </c>
      <c r="B437" s="7">
        <v>0</v>
      </c>
      <c r="C437" s="7">
        <v>0</v>
      </c>
      <c r="D437" s="61">
        <v>0</v>
      </c>
    </row>
    <row r="438" spans="1:4" x14ac:dyDescent="0.3">
      <c r="A438" s="59" t="s">
        <v>70</v>
      </c>
      <c r="B438" s="7">
        <v>10</v>
      </c>
      <c r="C438" s="7">
        <v>1</v>
      </c>
      <c r="D438" s="61">
        <v>0.1</v>
      </c>
    </row>
    <row r="439" spans="1:4" x14ac:dyDescent="0.3">
      <c r="A439" s="59" t="s">
        <v>428</v>
      </c>
      <c r="B439" s="7">
        <v>0</v>
      </c>
      <c r="C439" s="7">
        <v>0</v>
      </c>
      <c r="D439" s="61">
        <v>0</v>
      </c>
    </row>
    <row r="440" spans="1:4" x14ac:dyDescent="0.3">
      <c r="A440" s="59" t="s">
        <v>413</v>
      </c>
      <c r="B440" s="7">
        <v>0</v>
      </c>
      <c r="C440" s="7">
        <v>0</v>
      </c>
      <c r="D440" s="61">
        <v>0</v>
      </c>
    </row>
    <row r="441" spans="1:4" x14ac:dyDescent="0.3">
      <c r="A441" s="59" t="s">
        <v>317</v>
      </c>
      <c r="B441" s="7">
        <v>0</v>
      </c>
      <c r="C441" s="7">
        <v>0</v>
      </c>
      <c r="D441" s="61">
        <v>0</v>
      </c>
    </row>
    <row r="442" spans="1:4" x14ac:dyDescent="0.3">
      <c r="A442" s="59" t="s">
        <v>324</v>
      </c>
      <c r="B442" s="7">
        <v>0</v>
      </c>
      <c r="C442" s="7">
        <v>0</v>
      </c>
      <c r="D442" s="61">
        <v>0</v>
      </c>
    </row>
    <row r="443" spans="1:4" x14ac:dyDescent="0.3">
      <c r="A443" s="59" t="s">
        <v>174</v>
      </c>
      <c r="B443" s="7">
        <v>7</v>
      </c>
      <c r="C443" s="7">
        <v>0</v>
      </c>
      <c r="D443" s="61">
        <v>0</v>
      </c>
    </row>
    <row r="444" spans="1:4" x14ac:dyDescent="0.3">
      <c r="A444" s="59" t="s">
        <v>156</v>
      </c>
      <c r="B444" s="7">
        <v>2</v>
      </c>
      <c r="C444" s="7">
        <v>0</v>
      </c>
      <c r="D444" s="61">
        <v>0</v>
      </c>
    </row>
    <row r="445" spans="1:4" x14ac:dyDescent="0.3">
      <c r="A445" s="59" t="s">
        <v>68</v>
      </c>
      <c r="B445" s="7">
        <v>14</v>
      </c>
      <c r="C445" s="7">
        <v>1</v>
      </c>
      <c r="D445" s="61">
        <v>7.1428571428571425E-2</v>
      </c>
    </row>
    <row r="446" spans="1:4" x14ac:dyDescent="0.3">
      <c r="A446" s="59" t="s">
        <v>119</v>
      </c>
      <c r="B446" s="7">
        <v>0</v>
      </c>
      <c r="C446" s="7">
        <v>0</v>
      </c>
      <c r="D446" s="61">
        <v>0</v>
      </c>
    </row>
    <row r="447" spans="1:4" x14ac:dyDescent="0.3">
      <c r="A447" s="59" t="s">
        <v>71</v>
      </c>
      <c r="B447" s="7">
        <v>11</v>
      </c>
      <c r="C447" s="7">
        <v>17</v>
      </c>
      <c r="D447" s="61">
        <v>1.5454545454545454</v>
      </c>
    </row>
    <row r="448" spans="1:4" x14ac:dyDescent="0.3">
      <c r="A448" s="59" t="s">
        <v>339</v>
      </c>
      <c r="B448" s="7">
        <v>1</v>
      </c>
      <c r="C448" s="7">
        <v>0</v>
      </c>
      <c r="D448" s="61">
        <v>0</v>
      </c>
    </row>
    <row r="449" spans="1:4" x14ac:dyDescent="0.3">
      <c r="A449" s="59" t="s">
        <v>442</v>
      </c>
      <c r="B449" s="7">
        <v>2</v>
      </c>
      <c r="C449" s="7">
        <v>0</v>
      </c>
      <c r="D449" s="61">
        <v>0</v>
      </c>
    </row>
    <row r="450" spans="1:4" x14ac:dyDescent="0.3">
      <c r="A450" s="59" t="s">
        <v>38</v>
      </c>
      <c r="B450" s="7">
        <v>0</v>
      </c>
      <c r="C450" s="7">
        <v>0</v>
      </c>
      <c r="D450" s="61">
        <v>0</v>
      </c>
    </row>
    <row r="451" spans="1:4" x14ac:dyDescent="0.3">
      <c r="A451" s="59" t="s">
        <v>192</v>
      </c>
      <c r="B451" s="7">
        <v>2</v>
      </c>
      <c r="C451" s="7">
        <v>0</v>
      </c>
      <c r="D451" s="61">
        <v>0</v>
      </c>
    </row>
    <row r="452" spans="1:4" x14ac:dyDescent="0.3">
      <c r="A452" s="59" t="s">
        <v>337</v>
      </c>
      <c r="B452" s="7">
        <v>0</v>
      </c>
      <c r="C452" s="7">
        <v>0</v>
      </c>
      <c r="D452" s="61">
        <v>0</v>
      </c>
    </row>
    <row r="453" spans="1:4" x14ac:dyDescent="0.3">
      <c r="A453" s="59" t="s">
        <v>326</v>
      </c>
      <c r="B453" s="7">
        <v>2</v>
      </c>
      <c r="C453" s="7">
        <v>0</v>
      </c>
      <c r="D453" s="61">
        <v>0</v>
      </c>
    </row>
    <row r="454" spans="1:4" x14ac:dyDescent="0.3">
      <c r="A454" s="59" t="s">
        <v>209</v>
      </c>
      <c r="B454" s="7">
        <v>1</v>
      </c>
      <c r="C454" s="7">
        <v>0</v>
      </c>
      <c r="D454" s="61">
        <v>0</v>
      </c>
    </row>
    <row r="455" spans="1:4" x14ac:dyDescent="0.3">
      <c r="A455" s="59" t="s">
        <v>361</v>
      </c>
      <c r="B455" s="7">
        <v>10</v>
      </c>
      <c r="C455" s="7">
        <v>1</v>
      </c>
      <c r="D455" s="61">
        <v>0.1</v>
      </c>
    </row>
    <row r="456" spans="1:4" x14ac:dyDescent="0.3">
      <c r="A456" s="59" t="s">
        <v>62</v>
      </c>
      <c r="B456" s="7">
        <v>2</v>
      </c>
      <c r="C456" s="7">
        <v>0</v>
      </c>
      <c r="D456" s="61">
        <v>0</v>
      </c>
    </row>
    <row r="457" spans="1:4" x14ac:dyDescent="0.3">
      <c r="A457" s="59" t="s">
        <v>99</v>
      </c>
      <c r="B457" s="7">
        <v>6</v>
      </c>
      <c r="C457" s="7">
        <v>2</v>
      </c>
      <c r="D457" s="61">
        <v>0.33333333333333331</v>
      </c>
    </row>
    <row r="458" spans="1:4" x14ac:dyDescent="0.3">
      <c r="A458" s="59" t="s">
        <v>383</v>
      </c>
      <c r="B458" s="7">
        <v>1</v>
      </c>
      <c r="C458" s="7">
        <v>6</v>
      </c>
      <c r="D458" s="61">
        <v>6</v>
      </c>
    </row>
    <row r="459" spans="1:4" x14ac:dyDescent="0.3">
      <c r="A459" s="59" t="s">
        <v>18</v>
      </c>
      <c r="B459" s="7">
        <v>2</v>
      </c>
      <c r="C459" s="7">
        <v>0</v>
      </c>
      <c r="D459" s="61">
        <v>0</v>
      </c>
    </row>
    <row r="460" spans="1:4" x14ac:dyDescent="0.3">
      <c r="A460" s="59" t="s">
        <v>213</v>
      </c>
      <c r="B460" s="7">
        <v>23</v>
      </c>
      <c r="C460" s="7">
        <v>0</v>
      </c>
      <c r="D460" s="61">
        <v>0</v>
      </c>
    </row>
    <row r="461" spans="1:4" x14ac:dyDescent="0.3">
      <c r="A461" s="59" t="s">
        <v>287</v>
      </c>
      <c r="B461" s="7">
        <v>0</v>
      </c>
      <c r="C461" s="7">
        <v>0</v>
      </c>
      <c r="D461" s="61">
        <v>0</v>
      </c>
    </row>
    <row r="462" spans="1:4" x14ac:dyDescent="0.3">
      <c r="A462" s="59" t="s">
        <v>207</v>
      </c>
      <c r="B462" s="7">
        <v>0</v>
      </c>
      <c r="C462" s="7">
        <v>0</v>
      </c>
      <c r="D462" s="61">
        <v>0</v>
      </c>
    </row>
    <row r="463" spans="1:4" x14ac:dyDescent="0.3">
      <c r="A463" s="59" t="s">
        <v>91</v>
      </c>
      <c r="B463" s="7">
        <v>1</v>
      </c>
      <c r="C463" s="7">
        <v>3</v>
      </c>
      <c r="D463" s="61">
        <v>3</v>
      </c>
    </row>
    <row r="464" spans="1:4" x14ac:dyDescent="0.3">
      <c r="A464" s="59" t="s">
        <v>353</v>
      </c>
      <c r="B464" s="7">
        <v>0</v>
      </c>
      <c r="C464" s="7">
        <v>0</v>
      </c>
      <c r="D464" s="61">
        <v>0</v>
      </c>
    </row>
    <row r="465" spans="1:4" x14ac:dyDescent="0.3">
      <c r="A465" s="59" t="s">
        <v>393</v>
      </c>
      <c r="B465" s="7">
        <v>0</v>
      </c>
      <c r="C465" s="7">
        <v>0</v>
      </c>
      <c r="D465" s="61">
        <v>0</v>
      </c>
    </row>
    <row r="466" spans="1:4" x14ac:dyDescent="0.3">
      <c r="A466" s="59" t="s">
        <v>97</v>
      </c>
      <c r="B466" s="7">
        <v>0</v>
      </c>
      <c r="C466" s="7">
        <v>0</v>
      </c>
      <c r="D466" s="61">
        <v>0</v>
      </c>
    </row>
    <row r="467" spans="1:4" x14ac:dyDescent="0.3">
      <c r="A467" s="59" t="s">
        <v>271</v>
      </c>
      <c r="B467" s="7">
        <v>0</v>
      </c>
      <c r="C467" s="7">
        <v>0</v>
      </c>
      <c r="D467" s="61">
        <v>0</v>
      </c>
    </row>
    <row r="468" spans="1:4" x14ac:dyDescent="0.3">
      <c r="A468" s="59" t="s">
        <v>146</v>
      </c>
      <c r="B468" s="7">
        <v>0</v>
      </c>
      <c r="C468" s="7">
        <v>0</v>
      </c>
      <c r="D468" s="61">
        <v>0</v>
      </c>
    </row>
    <row r="469" spans="1:4" x14ac:dyDescent="0.3">
      <c r="A469" s="59" t="s">
        <v>274</v>
      </c>
      <c r="B469" s="7">
        <v>5</v>
      </c>
      <c r="C469" s="7">
        <v>0</v>
      </c>
      <c r="D469" s="61">
        <v>0</v>
      </c>
    </row>
    <row r="470" spans="1:4" x14ac:dyDescent="0.3">
      <c r="A470" s="59" t="s">
        <v>343</v>
      </c>
      <c r="B470" s="7">
        <v>20</v>
      </c>
      <c r="C470" s="7">
        <v>5</v>
      </c>
      <c r="D470" s="61">
        <v>0.25</v>
      </c>
    </row>
    <row r="471" spans="1:4" x14ac:dyDescent="0.3">
      <c r="A471" s="59" t="s">
        <v>426</v>
      </c>
      <c r="B471" s="7">
        <v>0</v>
      </c>
      <c r="C471" s="7">
        <v>0</v>
      </c>
      <c r="D471" s="61">
        <v>0</v>
      </c>
    </row>
    <row r="472" spans="1:4" x14ac:dyDescent="0.3">
      <c r="A472" s="59" t="s">
        <v>332</v>
      </c>
      <c r="B472" s="7">
        <v>0</v>
      </c>
      <c r="C472" s="7">
        <v>0</v>
      </c>
      <c r="D472" s="61">
        <v>0</v>
      </c>
    </row>
    <row r="473" spans="1:4" x14ac:dyDescent="0.3">
      <c r="A473" s="59" t="s">
        <v>402</v>
      </c>
      <c r="B473" s="7">
        <v>0</v>
      </c>
      <c r="C473" s="7">
        <v>0</v>
      </c>
      <c r="D473" s="61">
        <v>0</v>
      </c>
    </row>
    <row r="474" spans="1:4" x14ac:dyDescent="0.3">
      <c r="A474" s="59" t="s">
        <v>19</v>
      </c>
      <c r="B474" s="7">
        <v>1</v>
      </c>
      <c r="C474" s="7">
        <v>0</v>
      </c>
      <c r="D474" s="61">
        <v>0</v>
      </c>
    </row>
    <row r="475" spans="1:4" x14ac:dyDescent="0.3">
      <c r="A475" s="59" t="s">
        <v>77</v>
      </c>
      <c r="B475" s="7">
        <v>0</v>
      </c>
      <c r="C475" s="7">
        <v>0</v>
      </c>
      <c r="D475" s="61">
        <v>0</v>
      </c>
    </row>
    <row r="476" spans="1:4" x14ac:dyDescent="0.3">
      <c r="A476" s="59" t="s">
        <v>126</v>
      </c>
      <c r="B476" s="7">
        <v>3</v>
      </c>
      <c r="C476" s="7">
        <v>0</v>
      </c>
      <c r="D476" s="61">
        <v>0</v>
      </c>
    </row>
    <row r="477" spans="1:4" x14ac:dyDescent="0.3">
      <c r="A477" s="59" t="s">
        <v>89</v>
      </c>
      <c r="B477" s="7">
        <v>1</v>
      </c>
      <c r="C477" s="7">
        <v>0</v>
      </c>
      <c r="D477" s="61">
        <v>0</v>
      </c>
    </row>
    <row r="478" spans="1:4" x14ac:dyDescent="0.3">
      <c r="A478" s="59" t="s">
        <v>159</v>
      </c>
      <c r="B478" s="7">
        <v>11</v>
      </c>
      <c r="C478" s="7">
        <v>0</v>
      </c>
      <c r="D478" s="61">
        <v>0</v>
      </c>
    </row>
    <row r="479" spans="1:4" x14ac:dyDescent="0.3">
      <c r="A479" s="59" t="s">
        <v>292</v>
      </c>
      <c r="B479" s="7">
        <v>2</v>
      </c>
      <c r="C479" s="7">
        <v>0</v>
      </c>
      <c r="D479" s="61">
        <v>0</v>
      </c>
    </row>
    <row r="480" spans="1:4" x14ac:dyDescent="0.3">
      <c r="A480" s="59" t="s">
        <v>400</v>
      </c>
      <c r="B480" s="7">
        <v>1</v>
      </c>
      <c r="C480" s="7">
        <v>0</v>
      </c>
      <c r="D480" s="61">
        <v>0</v>
      </c>
    </row>
    <row r="481" spans="1:4" x14ac:dyDescent="0.3">
      <c r="A481" s="59" t="s">
        <v>273</v>
      </c>
      <c r="B481" s="7">
        <v>5</v>
      </c>
      <c r="C481" s="7">
        <v>0</v>
      </c>
      <c r="D481" s="61">
        <v>0</v>
      </c>
    </row>
    <row r="482" spans="1:4" x14ac:dyDescent="0.3">
      <c r="A482" s="59" t="s">
        <v>508</v>
      </c>
      <c r="B482" s="7">
        <v>0</v>
      </c>
      <c r="C482" s="7">
        <v>0</v>
      </c>
      <c r="D482" s="61">
        <v>0</v>
      </c>
    </row>
    <row r="483" spans="1:4" x14ac:dyDescent="0.3">
      <c r="A483" s="59" t="s">
        <v>509</v>
      </c>
      <c r="B483" s="7">
        <v>0</v>
      </c>
      <c r="C483" s="7">
        <v>0</v>
      </c>
      <c r="D483" s="61">
        <v>0</v>
      </c>
    </row>
    <row r="484" spans="1:4" x14ac:dyDescent="0.3">
      <c r="A484" s="59" t="s">
        <v>510</v>
      </c>
      <c r="B484" s="7">
        <v>0</v>
      </c>
      <c r="C484" s="7">
        <v>0</v>
      </c>
      <c r="D484" s="61">
        <v>0</v>
      </c>
    </row>
    <row r="485" spans="1:4" x14ac:dyDescent="0.3">
      <c r="A485" s="59" t="s">
        <v>511</v>
      </c>
      <c r="B485" s="7">
        <v>0</v>
      </c>
      <c r="C485" s="7">
        <v>0</v>
      </c>
      <c r="D485" s="61">
        <v>0</v>
      </c>
    </row>
    <row r="486" spans="1:4" x14ac:dyDescent="0.3">
      <c r="A486" s="59" t="s">
        <v>512</v>
      </c>
      <c r="B486" s="7">
        <v>0</v>
      </c>
      <c r="C486" s="7">
        <v>0</v>
      </c>
      <c r="D486" s="61">
        <v>0</v>
      </c>
    </row>
    <row r="487" spans="1:4" x14ac:dyDescent="0.3">
      <c r="A487" s="59" t="s">
        <v>513</v>
      </c>
      <c r="B487" s="7">
        <v>0</v>
      </c>
      <c r="C487" s="7">
        <v>0</v>
      </c>
      <c r="D487" s="61">
        <v>0</v>
      </c>
    </row>
    <row r="488" spans="1:4" x14ac:dyDescent="0.3">
      <c r="A488" s="59" t="s">
        <v>514</v>
      </c>
      <c r="B488" s="7">
        <v>0</v>
      </c>
      <c r="C488" s="7">
        <v>1</v>
      </c>
      <c r="D488" s="61">
        <v>0</v>
      </c>
    </row>
    <row r="489" spans="1:4" x14ac:dyDescent="0.3">
      <c r="A489" s="59" t="s">
        <v>515</v>
      </c>
      <c r="B489" s="7">
        <v>0</v>
      </c>
      <c r="C489" s="7">
        <v>0</v>
      </c>
      <c r="D489" s="61">
        <v>0</v>
      </c>
    </row>
    <row r="490" spans="1:4" x14ac:dyDescent="0.3">
      <c r="A490" s="59" t="s">
        <v>516</v>
      </c>
      <c r="B490" s="7">
        <v>0</v>
      </c>
      <c r="C490" s="7">
        <v>0</v>
      </c>
      <c r="D490" s="61">
        <v>0</v>
      </c>
    </row>
    <row r="491" spans="1:4" x14ac:dyDescent="0.3">
      <c r="A491" s="59" t="s">
        <v>517</v>
      </c>
      <c r="B491" s="7">
        <v>0</v>
      </c>
      <c r="C491" s="7" t="e">
        <v>#N/A</v>
      </c>
      <c r="D491" s="61">
        <v>0</v>
      </c>
    </row>
    <row r="492" spans="1:4" x14ac:dyDescent="0.3">
      <c r="A492" s="59" t="s">
        <v>518</v>
      </c>
      <c r="B492" s="7">
        <v>0</v>
      </c>
      <c r="C492" s="7" t="e">
        <v>#N/A</v>
      </c>
      <c r="D492" s="61">
        <v>0</v>
      </c>
    </row>
    <row r="493" spans="1:4" x14ac:dyDescent="0.3">
      <c r="A493" s="59" t="s">
        <v>520</v>
      </c>
      <c r="B493" s="7">
        <v>0</v>
      </c>
      <c r="C493" s="7" t="e">
        <v>#N/A</v>
      </c>
      <c r="D493" s="61">
        <v>0</v>
      </c>
    </row>
    <row r="494" spans="1:4" x14ac:dyDescent="0.3">
      <c r="A494" s="59" t="s">
        <v>521</v>
      </c>
      <c r="B494" s="7">
        <v>0</v>
      </c>
      <c r="C494" s="7" t="e">
        <v>#N/A</v>
      </c>
      <c r="D494" s="61">
        <v>0</v>
      </c>
    </row>
    <row r="495" spans="1:4" x14ac:dyDescent="0.3">
      <c r="A495" s="59" t="s">
        <v>522</v>
      </c>
      <c r="B495" s="7">
        <v>0</v>
      </c>
      <c r="C495" s="7" t="e">
        <v>#N/A</v>
      </c>
      <c r="D495" s="61">
        <v>0</v>
      </c>
    </row>
    <row r="496" spans="1:4" x14ac:dyDescent="0.3">
      <c r="A496" s="59" t="s">
        <v>523</v>
      </c>
      <c r="B496" s="7">
        <v>0</v>
      </c>
      <c r="C496" s="7" t="e">
        <v>#N/A</v>
      </c>
      <c r="D496" s="61">
        <v>0</v>
      </c>
    </row>
    <row r="497" spans="1:4" x14ac:dyDescent="0.3">
      <c r="A497" s="59" t="s">
        <v>491</v>
      </c>
      <c r="B497" s="7">
        <v>1278</v>
      </c>
      <c r="C497" s="7" t="e">
        <v>#N/A</v>
      </c>
      <c r="D497" s="61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59" t="s">
        <v>434</v>
      </c>
      <c r="B5" s="7">
        <v>10735</v>
      </c>
      <c r="C5" s="7">
        <v>3606</v>
      </c>
      <c r="D5" s="61">
        <v>0.335910572892408</v>
      </c>
    </row>
    <row r="6" spans="1:4" x14ac:dyDescent="0.3">
      <c r="A6" s="59" t="s">
        <v>13</v>
      </c>
      <c r="B6" s="7">
        <v>10339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3032</v>
      </c>
      <c r="C7" s="7">
        <v>427</v>
      </c>
      <c r="D7" s="61">
        <v>0.1408311345646438</v>
      </c>
    </row>
    <row r="8" spans="1:4" x14ac:dyDescent="0.3">
      <c r="A8" s="59" t="s">
        <v>181</v>
      </c>
      <c r="B8" s="7">
        <v>8577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18196</v>
      </c>
      <c r="C9" s="7">
        <v>5442</v>
      </c>
      <c r="D9" s="61">
        <v>0.29907672015827652</v>
      </c>
    </row>
    <row r="10" spans="1:4" x14ac:dyDescent="0.3">
      <c r="A10" s="59" t="s">
        <v>433</v>
      </c>
      <c r="B10" s="7">
        <v>10206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7301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4629</v>
      </c>
      <c r="C12" s="7">
        <v>1241</v>
      </c>
      <c r="D12" s="61">
        <v>0.26809246057463815</v>
      </c>
    </row>
    <row r="13" spans="1:4" x14ac:dyDescent="0.3">
      <c r="A13" s="59" t="s">
        <v>58</v>
      </c>
      <c r="B13" s="7">
        <v>5238</v>
      </c>
      <c r="C13" s="7">
        <v>1960</v>
      </c>
      <c r="D13" s="61">
        <v>0.37418862161130201</v>
      </c>
    </row>
    <row r="14" spans="1:4" x14ac:dyDescent="0.3">
      <c r="A14" s="59" t="s">
        <v>491</v>
      </c>
      <c r="B14" s="7">
        <v>78253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3" spans="1:4" x14ac:dyDescent="0.3">
      <c r="A23" s="58" t="s">
        <v>496</v>
      </c>
    </row>
    <row r="24" spans="1:4" x14ac:dyDescent="0.3">
      <c r="A24" s="59" t="s">
        <v>503</v>
      </c>
    </row>
    <row r="25" spans="1:4" x14ac:dyDescent="0.3">
      <c r="A25" s="59" t="s">
        <v>507</v>
      </c>
    </row>
    <row r="26" spans="1:4" x14ac:dyDescent="0.3">
      <c r="A26" s="59" t="s">
        <v>491</v>
      </c>
    </row>
    <row r="28" spans="1:4" x14ac:dyDescent="0.3">
      <c r="B28" s="58" t="s">
        <v>492</v>
      </c>
    </row>
    <row r="29" spans="1:4" x14ac:dyDescent="0.3">
      <c r="A29" s="58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59" t="s">
        <v>14</v>
      </c>
      <c r="B30" s="7">
        <v>1778</v>
      </c>
      <c r="C30" s="7">
        <v>847</v>
      </c>
      <c r="D30" s="61">
        <v>0.4763779527559055</v>
      </c>
    </row>
    <row r="31" spans="1:4" x14ac:dyDescent="0.3">
      <c r="A31" s="59" t="s">
        <v>370</v>
      </c>
      <c r="B31" s="7">
        <v>675</v>
      </c>
      <c r="C31" s="7">
        <v>92</v>
      </c>
      <c r="D31" s="61">
        <v>0.1362962962962963</v>
      </c>
    </row>
    <row r="32" spans="1:4" x14ac:dyDescent="0.3">
      <c r="A32" s="59" t="s">
        <v>438</v>
      </c>
      <c r="B32" s="7">
        <v>58</v>
      </c>
      <c r="C32" s="7">
        <v>37</v>
      </c>
      <c r="D32" s="61">
        <v>0.63793103448275867</v>
      </c>
    </row>
    <row r="33" spans="1:4" x14ac:dyDescent="0.3">
      <c r="A33" s="59" t="s">
        <v>22</v>
      </c>
      <c r="B33" s="7">
        <v>1282</v>
      </c>
      <c r="C33" s="7">
        <v>391</v>
      </c>
      <c r="D33" s="61">
        <v>0.30499219968798752</v>
      </c>
    </row>
    <row r="34" spans="1:4" x14ac:dyDescent="0.3">
      <c r="A34" s="59" t="s">
        <v>37</v>
      </c>
      <c r="B34" s="7">
        <v>2851</v>
      </c>
      <c r="C34" s="7">
        <v>1100</v>
      </c>
      <c r="D34" s="61">
        <v>0.3858295334970186</v>
      </c>
    </row>
    <row r="35" spans="1:4" x14ac:dyDescent="0.3">
      <c r="A35" s="59" t="s">
        <v>40</v>
      </c>
      <c r="B35" s="7">
        <v>3002</v>
      </c>
      <c r="C35" s="7">
        <v>1081</v>
      </c>
      <c r="D35" s="61">
        <v>0.36009327115256495</v>
      </c>
    </row>
    <row r="36" spans="1:4" x14ac:dyDescent="0.3">
      <c r="A36" s="59" t="s">
        <v>224</v>
      </c>
      <c r="B36" s="7">
        <v>936</v>
      </c>
      <c r="C36" s="7">
        <v>32</v>
      </c>
      <c r="D36" s="61">
        <v>3.4188034188034191E-2</v>
      </c>
    </row>
    <row r="37" spans="1:4" x14ac:dyDescent="0.3">
      <c r="A37" s="59" t="s">
        <v>415</v>
      </c>
      <c r="B37" s="7">
        <v>2332</v>
      </c>
      <c r="C37" s="7">
        <v>402</v>
      </c>
      <c r="D37" s="61">
        <v>0.17238421955403088</v>
      </c>
    </row>
    <row r="38" spans="1:4" x14ac:dyDescent="0.3">
      <c r="A38" s="59" t="s">
        <v>49</v>
      </c>
      <c r="B38" s="7">
        <v>1715</v>
      </c>
      <c r="C38" s="7">
        <v>784</v>
      </c>
      <c r="D38" s="61">
        <v>0.45714285714285713</v>
      </c>
    </row>
    <row r="39" spans="1:4" x14ac:dyDescent="0.3">
      <c r="A39" s="59" t="s">
        <v>59</v>
      </c>
      <c r="B39" s="7">
        <v>3525</v>
      </c>
      <c r="C39" s="7">
        <v>1346</v>
      </c>
      <c r="D39" s="61">
        <v>0.38184397163120565</v>
      </c>
    </row>
    <row r="40" spans="1:4" x14ac:dyDescent="0.3">
      <c r="A40" s="59" t="s">
        <v>95</v>
      </c>
      <c r="B40" s="7">
        <v>3032</v>
      </c>
      <c r="C40" s="7">
        <v>427</v>
      </c>
      <c r="D40" s="61">
        <v>0.1408311345646438</v>
      </c>
    </row>
    <row r="41" spans="1:4" x14ac:dyDescent="0.3">
      <c r="A41" s="59" t="s">
        <v>333</v>
      </c>
      <c r="B41" s="7">
        <v>2110</v>
      </c>
      <c r="C41" s="7" t="e">
        <v>#N/A</v>
      </c>
      <c r="D41" s="61">
        <v>0</v>
      </c>
    </row>
    <row r="42" spans="1:4" x14ac:dyDescent="0.3">
      <c r="A42" s="59" t="s">
        <v>416</v>
      </c>
      <c r="B42" s="7">
        <v>3048</v>
      </c>
      <c r="C42" s="7">
        <v>814</v>
      </c>
      <c r="D42" s="61">
        <v>0.26706036745406825</v>
      </c>
    </row>
    <row r="43" spans="1:4" x14ac:dyDescent="0.3">
      <c r="A43" s="59" t="s">
        <v>417</v>
      </c>
      <c r="B43" s="7">
        <v>7153</v>
      </c>
      <c r="C43" s="7">
        <v>1828</v>
      </c>
      <c r="D43" s="61">
        <v>0.25555710890535438</v>
      </c>
    </row>
    <row r="44" spans="1:4" x14ac:dyDescent="0.3">
      <c r="A44" s="59" t="s">
        <v>418</v>
      </c>
      <c r="B44" s="7">
        <v>1487</v>
      </c>
      <c r="C44" s="7" t="e">
        <v>#N/A</v>
      </c>
      <c r="D44" s="61">
        <v>0</v>
      </c>
    </row>
    <row r="45" spans="1:4" x14ac:dyDescent="0.3">
      <c r="A45" s="59" t="s">
        <v>109</v>
      </c>
      <c r="B45" s="7">
        <v>796</v>
      </c>
      <c r="C45" s="7">
        <v>174</v>
      </c>
      <c r="D45" s="61">
        <v>0.21859296482412061</v>
      </c>
    </row>
    <row r="46" spans="1:4" x14ac:dyDescent="0.3">
      <c r="A46" s="59" t="s">
        <v>115</v>
      </c>
      <c r="B46" s="7">
        <v>1623</v>
      </c>
      <c r="C46" s="7">
        <v>385</v>
      </c>
      <c r="D46" s="61">
        <v>0.23721503388786197</v>
      </c>
    </row>
    <row r="47" spans="1:4" x14ac:dyDescent="0.3">
      <c r="A47" s="59" t="s">
        <v>132</v>
      </c>
      <c r="B47" s="7">
        <v>1501</v>
      </c>
      <c r="C47" s="7">
        <v>868</v>
      </c>
      <c r="D47" s="61">
        <v>0.5782811459027315</v>
      </c>
    </row>
    <row r="48" spans="1:4" x14ac:dyDescent="0.3">
      <c r="A48" s="59" t="s">
        <v>423</v>
      </c>
      <c r="B48" s="7">
        <v>591</v>
      </c>
      <c r="C48" s="7">
        <v>235</v>
      </c>
      <c r="D48" s="61">
        <v>0.3976311336717428</v>
      </c>
    </row>
    <row r="49" spans="1:4" x14ac:dyDescent="0.3">
      <c r="A49" s="59" t="s">
        <v>357</v>
      </c>
      <c r="B49" s="7">
        <v>1360</v>
      </c>
      <c r="C49" s="7">
        <v>436</v>
      </c>
      <c r="D49" s="61">
        <v>0.32058823529411767</v>
      </c>
    </row>
    <row r="50" spans="1:4" x14ac:dyDescent="0.3">
      <c r="A50" s="59" t="s">
        <v>152</v>
      </c>
      <c r="B50" s="7">
        <v>4011</v>
      </c>
      <c r="C50" s="7">
        <v>1532</v>
      </c>
      <c r="D50" s="61">
        <v>0.3819496384941411</v>
      </c>
    </row>
    <row r="51" spans="1:4" x14ac:dyDescent="0.3">
      <c r="A51" s="59" t="s">
        <v>160</v>
      </c>
      <c r="B51" s="7">
        <v>865</v>
      </c>
      <c r="C51" s="7" t="e">
        <v>#N/A</v>
      </c>
      <c r="D51" s="61">
        <v>0</v>
      </c>
    </row>
    <row r="52" spans="1:4" x14ac:dyDescent="0.3">
      <c r="A52" s="59" t="s">
        <v>180</v>
      </c>
      <c r="B52" s="7">
        <v>2757</v>
      </c>
      <c r="C52" s="7">
        <v>634</v>
      </c>
      <c r="D52" s="61">
        <v>0.22996010155966631</v>
      </c>
    </row>
    <row r="53" spans="1:4" x14ac:dyDescent="0.3">
      <c r="A53" s="59" t="s">
        <v>205</v>
      </c>
      <c r="B53" s="7">
        <v>1629</v>
      </c>
      <c r="C53" s="7">
        <v>792</v>
      </c>
      <c r="D53" s="61">
        <v>0.48618784530386738</v>
      </c>
    </row>
    <row r="54" spans="1:4" x14ac:dyDescent="0.3">
      <c r="A54" s="59" t="s">
        <v>419</v>
      </c>
      <c r="B54" s="7">
        <v>2102</v>
      </c>
      <c r="C54" s="7">
        <v>642</v>
      </c>
      <c r="D54" s="61">
        <v>0.30542340627973358</v>
      </c>
    </row>
    <row r="55" spans="1:4" x14ac:dyDescent="0.3">
      <c r="A55" s="59" t="s">
        <v>228</v>
      </c>
      <c r="B55" s="7">
        <v>4993</v>
      </c>
      <c r="C55" s="7">
        <v>1719</v>
      </c>
      <c r="D55" s="61">
        <v>0.34428199479270977</v>
      </c>
    </row>
    <row r="56" spans="1:4" x14ac:dyDescent="0.3">
      <c r="A56" s="59" t="s">
        <v>240</v>
      </c>
      <c r="B56" s="7">
        <v>1208</v>
      </c>
      <c r="C56" s="7" t="e">
        <v>#N/A</v>
      </c>
      <c r="D56" s="61">
        <v>0</v>
      </c>
    </row>
    <row r="57" spans="1:4" x14ac:dyDescent="0.3">
      <c r="A57" s="59" t="s">
        <v>8</v>
      </c>
      <c r="B57" s="7">
        <v>2768</v>
      </c>
      <c r="C57" s="7">
        <v>943</v>
      </c>
      <c r="D57" s="61">
        <v>0.34067919075144509</v>
      </c>
    </row>
    <row r="58" spans="1:4" x14ac:dyDescent="0.3">
      <c r="A58" s="59" t="s">
        <v>420</v>
      </c>
      <c r="B58" s="7">
        <v>925</v>
      </c>
      <c r="C58" s="7">
        <v>266</v>
      </c>
      <c r="D58" s="61">
        <v>0.28756756756756757</v>
      </c>
    </row>
    <row r="59" spans="1:4" x14ac:dyDescent="0.3">
      <c r="A59" s="59" t="s">
        <v>278</v>
      </c>
      <c r="B59" s="7">
        <v>1322</v>
      </c>
      <c r="C59" s="7">
        <v>583</v>
      </c>
      <c r="D59" s="61">
        <v>0.44099848714069589</v>
      </c>
    </row>
    <row r="60" spans="1:4" x14ac:dyDescent="0.3">
      <c r="A60" s="59" t="s">
        <v>170</v>
      </c>
      <c r="B60" s="7">
        <v>2585</v>
      </c>
      <c r="C60" s="7" t="e">
        <v>#N/A</v>
      </c>
      <c r="D60" s="61">
        <v>0</v>
      </c>
    </row>
    <row r="61" spans="1:4" x14ac:dyDescent="0.3">
      <c r="A61" s="59" t="s">
        <v>283</v>
      </c>
      <c r="B61" s="7">
        <v>899</v>
      </c>
      <c r="C61" s="7">
        <v>259</v>
      </c>
      <c r="D61" s="61">
        <v>0.28809788654060065</v>
      </c>
    </row>
    <row r="62" spans="1:4" x14ac:dyDescent="0.3">
      <c r="A62" s="59" t="s">
        <v>296</v>
      </c>
      <c r="B62" s="7">
        <v>1122</v>
      </c>
      <c r="C62" s="7">
        <v>379</v>
      </c>
      <c r="D62" s="61">
        <v>0.33778966131907306</v>
      </c>
    </row>
    <row r="63" spans="1:4" x14ac:dyDescent="0.3">
      <c r="A63" s="59" t="s">
        <v>71</v>
      </c>
      <c r="B63" s="7">
        <v>1727</v>
      </c>
      <c r="C63" s="7">
        <v>548</v>
      </c>
      <c r="D63" s="61">
        <v>0.31731325998841925</v>
      </c>
    </row>
    <row r="64" spans="1:4" x14ac:dyDescent="0.3">
      <c r="A64" s="59" t="s">
        <v>421</v>
      </c>
      <c r="B64" s="7">
        <v>821</v>
      </c>
      <c r="C64" s="7">
        <v>257</v>
      </c>
      <c r="D64" s="61">
        <v>0.31303288672350793</v>
      </c>
    </row>
    <row r="65" spans="1:4" x14ac:dyDescent="0.3">
      <c r="A65" s="59" t="s">
        <v>343</v>
      </c>
      <c r="B65" s="7">
        <v>2350</v>
      </c>
      <c r="C65" s="7">
        <v>705</v>
      </c>
      <c r="D65" s="61">
        <v>0.3</v>
      </c>
    </row>
    <row r="66" spans="1:4" x14ac:dyDescent="0.3">
      <c r="A66" s="59" t="s">
        <v>377</v>
      </c>
      <c r="B66" s="7">
        <v>5314</v>
      </c>
      <c r="C66" s="7">
        <v>2149</v>
      </c>
      <c r="D66" s="61">
        <v>0.40440346255175008</v>
      </c>
    </row>
    <row r="67" spans="1:4" x14ac:dyDescent="0.3">
      <c r="A67" s="59" t="s">
        <v>491</v>
      </c>
      <c r="B67" s="7">
        <v>78253</v>
      </c>
      <c r="C67" s="7" t="e">
        <v>#N/A</v>
      </c>
      <c r="D67" s="61">
        <v>0</v>
      </c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7" spans="1:4" x14ac:dyDescent="0.3">
      <c r="B77" s="58" t="s">
        <v>492</v>
      </c>
    </row>
    <row r="78" spans="1:4" x14ac:dyDescent="0.3">
      <c r="A78" s="58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59" t="s">
        <v>328</v>
      </c>
      <c r="B79" s="7">
        <v>480</v>
      </c>
      <c r="C79" s="7">
        <v>116</v>
      </c>
      <c r="D79" s="61">
        <v>0.24166666666666667</v>
      </c>
    </row>
    <row r="80" spans="1:4" x14ac:dyDescent="0.3">
      <c r="A80" s="59" t="s">
        <v>98</v>
      </c>
      <c r="B80" s="7">
        <v>676</v>
      </c>
      <c r="C80" s="7">
        <v>200</v>
      </c>
      <c r="D80" s="61">
        <v>0.29585798816568049</v>
      </c>
    </row>
    <row r="81" spans="1:4" x14ac:dyDescent="0.3">
      <c r="A81" s="59" t="s">
        <v>43</v>
      </c>
      <c r="B81" s="7">
        <v>518</v>
      </c>
      <c r="C81" s="7">
        <v>217</v>
      </c>
      <c r="D81" s="61">
        <v>0.41891891891891891</v>
      </c>
    </row>
    <row r="82" spans="1:4" x14ac:dyDescent="0.3">
      <c r="A82" s="59" t="s">
        <v>41</v>
      </c>
      <c r="B82" s="7">
        <v>669</v>
      </c>
      <c r="C82" s="7">
        <v>229</v>
      </c>
      <c r="D82" s="61">
        <v>0.34230194319880419</v>
      </c>
    </row>
    <row r="83" spans="1:4" x14ac:dyDescent="0.3">
      <c r="A83" s="59" t="s">
        <v>378</v>
      </c>
      <c r="B83" s="7">
        <v>198</v>
      </c>
      <c r="C83" s="7">
        <v>64</v>
      </c>
      <c r="D83" s="61">
        <v>0.32323232323232326</v>
      </c>
    </row>
    <row r="84" spans="1:4" x14ac:dyDescent="0.3">
      <c r="A84" s="59" t="s">
        <v>395</v>
      </c>
      <c r="B84" s="7">
        <v>99</v>
      </c>
      <c r="C84" s="7">
        <v>11</v>
      </c>
      <c r="D84" s="61">
        <v>0.1111111111111111</v>
      </c>
    </row>
    <row r="85" spans="1:4" x14ac:dyDescent="0.3">
      <c r="A85" s="59" t="s">
        <v>288</v>
      </c>
      <c r="B85" s="7">
        <v>40</v>
      </c>
      <c r="C85" s="7">
        <v>16</v>
      </c>
      <c r="D85" s="61">
        <v>0.4</v>
      </c>
    </row>
    <row r="86" spans="1:4" x14ac:dyDescent="0.3">
      <c r="A86" s="59" t="s">
        <v>391</v>
      </c>
      <c r="B86" s="7">
        <v>243</v>
      </c>
      <c r="C86" s="7">
        <v>115</v>
      </c>
      <c r="D86" s="61">
        <v>0.47325102880658437</v>
      </c>
    </row>
    <row r="87" spans="1:4" x14ac:dyDescent="0.3">
      <c r="A87" s="59" t="s">
        <v>193</v>
      </c>
      <c r="B87" s="7">
        <v>80</v>
      </c>
      <c r="C87" s="7">
        <v>38</v>
      </c>
      <c r="D87" s="61">
        <v>0.47499999999999998</v>
      </c>
    </row>
    <row r="88" spans="1:4" x14ac:dyDescent="0.3">
      <c r="A88" s="59" t="s">
        <v>15</v>
      </c>
      <c r="B88" s="7">
        <v>363</v>
      </c>
      <c r="C88" s="7">
        <v>288</v>
      </c>
      <c r="D88" s="61">
        <v>0.79338842975206614</v>
      </c>
    </row>
    <row r="89" spans="1:4" x14ac:dyDescent="0.3">
      <c r="A89" s="59" t="s">
        <v>406</v>
      </c>
      <c r="B89" s="7">
        <v>48</v>
      </c>
      <c r="C89" s="7">
        <v>23</v>
      </c>
      <c r="D89" s="61">
        <v>0.47916666666666669</v>
      </c>
    </row>
    <row r="90" spans="1:4" x14ac:dyDescent="0.3">
      <c r="A90" s="59" t="s">
        <v>198</v>
      </c>
      <c r="B90" s="7">
        <v>73</v>
      </c>
      <c r="C90" s="7">
        <v>6</v>
      </c>
      <c r="D90" s="61">
        <v>8.2191780821917804E-2</v>
      </c>
    </row>
    <row r="91" spans="1:4" x14ac:dyDescent="0.3">
      <c r="A91" s="59" t="s">
        <v>266</v>
      </c>
      <c r="B91" s="7">
        <v>442</v>
      </c>
      <c r="C91" s="7">
        <v>139</v>
      </c>
      <c r="D91" s="61">
        <v>0.31447963800904977</v>
      </c>
    </row>
    <row r="92" spans="1:4" x14ac:dyDescent="0.3">
      <c r="A92" s="59" t="s">
        <v>20</v>
      </c>
      <c r="B92" s="7">
        <v>85</v>
      </c>
      <c r="C92" s="7">
        <v>34</v>
      </c>
      <c r="D92" s="61">
        <v>0.4</v>
      </c>
    </row>
    <row r="93" spans="1:4" x14ac:dyDescent="0.3">
      <c r="A93" s="59" t="s">
        <v>370</v>
      </c>
      <c r="B93" s="7">
        <v>545</v>
      </c>
      <c r="C93" s="7">
        <v>91</v>
      </c>
      <c r="D93" s="61">
        <v>0.16697247706422019</v>
      </c>
    </row>
    <row r="94" spans="1:4" x14ac:dyDescent="0.3">
      <c r="A94" s="59" t="s">
        <v>360</v>
      </c>
      <c r="B94" s="7">
        <v>37</v>
      </c>
      <c r="C94" s="7">
        <v>1</v>
      </c>
      <c r="D94" s="61">
        <v>2.7027027027027029E-2</v>
      </c>
    </row>
    <row r="95" spans="1:4" x14ac:dyDescent="0.3">
      <c r="A95" s="59" t="s">
        <v>336</v>
      </c>
      <c r="B95" s="7">
        <v>189</v>
      </c>
      <c r="C95" s="7">
        <v>60</v>
      </c>
      <c r="D95" s="61">
        <v>0.31746031746031744</v>
      </c>
    </row>
    <row r="96" spans="1:4" x14ac:dyDescent="0.3">
      <c r="A96" s="59" t="s">
        <v>322</v>
      </c>
      <c r="B96" s="7">
        <v>117</v>
      </c>
      <c r="C96" s="7">
        <v>38</v>
      </c>
      <c r="D96" s="61">
        <v>0.3247863247863248</v>
      </c>
    </row>
    <row r="97" spans="1:4" x14ac:dyDescent="0.3">
      <c r="A97" s="59" t="s">
        <v>34</v>
      </c>
      <c r="B97" s="7">
        <v>38</v>
      </c>
      <c r="C97" s="7">
        <v>8</v>
      </c>
      <c r="D97" s="61">
        <v>0.21052631578947367</v>
      </c>
    </row>
    <row r="98" spans="1:4" x14ac:dyDescent="0.3">
      <c r="A98" s="59" t="s">
        <v>121</v>
      </c>
      <c r="B98" s="7">
        <v>120</v>
      </c>
      <c r="C98" s="7">
        <v>55</v>
      </c>
      <c r="D98" s="61">
        <v>0.45833333333333331</v>
      </c>
    </row>
    <row r="99" spans="1:4" x14ac:dyDescent="0.3">
      <c r="A99" s="59" t="s">
        <v>144</v>
      </c>
      <c r="B99" s="7">
        <v>2</v>
      </c>
      <c r="C99" s="7">
        <v>0</v>
      </c>
      <c r="D99" s="61">
        <v>0</v>
      </c>
    </row>
    <row r="100" spans="1:4" x14ac:dyDescent="0.3">
      <c r="A100" s="59" t="s">
        <v>138</v>
      </c>
      <c r="B100" s="7">
        <v>42</v>
      </c>
      <c r="C100" s="7">
        <v>55</v>
      </c>
      <c r="D100" s="61">
        <v>1.3095238095238095</v>
      </c>
    </row>
    <row r="101" spans="1:4" x14ac:dyDescent="0.3">
      <c r="A101" s="59" t="s">
        <v>78</v>
      </c>
      <c r="B101" s="7">
        <v>227</v>
      </c>
      <c r="C101" s="7">
        <v>39</v>
      </c>
      <c r="D101" s="61">
        <v>0.17180616740088106</v>
      </c>
    </row>
    <row r="102" spans="1:4" x14ac:dyDescent="0.3">
      <c r="A102" s="59" t="s">
        <v>293</v>
      </c>
      <c r="B102" s="7">
        <v>141</v>
      </c>
      <c r="C102" s="7">
        <v>63</v>
      </c>
      <c r="D102" s="61">
        <v>0.44680851063829785</v>
      </c>
    </row>
    <row r="103" spans="1:4" x14ac:dyDescent="0.3">
      <c r="A103" s="59" t="s">
        <v>29</v>
      </c>
      <c r="B103" s="7">
        <v>314</v>
      </c>
      <c r="C103" s="7">
        <v>93</v>
      </c>
      <c r="D103" s="61">
        <v>0.29617834394904458</v>
      </c>
    </row>
    <row r="104" spans="1:4" x14ac:dyDescent="0.3">
      <c r="A104" s="59" t="s">
        <v>37</v>
      </c>
      <c r="B104" s="7">
        <v>155</v>
      </c>
      <c r="C104" s="7">
        <v>43</v>
      </c>
      <c r="D104" s="61">
        <v>0.27741935483870966</v>
      </c>
    </row>
    <row r="105" spans="1:4" x14ac:dyDescent="0.3">
      <c r="A105" s="59" t="s">
        <v>206</v>
      </c>
      <c r="B105" s="7">
        <v>104</v>
      </c>
      <c r="C105" s="7">
        <v>35</v>
      </c>
      <c r="D105" s="61">
        <v>0.33653846153846156</v>
      </c>
    </row>
    <row r="106" spans="1:4" x14ac:dyDescent="0.3">
      <c r="A106" s="59" t="s">
        <v>48</v>
      </c>
      <c r="B106" s="7">
        <v>256</v>
      </c>
      <c r="C106" s="7">
        <v>212</v>
      </c>
      <c r="D106" s="61">
        <v>0.828125</v>
      </c>
    </row>
    <row r="107" spans="1:4" x14ac:dyDescent="0.3">
      <c r="A107" s="59" t="s">
        <v>116</v>
      </c>
      <c r="B107" s="7">
        <v>171</v>
      </c>
      <c r="C107" s="7">
        <v>55</v>
      </c>
      <c r="D107" s="61">
        <v>0.32163742690058478</v>
      </c>
    </row>
    <row r="108" spans="1:4" x14ac:dyDescent="0.3">
      <c r="A108" s="59" t="s">
        <v>232</v>
      </c>
      <c r="B108" s="7">
        <v>338</v>
      </c>
      <c r="C108" s="7">
        <v>136</v>
      </c>
      <c r="D108" s="61">
        <v>0.40236686390532544</v>
      </c>
    </row>
    <row r="109" spans="1:4" x14ac:dyDescent="0.3">
      <c r="A109" s="59" t="s">
        <v>345</v>
      </c>
      <c r="B109" s="7">
        <v>149</v>
      </c>
      <c r="C109" s="7">
        <v>27</v>
      </c>
      <c r="D109" s="61">
        <v>0.18120805369127516</v>
      </c>
    </row>
    <row r="110" spans="1:4" x14ac:dyDescent="0.3">
      <c r="A110" s="59" t="s">
        <v>414</v>
      </c>
      <c r="B110" s="7">
        <v>405</v>
      </c>
      <c r="C110" s="7">
        <v>228</v>
      </c>
      <c r="D110" s="61">
        <v>0.562962962962963</v>
      </c>
    </row>
    <row r="111" spans="1:4" x14ac:dyDescent="0.3">
      <c r="A111" s="59" t="s">
        <v>251</v>
      </c>
      <c r="B111" s="7">
        <v>171</v>
      </c>
      <c r="C111" s="7">
        <v>0</v>
      </c>
      <c r="D111" s="61">
        <v>0</v>
      </c>
    </row>
    <row r="112" spans="1:4" x14ac:dyDescent="0.3">
      <c r="A112" s="59" t="s">
        <v>112</v>
      </c>
      <c r="B112" s="7">
        <v>205</v>
      </c>
      <c r="C112" s="7">
        <v>31</v>
      </c>
      <c r="D112" s="61">
        <v>0.15121951219512195</v>
      </c>
    </row>
    <row r="113" spans="1:4" x14ac:dyDescent="0.3">
      <c r="A113" s="59" t="s">
        <v>325</v>
      </c>
      <c r="B113" s="7">
        <v>25</v>
      </c>
      <c r="C113" s="7">
        <v>19</v>
      </c>
      <c r="D113" s="61">
        <v>0.76</v>
      </c>
    </row>
    <row r="114" spans="1:4" x14ac:dyDescent="0.3">
      <c r="A114" s="59" t="s">
        <v>230</v>
      </c>
      <c r="B114" s="7">
        <v>1473</v>
      </c>
      <c r="C114" s="7">
        <v>433</v>
      </c>
      <c r="D114" s="61">
        <v>0.29395790902919211</v>
      </c>
    </row>
    <row r="115" spans="1:4" x14ac:dyDescent="0.3">
      <c r="A115" s="59" t="s">
        <v>363</v>
      </c>
      <c r="B115" s="7">
        <v>21</v>
      </c>
      <c r="C115" s="7">
        <v>17</v>
      </c>
      <c r="D115" s="61">
        <v>0.80952380952380953</v>
      </c>
    </row>
    <row r="116" spans="1:4" x14ac:dyDescent="0.3">
      <c r="A116" s="59" t="s">
        <v>469</v>
      </c>
      <c r="B116" s="7">
        <v>0</v>
      </c>
      <c r="C116" s="7">
        <v>9</v>
      </c>
      <c r="D116" s="61">
        <v>0</v>
      </c>
    </row>
    <row r="117" spans="1:4" x14ac:dyDescent="0.3">
      <c r="A117" s="59" t="s">
        <v>351</v>
      </c>
      <c r="B117" s="7">
        <v>68</v>
      </c>
      <c r="C117" s="7">
        <v>13</v>
      </c>
      <c r="D117" s="61">
        <v>0.19117647058823528</v>
      </c>
    </row>
    <row r="118" spans="1:4" x14ac:dyDescent="0.3">
      <c r="A118" s="59" t="s">
        <v>298</v>
      </c>
      <c r="B118" s="7">
        <v>88</v>
      </c>
      <c r="C118" s="7">
        <v>28</v>
      </c>
      <c r="D118" s="61">
        <v>0.31818181818181818</v>
      </c>
    </row>
    <row r="119" spans="1:4" x14ac:dyDescent="0.3">
      <c r="A119" s="59" t="s">
        <v>148</v>
      </c>
      <c r="B119" s="7">
        <v>82</v>
      </c>
      <c r="C119" s="7">
        <v>5</v>
      </c>
      <c r="D119" s="61">
        <v>6.097560975609756E-2</v>
      </c>
    </row>
    <row r="120" spans="1:4" x14ac:dyDescent="0.3">
      <c r="A120" s="59" t="s">
        <v>136</v>
      </c>
      <c r="B120" s="7">
        <v>167</v>
      </c>
      <c r="C120" s="7">
        <v>42</v>
      </c>
      <c r="D120" s="61">
        <v>0.25149700598802394</v>
      </c>
    </row>
    <row r="121" spans="1:4" x14ac:dyDescent="0.3">
      <c r="A121" s="59" t="s">
        <v>224</v>
      </c>
      <c r="B121" s="7">
        <v>218</v>
      </c>
      <c r="C121" s="7">
        <v>24</v>
      </c>
      <c r="D121" s="61">
        <v>0.11009174311926606</v>
      </c>
    </row>
    <row r="122" spans="1:4" x14ac:dyDescent="0.3">
      <c r="A122" s="59" t="s">
        <v>216</v>
      </c>
      <c r="B122" s="7">
        <v>160</v>
      </c>
      <c r="C122" s="7">
        <v>79</v>
      </c>
      <c r="D122" s="61">
        <v>0.49375000000000002</v>
      </c>
    </row>
    <row r="123" spans="1:4" x14ac:dyDescent="0.3">
      <c r="A123" s="59" t="s">
        <v>436</v>
      </c>
      <c r="B123" s="7">
        <v>58</v>
      </c>
      <c r="C123" s="7">
        <v>37</v>
      </c>
      <c r="D123" s="61">
        <v>0.63793103448275867</v>
      </c>
    </row>
    <row r="124" spans="1:4" x14ac:dyDescent="0.3">
      <c r="A124" s="59" t="s">
        <v>374</v>
      </c>
      <c r="B124" s="7">
        <v>47</v>
      </c>
      <c r="C124" s="7">
        <v>56</v>
      </c>
      <c r="D124" s="61">
        <v>1.1914893617021276</v>
      </c>
    </row>
    <row r="125" spans="1:4" x14ac:dyDescent="0.3">
      <c r="A125" s="59" t="s">
        <v>431</v>
      </c>
      <c r="B125" s="7">
        <v>182</v>
      </c>
      <c r="C125" s="7">
        <v>7</v>
      </c>
      <c r="D125" s="61">
        <v>3.8461538461538464E-2</v>
      </c>
    </row>
    <row r="126" spans="1:4" x14ac:dyDescent="0.3">
      <c r="A126" s="59" t="s">
        <v>178</v>
      </c>
      <c r="B126" s="7">
        <v>133</v>
      </c>
      <c r="C126" s="7">
        <v>13</v>
      </c>
      <c r="D126" s="61">
        <v>9.7744360902255634E-2</v>
      </c>
    </row>
    <row r="127" spans="1:4" x14ac:dyDescent="0.3">
      <c r="A127" s="59" t="s">
        <v>368</v>
      </c>
      <c r="B127" s="7">
        <v>130</v>
      </c>
      <c r="C127" s="7">
        <v>1</v>
      </c>
      <c r="D127" s="61">
        <v>7.6923076923076927E-3</v>
      </c>
    </row>
    <row r="128" spans="1:4" x14ac:dyDescent="0.3">
      <c r="A128" s="59" t="s">
        <v>166</v>
      </c>
      <c r="B128" s="7">
        <v>113</v>
      </c>
      <c r="C128" s="7">
        <v>93</v>
      </c>
      <c r="D128" s="61">
        <v>0.82300884955752207</v>
      </c>
    </row>
    <row r="129" spans="1:4" x14ac:dyDescent="0.3">
      <c r="A129" s="59" t="s">
        <v>244</v>
      </c>
      <c r="B129" s="7">
        <v>1097</v>
      </c>
      <c r="C129" s="7">
        <v>249</v>
      </c>
      <c r="D129" s="61">
        <v>0.22698268003646307</v>
      </c>
    </row>
    <row r="130" spans="1:4" x14ac:dyDescent="0.3">
      <c r="A130" s="59" t="s">
        <v>105</v>
      </c>
      <c r="B130" s="7">
        <v>126</v>
      </c>
      <c r="C130" s="7">
        <v>57</v>
      </c>
      <c r="D130" s="61">
        <v>0.45238095238095238</v>
      </c>
    </row>
    <row r="131" spans="1:4" x14ac:dyDescent="0.3">
      <c r="A131" s="59" t="s">
        <v>340</v>
      </c>
      <c r="B131" s="7">
        <v>208</v>
      </c>
      <c r="C131" s="7">
        <v>20</v>
      </c>
      <c r="D131" s="61">
        <v>9.6153846153846159E-2</v>
      </c>
    </row>
    <row r="132" spans="1:4" x14ac:dyDescent="0.3">
      <c r="A132" s="59" t="s">
        <v>263</v>
      </c>
      <c r="B132" s="7">
        <v>193</v>
      </c>
      <c r="C132" s="7">
        <v>140</v>
      </c>
      <c r="D132" s="61">
        <v>0.72538860103626945</v>
      </c>
    </row>
    <row r="133" spans="1:4" x14ac:dyDescent="0.3">
      <c r="A133" s="59" t="s">
        <v>338</v>
      </c>
      <c r="B133" s="7">
        <v>177</v>
      </c>
      <c r="C133" s="7">
        <v>31</v>
      </c>
      <c r="D133" s="61">
        <v>0.1751412429378531</v>
      </c>
    </row>
    <row r="134" spans="1:4" x14ac:dyDescent="0.3">
      <c r="A134" s="59" t="s">
        <v>60</v>
      </c>
      <c r="B134" s="7">
        <v>201</v>
      </c>
      <c r="C134" s="7">
        <v>52</v>
      </c>
      <c r="D134" s="61">
        <v>0.25870646766169153</v>
      </c>
    </row>
    <row r="135" spans="1:4" x14ac:dyDescent="0.3">
      <c r="A135" s="59" t="s">
        <v>182</v>
      </c>
      <c r="B135" s="7">
        <v>358</v>
      </c>
      <c r="C135" s="7">
        <v>20</v>
      </c>
      <c r="D135" s="61">
        <v>5.5865921787709494E-2</v>
      </c>
    </row>
    <row r="136" spans="1:4" x14ac:dyDescent="0.3">
      <c r="A136" s="59" t="s">
        <v>45</v>
      </c>
      <c r="B136" s="7">
        <v>105</v>
      </c>
      <c r="C136" s="7">
        <v>88</v>
      </c>
      <c r="D136" s="61">
        <v>0.83809523809523812</v>
      </c>
    </row>
    <row r="137" spans="1:4" x14ac:dyDescent="0.3">
      <c r="A137" s="59" t="s">
        <v>310</v>
      </c>
      <c r="B137" s="7">
        <v>16</v>
      </c>
      <c r="C137" s="7">
        <v>1</v>
      </c>
      <c r="D137" s="61">
        <v>6.25E-2</v>
      </c>
    </row>
    <row r="138" spans="1:4" x14ac:dyDescent="0.3">
      <c r="A138" s="59" t="s">
        <v>150</v>
      </c>
      <c r="B138" s="7">
        <v>54</v>
      </c>
      <c r="C138" s="7">
        <v>0</v>
      </c>
      <c r="D138" s="61">
        <v>0</v>
      </c>
    </row>
    <row r="139" spans="1:4" x14ac:dyDescent="0.3">
      <c r="A139" s="59" t="s">
        <v>42</v>
      </c>
      <c r="B139" s="7">
        <v>686</v>
      </c>
      <c r="C139" s="7">
        <v>139</v>
      </c>
      <c r="D139" s="61">
        <v>0.20262390670553937</v>
      </c>
    </row>
    <row r="140" spans="1:4" x14ac:dyDescent="0.3">
      <c r="A140" s="59" t="s">
        <v>255</v>
      </c>
      <c r="B140" s="7">
        <v>35</v>
      </c>
      <c r="C140" s="7">
        <v>12</v>
      </c>
      <c r="D140" s="61">
        <v>0.34285714285714286</v>
      </c>
    </row>
    <row r="141" spans="1:4" x14ac:dyDescent="0.3">
      <c r="A141" s="59" t="s">
        <v>381</v>
      </c>
      <c r="B141" s="7">
        <v>284</v>
      </c>
      <c r="C141" s="7">
        <v>102</v>
      </c>
      <c r="D141" s="61">
        <v>0.35915492957746481</v>
      </c>
    </row>
    <row r="142" spans="1:4" x14ac:dyDescent="0.3">
      <c r="A142" s="59" t="s">
        <v>26</v>
      </c>
      <c r="B142" s="7">
        <v>40</v>
      </c>
      <c r="C142" s="7">
        <v>37</v>
      </c>
      <c r="D142" s="61">
        <v>0.92500000000000004</v>
      </c>
    </row>
    <row r="143" spans="1:4" x14ac:dyDescent="0.3">
      <c r="A143" s="59" t="s">
        <v>236</v>
      </c>
      <c r="B143" s="7">
        <v>64</v>
      </c>
      <c r="C143" s="7">
        <v>77</v>
      </c>
      <c r="D143" s="61">
        <v>1.203125</v>
      </c>
    </row>
    <row r="144" spans="1:4" x14ac:dyDescent="0.3">
      <c r="A144" s="59" t="s">
        <v>133</v>
      </c>
      <c r="B144" s="7">
        <v>217</v>
      </c>
      <c r="C144" s="7">
        <v>32</v>
      </c>
      <c r="D144" s="61">
        <v>0.14746543778801843</v>
      </c>
    </row>
    <row r="145" spans="1:4" x14ac:dyDescent="0.3">
      <c r="A145" s="59" t="s">
        <v>67</v>
      </c>
      <c r="B145" s="7">
        <v>241</v>
      </c>
      <c r="C145" s="7">
        <v>35</v>
      </c>
      <c r="D145" s="61">
        <v>0.14522821576763487</v>
      </c>
    </row>
    <row r="146" spans="1:4" x14ac:dyDescent="0.3">
      <c r="A146" s="59" t="s">
        <v>124</v>
      </c>
      <c r="B146" s="7">
        <v>179</v>
      </c>
      <c r="C146" s="7">
        <v>92</v>
      </c>
      <c r="D146" s="61">
        <v>0.51396648044692739</v>
      </c>
    </row>
    <row r="147" spans="1:4" x14ac:dyDescent="0.3">
      <c r="A147" s="59" t="s">
        <v>246</v>
      </c>
      <c r="B147" s="7">
        <v>244</v>
      </c>
      <c r="C147" s="7">
        <v>9</v>
      </c>
      <c r="D147" s="61">
        <v>3.6885245901639344E-2</v>
      </c>
    </row>
    <row r="148" spans="1:4" x14ac:dyDescent="0.3">
      <c r="A148" s="59" t="s">
        <v>384</v>
      </c>
      <c r="B148" s="7">
        <v>26</v>
      </c>
      <c r="C148" s="7">
        <v>37</v>
      </c>
      <c r="D148" s="61">
        <v>1.4230769230769231</v>
      </c>
    </row>
    <row r="149" spans="1:4" x14ac:dyDescent="0.3">
      <c r="A149" s="59" t="s">
        <v>208</v>
      </c>
      <c r="B149" s="7">
        <v>106</v>
      </c>
      <c r="C149" s="7">
        <v>56</v>
      </c>
      <c r="D149" s="61">
        <v>0.52830188679245282</v>
      </c>
    </row>
    <row r="150" spans="1:4" x14ac:dyDescent="0.3">
      <c r="A150" s="59" t="s">
        <v>359</v>
      </c>
      <c r="B150" s="7">
        <v>167</v>
      </c>
      <c r="C150" s="7">
        <v>52</v>
      </c>
      <c r="D150" s="61">
        <v>0.31137724550898205</v>
      </c>
    </row>
    <row r="151" spans="1:4" x14ac:dyDescent="0.3">
      <c r="A151" s="59" t="s">
        <v>437</v>
      </c>
      <c r="B151" s="7">
        <v>30</v>
      </c>
      <c r="C151" s="7">
        <v>19</v>
      </c>
      <c r="D151" s="61">
        <v>0.6333333333333333</v>
      </c>
    </row>
    <row r="152" spans="1:4" x14ac:dyDescent="0.3">
      <c r="A152" s="59" t="s">
        <v>59</v>
      </c>
      <c r="B152" s="7">
        <v>728</v>
      </c>
      <c r="C152" s="7">
        <v>125</v>
      </c>
      <c r="D152" s="61">
        <v>0.1717032967032967</v>
      </c>
    </row>
    <row r="153" spans="1:4" x14ac:dyDescent="0.3">
      <c r="A153" s="59" t="s">
        <v>408</v>
      </c>
      <c r="B153" s="7">
        <v>50</v>
      </c>
      <c r="C153" s="7">
        <v>20</v>
      </c>
      <c r="D153" s="61">
        <v>0.4</v>
      </c>
    </row>
    <row r="154" spans="1:4" x14ac:dyDescent="0.3">
      <c r="A154" s="59" t="s">
        <v>321</v>
      </c>
      <c r="B154" s="7">
        <v>146</v>
      </c>
      <c r="C154" s="7">
        <v>20</v>
      </c>
      <c r="D154" s="61">
        <v>0.13698630136986301</v>
      </c>
    </row>
    <row r="155" spans="1:4" x14ac:dyDescent="0.3">
      <c r="A155" s="59" t="s">
        <v>308</v>
      </c>
      <c r="B155" s="7">
        <v>64</v>
      </c>
      <c r="C155" s="7">
        <v>19</v>
      </c>
      <c r="D155" s="61">
        <v>0.296875</v>
      </c>
    </row>
    <row r="156" spans="1:4" x14ac:dyDescent="0.3">
      <c r="A156" s="59" t="s">
        <v>250</v>
      </c>
      <c r="B156" s="7">
        <v>390</v>
      </c>
      <c r="C156" s="7">
        <v>43</v>
      </c>
      <c r="D156" s="61">
        <v>0.11025641025641025</v>
      </c>
    </row>
    <row r="157" spans="1:4" x14ac:dyDescent="0.3">
      <c r="A157" s="59" t="s">
        <v>1</v>
      </c>
      <c r="B157" s="7">
        <v>254</v>
      </c>
      <c r="C157" s="7">
        <v>77</v>
      </c>
      <c r="D157" s="61">
        <v>0.30314960629921262</v>
      </c>
    </row>
    <row r="158" spans="1:4" x14ac:dyDescent="0.3">
      <c r="A158" s="59" t="s">
        <v>211</v>
      </c>
      <c r="B158" s="7">
        <v>90</v>
      </c>
      <c r="C158" s="7">
        <v>165</v>
      </c>
      <c r="D158" s="61">
        <v>1.8333333333333333</v>
      </c>
    </row>
    <row r="159" spans="1:4" x14ac:dyDescent="0.3">
      <c r="A159" s="59" t="s">
        <v>73</v>
      </c>
      <c r="B159" s="7">
        <v>45</v>
      </c>
      <c r="C159" s="7">
        <v>40</v>
      </c>
      <c r="D159" s="61">
        <v>0.88888888888888884</v>
      </c>
    </row>
    <row r="160" spans="1:4" x14ac:dyDescent="0.3">
      <c r="A160" s="59" t="s">
        <v>307</v>
      </c>
      <c r="B160" s="7">
        <v>85</v>
      </c>
      <c r="C160" s="7">
        <v>11</v>
      </c>
      <c r="D160" s="61">
        <v>0.12941176470588237</v>
      </c>
    </row>
    <row r="161" spans="1:4" x14ac:dyDescent="0.3">
      <c r="A161" s="59" t="s">
        <v>403</v>
      </c>
      <c r="B161" s="7">
        <v>15</v>
      </c>
      <c r="C161" s="7">
        <v>6</v>
      </c>
      <c r="D161" s="61">
        <v>0.4</v>
      </c>
    </row>
    <row r="162" spans="1:4" x14ac:dyDescent="0.3">
      <c r="A162" s="59" t="s">
        <v>365</v>
      </c>
      <c r="B162" s="7">
        <v>59</v>
      </c>
      <c r="C162" s="7">
        <v>21</v>
      </c>
      <c r="D162" s="61">
        <v>0.3559322033898305</v>
      </c>
    </row>
    <row r="163" spans="1:4" x14ac:dyDescent="0.3">
      <c r="A163" s="59" t="s">
        <v>239</v>
      </c>
      <c r="B163" s="7">
        <v>501</v>
      </c>
      <c r="C163" s="7">
        <v>220</v>
      </c>
      <c r="D163" s="61">
        <v>0.43912175648702595</v>
      </c>
    </row>
    <row r="164" spans="1:4" x14ac:dyDescent="0.3">
      <c r="A164" s="59" t="s">
        <v>294</v>
      </c>
      <c r="B164" s="7">
        <v>63</v>
      </c>
      <c r="C164" s="7">
        <v>24</v>
      </c>
      <c r="D164" s="61">
        <v>0.38095238095238093</v>
      </c>
    </row>
    <row r="165" spans="1:4" x14ac:dyDescent="0.3">
      <c r="A165" s="59" t="s">
        <v>76</v>
      </c>
      <c r="B165" s="7">
        <v>68</v>
      </c>
      <c r="C165" s="7">
        <v>43</v>
      </c>
      <c r="D165" s="61">
        <v>0.63235294117647056</v>
      </c>
    </row>
    <row r="166" spans="1:4" x14ac:dyDescent="0.3">
      <c r="A166" s="59" t="s">
        <v>7</v>
      </c>
      <c r="B166" s="7">
        <v>24</v>
      </c>
      <c r="C166" s="7">
        <v>16</v>
      </c>
      <c r="D166" s="61">
        <v>0.66666666666666663</v>
      </c>
    </row>
    <row r="167" spans="1:4" x14ac:dyDescent="0.3">
      <c r="A167" s="59" t="s">
        <v>131</v>
      </c>
      <c r="B167" s="7">
        <v>51</v>
      </c>
      <c r="C167" s="7">
        <v>51</v>
      </c>
      <c r="D167" s="61">
        <v>1</v>
      </c>
    </row>
    <row r="168" spans="1:4" x14ac:dyDescent="0.3">
      <c r="A168" s="59" t="s">
        <v>473</v>
      </c>
      <c r="B168" s="7">
        <v>227</v>
      </c>
      <c r="C168" s="7">
        <v>38</v>
      </c>
      <c r="D168" s="61">
        <v>0.16740088105726872</v>
      </c>
    </row>
    <row r="169" spans="1:4" x14ac:dyDescent="0.3">
      <c r="A169" s="59" t="s">
        <v>243</v>
      </c>
      <c r="B169" s="7">
        <v>14</v>
      </c>
      <c r="C169" s="7">
        <v>2</v>
      </c>
      <c r="D169" s="61">
        <v>0.14285714285714285</v>
      </c>
    </row>
    <row r="170" spans="1:4" x14ac:dyDescent="0.3">
      <c r="A170" s="59" t="s">
        <v>54</v>
      </c>
      <c r="B170" s="7">
        <v>386</v>
      </c>
      <c r="C170" s="7">
        <v>77</v>
      </c>
      <c r="D170" s="61">
        <v>0.19948186528497408</v>
      </c>
    </row>
    <row r="171" spans="1:4" x14ac:dyDescent="0.3">
      <c r="A171" s="59" t="s">
        <v>129</v>
      </c>
      <c r="B171" s="7">
        <v>367</v>
      </c>
      <c r="C171" s="7">
        <v>252</v>
      </c>
      <c r="D171" s="61">
        <v>0.68664850136239786</v>
      </c>
    </row>
    <row r="172" spans="1:4" x14ac:dyDescent="0.3">
      <c r="A172" s="59" t="s">
        <v>27</v>
      </c>
      <c r="B172" s="7">
        <v>29</v>
      </c>
      <c r="C172" s="7">
        <v>3</v>
      </c>
      <c r="D172" s="61">
        <v>0.10344827586206896</v>
      </c>
    </row>
    <row r="173" spans="1:4" x14ac:dyDescent="0.3">
      <c r="A173" s="59" t="s">
        <v>253</v>
      </c>
      <c r="B173" s="7">
        <v>138</v>
      </c>
      <c r="C173" s="7">
        <v>127</v>
      </c>
      <c r="D173" s="61">
        <v>0.92028985507246375</v>
      </c>
    </row>
    <row r="174" spans="1:4" x14ac:dyDescent="0.3">
      <c r="A174" s="59" t="s">
        <v>106</v>
      </c>
      <c r="B174" s="7">
        <v>190</v>
      </c>
      <c r="C174" s="7">
        <v>34</v>
      </c>
      <c r="D174" s="61">
        <v>0.17894736842105263</v>
      </c>
    </row>
    <row r="175" spans="1:4" x14ac:dyDescent="0.3">
      <c r="A175" s="59" t="s">
        <v>113</v>
      </c>
      <c r="B175" s="7">
        <v>533</v>
      </c>
      <c r="C175" s="7">
        <v>134</v>
      </c>
      <c r="D175" s="61">
        <v>0.25140712945590993</v>
      </c>
    </row>
    <row r="176" spans="1:4" x14ac:dyDescent="0.3">
      <c r="A176" s="59" t="s">
        <v>316</v>
      </c>
      <c r="B176" s="7">
        <v>55</v>
      </c>
      <c r="C176" s="7">
        <v>26</v>
      </c>
      <c r="D176" s="61">
        <v>0.47272727272727272</v>
      </c>
    </row>
    <row r="177" spans="1:4" x14ac:dyDescent="0.3">
      <c r="A177" s="59" t="s">
        <v>187</v>
      </c>
      <c r="B177" s="7">
        <v>139</v>
      </c>
      <c r="C177" s="7">
        <v>37</v>
      </c>
      <c r="D177" s="61">
        <v>0.26618705035971224</v>
      </c>
    </row>
    <row r="178" spans="1:4" x14ac:dyDescent="0.3">
      <c r="A178" s="59" t="s">
        <v>390</v>
      </c>
      <c r="B178" s="7">
        <v>185</v>
      </c>
      <c r="C178" s="7">
        <v>45</v>
      </c>
      <c r="D178" s="61">
        <v>0.24324324324324326</v>
      </c>
    </row>
    <row r="179" spans="1:4" x14ac:dyDescent="0.3">
      <c r="A179" s="59" t="s">
        <v>57</v>
      </c>
      <c r="B179" s="7">
        <v>58</v>
      </c>
      <c r="C179" s="7">
        <v>52</v>
      </c>
      <c r="D179" s="61">
        <v>0.89655172413793105</v>
      </c>
    </row>
    <row r="180" spans="1:4" x14ac:dyDescent="0.3">
      <c r="A180" s="59" t="s">
        <v>422</v>
      </c>
      <c r="B180" s="7">
        <v>662</v>
      </c>
      <c r="C180" s="7">
        <v>85</v>
      </c>
      <c r="D180" s="61">
        <v>0.12839879154078551</v>
      </c>
    </row>
    <row r="181" spans="1:4" x14ac:dyDescent="0.3">
      <c r="A181" s="59" t="s">
        <v>233</v>
      </c>
      <c r="B181" s="7">
        <v>611</v>
      </c>
      <c r="C181" s="7">
        <v>86</v>
      </c>
      <c r="D181" s="61">
        <v>0.14075286415711949</v>
      </c>
    </row>
    <row r="182" spans="1:4" x14ac:dyDescent="0.3">
      <c r="A182" s="59" t="s">
        <v>96</v>
      </c>
      <c r="B182" s="7">
        <v>1759</v>
      </c>
      <c r="C182" s="7">
        <v>256</v>
      </c>
      <c r="D182" s="61">
        <v>0.14553723706651506</v>
      </c>
    </row>
    <row r="183" spans="1:4" x14ac:dyDescent="0.3">
      <c r="A183" s="59" t="s">
        <v>222</v>
      </c>
      <c r="B183" s="7">
        <v>170</v>
      </c>
      <c r="C183" s="7">
        <v>0</v>
      </c>
      <c r="D183" s="61">
        <v>0</v>
      </c>
    </row>
    <row r="184" spans="1:4" x14ac:dyDescent="0.3">
      <c r="A184" s="59" t="s">
        <v>155</v>
      </c>
      <c r="B184" s="7">
        <v>126</v>
      </c>
      <c r="C184" s="7">
        <v>31</v>
      </c>
      <c r="D184" s="61">
        <v>0.24603174603174602</v>
      </c>
    </row>
    <row r="185" spans="1:4" x14ac:dyDescent="0.3">
      <c r="A185" s="59" t="s">
        <v>122</v>
      </c>
      <c r="B185" s="7">
        <v>160</v>
      </c>
      <c r="C185" s="7">
        <v>46</v>
      </c>
      <c r="D185" s="61">
        <v>0.28749999999999998</v>
      </c>
    </row>
    <row r="186" spans="1:4" x14ac:dyDescent="0.3">
      <c r="A186" s="59" t="s">
        <v>221</v>
      </c>
      <c r="B186" s="7">
        <v>248</v>
      </c>
      <c r="C186" s="7">
        <v>31</v>
      </c>
      <c r="D186" s="61">
        <v>0.125</v>
      </c>
    </row>
    <row r="187" spans="1:4" x14ac:dyDescent="0.3">
      <c r="A187" s="59" t="s">
        <v>297</v>
      </c>
      <c r="B187" s="7">
        <v>59</v>
      </c>
      <c r="C187" s="7">
        <v>11</v>
      </c>
      <c r="D187" s="61">
        <v>0.1864406779661017</v>
      </c>
    </row>
    <row r="188" spans="1:4" x14ac:dyDescent="0.3">
      <c r="A188" s="59" t="s">
        <v>366</v>
      </c>
      <c r="B188" s="7">
        <v>29</v>
      </c>
      <c r="C188" s="7">
        <v>54</v>
      </c>
      <c r="D188" s="61">
        <v>1.8620689655172413</v>
      </c>
    </row>
    <row r="189" spans="1:4" x14ac:dyDescent="0.3">
      <c r="A189" s="59" t="s">
        <v>254</v>
      </c>
      <c r="B189" s="7">
        <v>117</v>
      </c>
      <c r="C189" s="7">
        <v>73</v>
      </c>
      <c r="D189" s="61">
        <v>0.62393162393162394</v>
      </c>
    </row>
    <row r="190" spans="1:4" x14ac:dyDescent="0.3">
      <c r="A190" s="59" t="s">
        <v>56</v>
      </c>
      <c r="B190" s="7">
        <v>39</v>
      </c>
      <c r="C190" s="7">
        <v>73</v>
      </c>
      <c r="D190" s="61">
        <v>1.8717948717948718</v>
      </c>
    </row>
    <row r="191" spans="1:4" x14ac:dyDescent="0.3">
      <c r="A191" s="59" t="s">
        <v>284</v>
      </c>
      <c r="B191" s="7">
        <v>89</v>
      </c>
      <c r="C191" s="7">
        <v>52</v>
      </c>
      <c r="D191" s="61">
        <v>0.5842696629213483</v>
      </c>
    </row>
    <row r="192" spans="1:4" x14ac:dyDescent="0.3">
      <c r="A192" s="59" t="s">
        <v>311</v>
      </c>
      <c r="B192" s="7">
        <v>53</v>
      </c>
      <c r="C192" s="7">
        <v>7</v>
      </c>
      <c r="D192" s="61">
        <v>0.13207547169811321</v>
      </c>
    </row>
    <row r="193" spans="1:4" x14ac:dyDescent="0.3">
      <c r="A193" s="59" t="s">
        <v>84</v>
      </c>
      <c r="B193" s="7">
        <v>299</v>
      </c>
      <c r="C193" s="7">
        <v>91</v>
      </c>
      <c r="D193" s="61">
        <v>0.30434782608695654</v>
      </c>
    </row>
    <row r="194" spans="1:4" x14ac:dyDescent="0.3">
      <c r="A194" s="59" t="s">
        <v>162</v>
      </c>
      <c r="B194" s="7">
        <v>50</v>
      </c>
      <c r="C194" s="7">
        <v>14</v>
      </c>
      <c r="D194" s="61">
        <v>0.28000000000000003</v>
      </c>
    </row>
    <row r="195" spans="1:4" x14ac:dyDescent="0.3">
      <c r="A195" s="59" t="s">
        <v>376</v>
      </c>
      <c r="B195" s="7">
        <v>523</v>
      </c>
      <c r="C195" s="7">
        <v>223</v>
      </c>
      <c r="D195" s="61">
        <v>0.42638623326959846</v>
      </c>
    </row>
    <row r="196" spans="1:4" x14ac:dyDescent="0.3">
      <c r="A196" s="59" t="s">
        <v>399</v>
      </c>
      <c r="B196" s="7">
        <v>64</v>
      </c>
      <c r="C196" s="7">
        <v>7</v>
      </c>
      <c r="D196" s="61">
        <v>0.109375</v>
      </c>
    </row>
    <row r="197" spans="1:4" x14ac:dyDescent="0.3">
      <c r="A197" s="59" t="s">
        <v>86</v>
      </c>
      <c r="B197" s="7">
        <v>899</v>
      </c>
      <c r="C197" s="7">
        <v>236</v>
      </c>
      <c r="D197" s="61">
        <v>0.26251390433815353</v>
      </c>
    </row>
    <row r="198" spans="1:4" x14ac:dyDescent="0.3">
      <c r="A198" s="59" t="s">
        <v>39</v>
      </c>
      <c r="B198" s="7">
        <v>134</v>
      </c>
      <c r="C198" s="7">
        <v>73</v>
      </c>
      <c r="D198" s="61">
        <v>0.54477611940298509</v>
      </c>
    </row>
    <row r="199" spans="1:4" x14ac:dyDescent="0.3">
      <c r="A199" s="59" t="s">
        <v>333</v>
      </c>
      <c r="B199" s="7">
        <v>361</v>
      </c>
      <c r="C199" s="7">
        <v>320</v>
      </c>
      <c r="D199" s="61">
        <v>0.88642659279778391</v>
      </c>
    </row>
    <row r="200" spans="1:4" x14ac:dyDescent="0.3">
      <c r="A200" s="59" t="s">
        <v>247</v>
      </c>
      <c r="B200" s="7">
        <v>329</v>
      </c>
      <c r="C200" s="7">
        <v>43</v>
      </c>
      <c r="D200" s="61">
        <v>0.13069908814589665</v>
      </c>
    </row>
    <row r="201" spans="1:4" x14ac:dyDescent="0.3">
      <c r="A201" s="59" t="s">
        <v>467</v>
      </c>
      <c r="B201" s="7">
        <v>0</v>
      </c>
      <c r="C201" s="7">
        <v>0</v>
      </c>
      <c r="D201" s="61">
        <v>0</v>
      </c>
    </row>
    <row r="202" spans="1:4" x14ac:dyDescent="0.3">
      <c r="A202" s="59" t="s">
        <v>371</v>
      </c>
      <c r="B202" s="7">
        <v>658</v>
      </c>
      <c r="C202" s="7">
        <v>47</v>
      </c>
      <c r="D202" s="61">
        <v>7.1428571428571425E-2</v>
      </c>
    </row>
    <row r="203" spans="1:4" x14ac:dyDescent="0.3">
      <c r="A203" s="59" t="s">
        <v>411</v>
      </c>
      <c r="B203" s="7">
        <v>67</v>
      </c>
      <c r="C203" s="7">
        <v>63</v>
      </c>
      <c r="D203" s="61">
        <v>0.94029850746268662</v>
      </c>
    </row>
    <row r="204" spans="1:4" x14ac:dyDescent="0.3">
      <c r="A204" s="59" t="s">
        <v>110</v>
      </c>
      <c r="B204" s="7">
        <v>390</v>
      </c>
      <c r="C204" s="7">
        <v>117</v>
      </c>
      <c r="D204" s="61">
        <v>0.3</v>
      </c>
    </row>
    <row r="205" spans="1:4" x14ac:dyDescent="0.3">
      <c r="A205" s="59" t="s">
        <v>319</v>
      </c>
      <c r="B205" s="7">
        <v>46</v>
      </c>
      <c r="C205" s="7">
        <v>2</v>
      </c>
      <c r="D205" s="61">
        <v>4.3478260869565216E-2</v>
      </c>
    </row>
    <row r="206" spans="1:4" x14ac:dyDescent="0.3">
      <c r="A206" s="59" t="s">
        <v>85</v>
      </c>
      <c r="B206" s="7">
        <v>162</v>
      </c>
      <c r="C206" s="7">
        <v>136</v>
      </c>
      <c r="D206" s="61">
        <v>0.83950617283950613</v>
      </c>
    </row>
    <row r="207" spans="1:4" x14ac:dyDescent="0.3">
      <c r="A207" s="59" t="s">
        <v>341</v>
      </c>
      <c r="B207" s="7">
        <v>72</v>
      </c>
      <c r="C207" s="7">
        <v>3</v>
      </c>
      <c r="D207" s="61">
        <v>4.1666666666666664E-2</v>
      </c>
    </row>
    <row r="208" spans="1:4" x14ac:dyDescent="0.3">
      <c r="A208" s="59" t="s">
        <v>299</v>
      </c>
      <c r="B208" s="7">
        <v>217</v>
      </c>
      <c r="C208" s="7">
        <v>19</v>
      </c>
      <c r="D208" s="61">
        <v>8.755760368663594E-2</v>
      </c>
    </row>
    <row r="209" spans="1:4" x14ac:dyDescent="0.3">
      <c r="A209" s="59" t="s">
        <v>51</v>
      </c>
      <c r="B209" s="7">
        <v>146</v>
      </c>
      <c r="C209" s="7">
        <v>27</v>
      </c>
      <c r="D209" s="61">
        <v>0.18493150684931506</v>
      </c>
    </row>
    <row r="210" spans="1:4" x14ac:dyDescent="0.3">
      <c r="A210" s="59" t="s">
        <v>241</v>
      </c>
      <c r="B210" s="7">
        <v>9</v>
      </c>
      <c r="C210" s="7">
        <v>10</v>
      </c>
      <c r="D210" s="61">
        <v>1.1111111111111112</v>
      </c>
    </row>
    <row r="211" spans="1:4" x14ac:dyDescent="0.3">
      <c r="A211" s="59" t="s">
        <v>386</v>
      </c>
      <c r="B211" s="7">
        <v>512</v>
      </c>
      <c r="C211" s="7">
        <v>165</v>
      </c>
      <c r="D211" s="61">
        <v>0.322265625</v>
      </c>
    </row>
    <row r="212" spans="1:4" x14ac:dyDescent="0.3">
      <c r="A212" s="59" t="s">
        <v>289</v>
      </c>
      <c r="B212" s="7">
        <v>66</v>
      </c>
      <c r="C212" s="7">
        <v>5</v>
      </c>
      <c r="D212" s="61">
        <v>7.575757575757576E-2</v>
      </c>
    </row>
    <row r="213" spans="1:4" x14ac:dyDescent="0.3">
      <c r="A213" s="59" t="s">
        <v>388</v>
      </c>
      <c r="B213" s="7">
        <v>16</v>
      </c>
      <c r="C213" s="7">
        <v>9</v>
      </c>
      <c r="D213" s="61">
        <v>0.5625</v>
      </c>
    </row>
    <row r="214" spans="1:4" x14ac:dyDescent="0.3">
      <c r="A214" s="59" t="s">
        <v>115</v>
      </c>
      <c r="B214" s="7">
        <v>636</v>
      </c>
      <c r="C214" s="7">
        <v>72</v>
      </c>
      <c r="D214" s="61">
        <v>0.11320754716981132</v>
      </c>
    </row>
    <row r="215" spans="1:4" x14ac:dyDescent="0.3">
      <c r="A215" s="59" t="s">
        <v>127</v>
      </c>
      <c r="B215" s="7">
        <v>55</v>
      </c>
      <c r="C215" s="7">
        <v>42</v>
      </c>
      <c r="D215" s="61">
        <v>0.76363636363636367</v>
      </c>
    </row>
    <row r="216" spans="1:4" x14ac:dyDescent="0.3">
      <c r="A216" s="59" t="s">
        <v>202</v>
      </c>
      <c r="B216" s="7">
        <v>272</v>
      </c>
      <c r="C216" s="7">
        <v>46</v>
      </c>
      <c r="D216" s="61">
        <v>0.16911764705882354</v>
      </c>
    </row>
    <row r="217" spans="1:4" x14ac:dyDescent="0.3">
      <c r="A217" s="59" t="s">
        <v>153</v>
      </c>
      <c r="B217" s="7">
        <v>183</v>
      </c>
      <c r="C217" s="7">
        <v>15</v>
      </c>
      <c r="D217" s="61">
        <v>8.1967213114754092E-2</v>
      </c>
    </row>
    <row r="218" spans="1:4" x14ac:dyDescent="0.3">
      <c r="A218" s="59" t="s">
        <v>35</v>
      </c>
      <c r="B218" s="7">
        <v>14</v>
      </c>
      <c r="C218" s="7">
        <v>34</v>
      </c>
      <c r="D218" s="61">
        <v>2.4285714285714284</v>
      </c>
    </row>
    <row r="219" spans="1:4" x14ac:dyDescent="0.3">
      <c r="A219" s="59" t="s">
        <v>430</v>
      </c>
      <c r="B219" s="7">
        <v>77</v>
      </c>
      <c r="C219" s="7">
        <v>63</v>
      </c>
      <c r="D219" s="61">
        <v>0.81818181818181823</v>
      </c>
    </row>
    <row r="220" spans="1:4" x14ac:dyDescent="0.3">
      <c r="A220" s="59" t="s">
        <v>318</v>
      </c>
      <c r="B220" s="7">
        <v>52</v>
      </c>
      <c r="C220" s="7">
        <v>10</v>
      </c>
      <c r="D220" s="61">
        <v>0.19230769230769232</v>
      </c>
    </row>
    <row r="221" spans="1:4" x14ac:dyDescent="0.3">
      <c r="A221" s="59" t="s">
        <v>331</v>
      </c>
      <c r="B221" s="7">
        <v>403</v>
      </c>
      <c r="C221" s="7">
        <v>242</v>
      </c>
      <c r="D221" s="61">
        <v>0.60049627791563276</v>
      </c>
    </row>
    <row r="222" spans="1:4" x14ac:dyDescent="0.3">
      <c r="A222" s="59" t="s">
        <v>16</v>
      </c>
      <c r="B222" s="7">
        <v>200</v>
      </c>
      <c r="C222" s="7">
        <v>93</v>
      </c>
      <c r="D222" s="61">
        <v>0.46500000000000002</v>
      </c>
    </row>
    <row r="223" spans="1:4" x14ac:dyDescent="0.3">
      <c r="A223" s="59" t="s">
        <v>264</v>
      </c>
      <c r="B223" s="7">
        <v>81</v>
      </c>
      <c r="C223" s="7">
        <v>78</v>
      </c>
      <c r="D223" s="61">
        <v>0.96296296296296291</v>
      </c>
    </row>
    <row r="224" spans="1:4" x14ac:dyDescent="0.3">
      <c r="A224" s="59" t="s">
        <v>44</v>
      </c>
      <c r="B224" s="7">
        <v>27</v>
      </c>
      <c r="C224" s="7">
        <v>11</v>
      </c>
      <c r="D224" s="61">
        <v>0.40740740740740738</v>
      </c>
    </row>
    <row r="225" spans="1:4" x14ac:dyDescent="0.3">
      <c r="A225" s="59" t="s">
        <v>477</v>
      </c>
      <c r="B225" s="7">
        <v>0</v>
      </c>
      <c r="C225" s="7">
        <v>7</v>
      </c>
      <c r="D225" s="61">
        <v>0</v>
      </c>
    </row>
    <row r="226" spans="1:4" x14ac:dyDescent="0.3">
      <c r="A226" s="59" t="s">
        <v>302</v>
      </c>
      <c r="B226" s="7">
        <v>40</v>
      </c>
      <c r="C226" s="7">
        <v>41</v>
      </c>
      <c r="D226" s="61">
        <v>1.0249999999999999</v>
      </c>
    </row>
    <row r="227" spans="1:4" x14ac:dyDescent="0.3">
      <c r="A227" s="59" t="s">
        <v>102</v>
      </c>
      <c r="B227" s="7">
        <v>250</v>
      </c>
      <c r="C227" s="7">
        <v>27</v>
      </c>
      <c r="D227" s="61">
        <v>0.108</v>
      </c>
    </row>
    <row r="228" spans="1:4" x14ac:dyDescent="0.3">
      <c r="A228" s="59" t="s">
        <v>225</v>
      </c>
      <c r="B228" s="7">
        <v>129</v>
      </c>
      <c r="C228" s="7">
        <v>0</v>
      </c>
      <c r="D228" s="61">
        <v>0</v>
      </c>
    </row>
    <row r="229" spans="1:4" x14ac:dyDescent="0.3">
      <c r="A229" s="59" t="s">
        <v>79</v>
      </c>
      <c r="B229" s="7">
        <v>11</v>
      </c>
      <c r="C229" s="7">
        <v>13</v>
      </c>
      <c r="D229" s="61">
        <v>1.1818181818181819</v>
      </c>
    </row>
    <row r="230" spans="1:4" x14ac:dyDescent="0.3">
      <c r="A230" s="59" t="s">
        <v>158</v>
      </c>
      <c r="B230" s="7">
        <v>105</v>
      </c>
      <c r="C230" s="7">
        <v>27</v>
      </c>
      <c r="D230" s="61">
        <v>0.25714285714285712</v>
      </c>
    </row>
    <row r="231" spans="1:4" x14ac:dyDescent="0.3">
      <c r="A231" s="59" t="s">
        <v>90</v>
      </c>
      <c r="B231" s="7">
        <v>138</v>
      </c>
      <c r="C231" s="7">
        <v>101</v>
      </c>
      <c r="D231" s="61">
        <v>0.73188405797101452</v>
      </c>
    </row>
    <row r="232" spans="1:4" x14ac:dyDescent="0.3">
      <c r="A232" s="59" t="s">
        <v>190</v>
      </c>
      <c r="B232" s="7">
        <v>78</v>
      </c>
      <c r="C232" s="7">
        <v>23</v>
      </c>
      <c r="D232" s="61">
        <v>0.29487179487179488</v>
      </c>
    </row>
    <row r="233" spans="1:4" x14ac:dyDescent="0.3">
      <c r="A233" s="59" t="s">
        <v>229</v>
      </c>
      <c r="B233" s="7">
        <v>498</v>
      </c>
      <c r="C233" s="7">
        <v>158</v>
      </c>
      <c r="D233" s="61">
        <v>0.31726907630522089</v>
      </c>
    </row>
    <row r="234" spans="1:4" x14ac:dyDescent="0.3">
      <c r="A234" s="59" t="s">
        <v>2</v>
      </c>
      <c r="B234" s="7">
        <v>302</v>
      </c>
      <c r="C234" s="7">
        <v>211</v>
      </c>
      <c r="D234" s="61">
        <v>0.69867549668874174</v>
      </c>
    </row>
    <row r="235" spans="1:4" x14ac:dyDescent="0.3">
      <c r="A235" s="59" t="s">
        <v>357</v>
      </c>
      <c r="B235" s="7">
        <v>535</v>
      </c>
      <c r="C235" s="7">
        <v>162</v>
      </c>
      <c r="D235" s="61">
        <v>0.30280373831775703</v>
      </c>
    </row>
    <row r="236" spans="1:4" x14ac:dyDescent="0.3">
      <c r="A236" s="59" t="s">
        <v>152</v>
      </c>
      <c r="B236" s="7">
        <v>855</v>
      </c>
      <c r="C236" s="7">
        <v>326</v>
      </c>
      <c r="D236" s="61">
        <v>0.38128654970760234</v>
      </c>
    </row>
    <row r="237" spans="1:4" x14ac:dyDescent="0.3">
      <c r="A237" s="59" t="s">
        <v>300</v>
      </c>
      <c r="B237" s="7">
        <v>100</v>
      </c>
      <c r="C237" s="7">
        <v>47</v>
      </c>
      <c r="D237" s="61">
        <v>0.47</v>
      </c>
    </row>
    <row r="238" spans="1:4" x14ac:dyDescent="0.3">
      <c r="A238" s="59" t="s">
        <v>188</v>
      </c>
      <c r="B238" s="7">
        <v>138</v>
      </c>
      <c r="C238" s="7">
        <v>35</v>
      </c>
      <c r="D238" s="61">
        <v>0.25362318840579712</v>
      </c>
    </row>
    <row r="239" spans="1:4" x14ac:dyDescent="0.3">
      <c r="A239" s="59" t="s">
        <v>267</v>
      </c>
      <c r="B239" s="7">
        <v>479</v>
      </c>
      <c r="C239" s="7">
        <v>198</v>
      </c>
      <c r="D239" s="61">
        <v>0.41336116910229648</v>
      </c>
    </row>
    <row r="240" spans="1:4" x14ac:dyDescent="0.3">
      <c r="A240" s="59" t="s">
        <v>301</v>
      </c>
      <c r="B240" s="7">
        <v>33</v>
      </c>
      <c r="C240" s="7">
        <v>51</v>
      </c>
      <c r="D240" s="61">
        <v>1.5454545454545454</v>
      </c>
    </row>
    <row r="241" spans="1:4" x14ac:dyDescent="0.3">
      <c r="A241" s="59" t="s">
        <v>111</v>
      </c>
      <c r="B241" s="7">
        <v>201</v>
      </c>
      <c r="C241" s="7">
        <v>17</v>
      </c>
      <c r="D241" s="61">
        <v>8.45771144278607E-2</v>
      </c>
    </row>
    <row r="242" spans="1:4" x14ac:dyDescent="0.3">
      <c r="A242" s="59" t="s">
        <v>276</v>
      </c>
      <c r="B242" s="7">
        <v>66</v>
      </c>
      <c r="C242" s="7">
        <v>0</v>
      </c>
      <c r="D242" s="61">
        <v>0</v>
      </c>
    </row>
    <row r="243" spans="1:4" x14ac:dyDescent="0.3">
      <c r="A243" s="59" t="s">
        <v>101</v>
      </c>
      <c r="B243" s="7">
        <v>671</v>
      </c>
      <c r="C243" s="7">
        <v>172</v>
      </c>
      <c r="D243" s="61">
        <v>0.25633383010432192</v>
      </c>
    </row>
    <row r="244" spans="1:4" x14ac:dyDescent="0.3">
      <c r="A244" s="59" t="s">
        <v>398</v>
      </c>
      <c r="B244" s="7">
        <v>176</v>
      </c>
      <c r="C244" s="7">
        <v>76</v>
      </c>
      <c r="D244" s="61">
        <v>0.43181818181818182</v>
      </c>
    </row>
    <row r="245" spans="1:4" x14ac:dyDescent="0.3">
      <c r="A245" s="59" t="s">
        <v>47</v>
      </c>
      <c r="B245" s="7">
        <v>53</v>
      </c>
      <c r="C245" s="7">
        <v>28</v>
      </c>
      <c r="D245" s="61">
        <v>0.52830188679245282</v>
      </c>
    </row>
    <row r="246" spans="1:4" x14ac:dyDescent="0.3">
      <c r="A246" s="59" t="s">
        <v>204</v>
      </c>
      <c r="B246" s="7">
        <v>307</v>
      </c>
      <c r="C246" s="7">
        <v>165</v>
      </c>
      <c r="D246" s="61">
        <v>0.53745928338762217</v>
      </c>
    </row>
    <row r="247" spans="1:4" x14ac:dyDescent="0.3">
      <c r="A247" s="59" t="s">
        <v>379</v>
      </c>
      <c r="B247" s="7">
        <v>672</v>
      </c>
      <c r="C247" s="7">
        <v>227</v>
      </c>
      <c r="D247" s="61">
        <v>0.33779761904761907</v>
      </c>
    </row>
    <row r="248" spans="1:4" x14ac:dyDescent="0.3">
      <c r="A248" s="59" t="s">
        <v>180</v>
      </c>
      <c r="B248" s="7">
        <v>574</v>
      </c>
      <c r="C248" s="7">
        <v>26</v>
      </c>
      <c r="D248" s="61">
        <v>4.5296167247386762E-2</v>
      </c>
    </row>
    <row r="249" spans="1:4" x14ac:dyDescent="0.3">
      <c r="A249" s="59" t="s">
        <v>175</v>
      </c>
      <c r="B249" s="7">
        <v>173</v>
      </c>
      <c r="C249" s="7">
        <v>52</v>
      </c>
      <c r="D249" s="61">
        <v>0.30057803468208094</v>
      </c>
    </row>
    <row r="250" spans="1:4" x14ac:dyDescent="0.3">
      <c r="A250" s="59" t="s">
        <v>409</v>
      </c>
      <c r="B250" s="7">
        <v>49</v>
      </c>
      <c r="C250" s="7">
        <v>0</v>
      </c>
      <c r="D250" s="61">
        <v>0</v>
      </c>
    </row>
    <row r="251" spans="1:4" x14ac:dyDescent="0.3">
      <c r="A251" s="59" t="s">
        <v>387</v>
      </c>
      <c r="B251" s="7">
        <v>111</v>
      </c>
      <c r="C251" s="7">
        <v>25</v>
      </c>
      <c r="D251" s="61">
        <v>0.22522522522522523</v>
      </c>
    </row>
    <row r="252" spans="1:4" x14ac:dyDescent="0.3">
      <c r="A252" s="59" t="s">
        <v>429</v>
      </c>
      <c r="B252" s="7">
        <v>10</v>
      </c>
      <c r="C252" s="7">
        <v>0</v>
      </c>
      <c r="D252" s="61">
        <v>0</v>
      </c>
    </row>
    <row r="253" spans="1:4" x14ac:dyDescent="0.3">
      <c r="A253" s="59" t="s">
        <v>327</v>
      </c>
      <c r="B253" s="7">
        <v>36</v>
      </c>
      <c r="C253" s="7">
        <v>43</v>
      </c>
      <c r="D253" s="61">
        <v>1.1944444444444444</v>
      </c>
    </row>
    <row r="254" spans="1:4" x14ac:dyDescent="0.3">
      <c r="A254" s="59" t="s">
        <v>358</v>
      </c>
      <c r="B254" s="7">
        <v>27</v>
      </c>
      <c r="C254" s="7">
        <v>0</v>
      </c>
      <c r="D254" s="61">
        <v>0</v>
      </c>
    </row>
    <row r="255" spans="1:4" x14ac:dyDescent="0.3">
      <c r="A255" s="59" t="s">
        <v>375</v>
      </c>
      <c r="B255" s="7">
        <v>26</v>
      </c>
      <c r="C255" s="7">
        <v>23</v>
      </c>
      <c r="D255" s="61">
        <v>0.88461538461538458</v>
      </c>
    </row>
    <row r="256" spans="1:4" x14ac:dyDescent="0.3">
      <c r="A256" s="59" t="s">
        <v>196</v>
      </c>
      <c r="B256" s="7">
        <v>102</v>
      </c>
      <c r="C256" s="7">
        <v>22</v>
      </c>
      <c r="D256" s="61">
        <v>0.21568627450980393</v>
      </c>
    </row>
    <row r="257" spans="1:4" x14ac:dyDescent="0.3">
      <c r="A257" s="59" t="s">
        <v>347</v>
      </c>
      <c r="B257" s="7">
        <v>95</v>
      </c>
      <c r="C257" s="7">
        <v>18</v>
      </c>
      <c r="D257" s="61">
        <v>0.18947368421052632</v>
      </c>
    </row>
    <row r="258" spans="1:4" x14ac:dyDescent="0.3">
      <c r="A258" s="59" t="s">
        <v>177</v>
      </c>
      <c r="B258" s="7">
        <v>233</v>
      </c>
      <c r="C258" s="7">
        <v>93</v>
      </c>
      <c r="D258" s="61">
        <v>0.39914163090128757</v>
      </c>
    </row>
    <row r="259" spans="1:4" x14ac:dyDescent="0.3">
      <c r="A259" s="59" t="s">
        <v>478</v>
      </c>
      <c r="B259" s="7">
        <v>0</v>
      </c>
      <c r="C259" s="7">
        <v>11</v>
      </c>
      <c r="D259" s="61">
        <v>0</v>
      </c>
    </row>
    <row r="260" spans="1:4" x14ac:dyDescent="0.3">
      <c r="A260" s="59" t="s">
        <v>23</v>
      </c>
      <c r="B260" s="7">
        <v>41</v>
      </c>
      <c r="C260" s="7">
        <v>1</v>
      </c>
      <c r="D260" s="61">
        <v>2.4390243902439025E-2</v>
      </c>
    </row>
    <row r="261" spans="1:4" x14ac:dyDescent="0.3">
      <c r="A261" s="59" t="s">
        <v>179</v>
      </c>
      <c r="B261" s="7">
        <v>183</v>
      </c>
      <c r="C261" s="7">
        <v>9</v>
      </c>
      <c r="D261" s="61">
        <v>4.9180327868852458E-2</v>
      </c>
    </row>
    <row r="262" spans="1:4" x14ac:dyDescent="0.3">
      <c r="A262" s="59" t="s">
        <v>212</v>
      </c>
      <c r="B262" s="7">
        <v>105</v>
      </c>
      <c r="C262" s="7">
        <v>49</v>
      </c>
      <c r="D262" s="61">
        <v>0.46666666666666667</v>
      </c>
    </row>
    <row r="263" spans="1:4" x14ac:dyDescent="0.3">
      <c r="A263" s="59" t="s">
        <v>189</v>
      </c>
      <c r="B263" s="7">
        <v>198</v>
      </c>
      <c r="C263" s="7">
        <v>26</v>
      </c>
      <c r="D263" s="61">
        <v>0.13131313131313133</v>
      </c>
    </row>
    <row r="264" spans="1:4" x14ac:dyDescent="0.3">
      <c r="A264" s="59" t="s">
        <v>12</v>
      </c>
      <c r="B264" s="7">
        <v>531</v>
      </c>
      <c r="C264" s="7">
        <v>112</v>
      </c>
      <c r="D264" s="61">
        <v>0.21092278719397364</v>
      </c>
    </row>
    <row r="265" spans="1:4" x14ac:dyDescent="0.3">
      <c r="A265" s="59" t="s">
        <v>120</v>
      </c>
      <c r="B265" s="7">
        <v>153</v>
      </c>
      <c r="C265" s="7">
        <v>42</v>
      </c>
      <c r="D265" s="61">
        <v>0.27450980392156865</v>
      </c>
    </row>
    <row r="266" spans="1:4" x14ac:dyDescent="0.3">
      <c r="A266" s="59" t="s">
        <v>32</v>
      </c>
      <c r="B266" s="7">
        <v>137</v>
      </c>
      <c r="C266" s="7">
        <v>54</v>
      </c>
      <c r="D266" s="61">
        <v>0.39416058394160586</v>
      </c>
    </row>
    <row r="267" spans="1:4" x14ac:dyDescent="0.3">
      <c r="A267" s="59" t="s">
        <v>306</v>
      </c>
      <c r="B267" s="7">
        <v>24</v>
      </c>
      <c r="C267" s="7">
        <v>1</v>
      </c>
      <c r="D267" s="61">
        <v>4.1666666666666664E-2</v>
      </c>
    </row>
    <row r="268" spans="1:4" x14ac:dyDescent="0.3">
      <c r="A268" s="59" t="s">
        <v>66</v>
      </c>
      <c r="B268" s="7">
        <v>149</v>
      </c>
      <c r="C268" s="7">
        <v>58</v>
      </c>
      <c r="D268" s="61">
        <v>0.38926174496644295</v>
      </c>
    </row>
    <row r="269" spans="1:4" x14ac:dyDescent="0.3">
      <c r="A269" s="59" t="s">
        <v>137</v>
      </c>
      <c r="B269" s="7">
        <v>76</v>
      </c>
      <c r="C269" s="7">
        <v>175</v>
      </c>
      <c r="D269" s="61">
        <v>2.3026315789473686</v>
      </c>
    </row>
    <row r="270" spans="1:4" x14ac:dyDescent="0.3">
      <c r="A270" s="59" t="s">
        <v>145</v>
      </c>
      <c r="B270" s="7">
        <v>35</v>
      </c>
      <c r="C270" s="7">
        <v>0</v>
      </c>
      <c r="D270" s="61">
        <v>0</v>
      </c>
    </row>
    <row r="271" spans="1:4" x14ac:dyDescent="0.3">
      <c r="A271" s="59" t="s">
        <v>151</v>
      </c>
      <c r="B271" s="7">
        <v>43</v>
      </c>
      <c r="C271" s="7">
        <v>0</v>
      </c>
      <c r="D271" s="61">
        <v>0</v>
      </c>
    </row>
    <row r="272" spans="1:4" x14ac:dyDescent="0.3">
      <c r="A272" s="59" t="s">
        <v>100</v>
      </c>
      <c r="B272" s="7">
        <v>87</v>
      </c>
      <c r="C272" s="7">
        <v>28</v>
      </c>
      <c r="D272" s="61">
        <v>0.32183908045977011</v>
      </c>
    </row>
    <row r="273" spans="1:4" x14ac:dyDescent="0.3">
      <c r="A273" s="59" t="s">
        <v>125</v>
      </c>
      <c r="B273" s="7">
        <v>155</v>
      </c>
      <c r="C273" s="7">
        <v>23</v>
      </c>
      <c r="D273" s="61">
        <v>0.14838709677419354</v>
      </c>
    </row>
    <row r="274" spans="1:4" x14ac:dyDescent="0.3">
      <c r="A274" s="59" t="s">
        <v>65</v>
      </c>
      <c r="B274" s="7">
        <v>121</v>
      </c>
      <c r="C274" s="7">
        <v>95</v>
      </c>
      <c r="D274" s="61">
        <v>0.78512396694214881</v>
      </c>
    </row>
    <row r="275" spans="1:4" x14ac:dyDescent="0.3">
      <c r="A275" s="59" t="s">
        <v>320</v>
      </c>
      <c r="B275" s="7">
        <v>117</v>
      </c>
      <c r="C275" s="7">
        <v>45</v>
      </c>
      <c r="D275" s="61">
        <v>0.38461538461538464</v>
      </c>
    </row>
    <row r="276" spans="1:4" x14ac:dyDescent="0.3">
      <c r="A276" s="59" t="s">
        <v>217</v>
      </c>
      <c r="B276" s="7">
        <v>247</v>
      </c>
      <c r="C276" s="7">
        <v>54</v>
      </c>
      <c r="D276" s="61">
        <v>0.21862348178137653</v>
      </c>
    </row>
    <row r="277" spans="1:4" x14ac:dyDescent="0.3">
      <c r="A277" s="59" t="s">
        <v>349</v>
      </c>
      <c r="B277" s="7">
        <v>67</v>
      </c>
      <c r="C277" s="7">
        <v>48</v>
      </c>
      <c r="D277" s="61">
        <v>0.71641791044776115</v>
      </c>
    </row>
    <row r="278" spans="1:4" x14ac:dyDescent="0.3">
      <c r="A278" s="59" t="s">
        <v>74</v>
      </c>
      <c r="B278" s="7">
        <v>141</v>
      </c>
      <c r="C278" s="7">
        <v>56</v>
      </c>
      <c r="D278" s="61">
        <v>0.3971631205673759</v>
      </c>
    </row>
    <row r="279" spans="1:4" x14ac:dyDescent="0.3">
      <c r="A279" s="59" t="s">
        <v>210</v>
      </c>
      <c r="B279" s="7">
        <v>151</v>
      </c>
      <c r="C279" s="7">
        <v>51</v>
      </c>
      <c r="D279" s="61">
        <v>0.33774834437086093</v>
      </c>
    </row>
    <row r="280" spans="1:4" x14ac:dyDescent="0.3">
      <c r="A280" s="59" t="s">
        <v>143</v>
      </c>
      <c r="B280" s="7">
        <v>26</v>
      </c>
      <c r="C280" s="7">
        <v>0</v>
      </c>
      <c r="D280" s="61">
        <v>0</v>
      </c>
    </row>
    <row r="281" spans="1:4" x14ac:dyDescent="0.3">
      <c r="A281" s="59" t="s">
        <v>352</v>
      </c>
      <c r="B281" s="7">
        <v>45</v>
      </c>
      <c r="C281" s="7">
        <v>5</v>
      </c>
      <c r="D281" s="61">
        <v>0.1111111111111111</v>
      </c>
    </row>
    <row r="282" spans="1:4" x14ac:dyDescent="0.3">
      <c r="A282" s="59" t="s">
        <v>286</v>
      </c>
      <c r="B282" s="7">
        <v>115</v>
      </c>
      <c r="C282" s="7">
        <v>63</v>
      </c>
      <c r="D282" s="61">
        <v>0.54782608695652169</v>
      </c>
    </row>
    <row r="283" spans="1:4" x14ac:dyDescent="0.3">
      <c r="A283" s="59" t="s">
        <v>80</v>
      </c>
      <c r="B283" s="7">
        <v>78</v>
      </c>
      <c r="C283" s="7">
        <v>45</v>
      </c>
      <c r="D283" s="61">
        <v>0.57692307692307687</v>
      </c>
    </row>
    <row r="284" spans="1:4" x14ac:dyDescent="0.3">
      <c r="A284" s="59" t="s">
        <v>149</v>
      </c>
      <c r="B284" s="7">
        <v>82</v>
      </c>
      <c r="C284" s="7">
        <v>0</v>
      </c>
      <c r="D284" s="61">
        <v>0</v>
      </c>
    </row>
    <row r="285" spans="1:4" x14ac:dyDescent="0.3">
      <c r="A285" s="59" t="s">
        <v>128</v>
      </c>
      <c r="B285" s="7">
        <v>73</v>
      </c>
      <c r="C285" s="7">
        <v>31</v>
      </c>
      <c r="D285" s="61">
        <v>0.42465753424657532</v>
      </c>
    </row>
    <row r="286" spans="1:4" x14ac:dyDescent="0.3">
      <c r="A286" s="59" t="s">
        <v>362</v>
      </c>
      <c r="B286" s="7">
        <v>827</v>
      </c>
      <c r="C286" s="7">
        <v>225</v>
      </c>
      <c r="D286" s="61">
        <v>0.27206771463119711</v>
      </c>
    </row>
    <row r="287" spans="1:4" x14ac:dyDescent="0.3">
      <c r="A287" s="59" t="s">
        <v>227</v>
      </c>
      <c r="B287" s="7">
        <v>98</v>
      </c>
      <c r="C287" s="7">
        <v>31</v>
      </c>
      <c r="D287" s="61">
        <v>0.31632653061224492</v>
      </c>
    </row>
    <row r="288" spans="1:4" x14ac:dyDescent="0.3">
      <c r="A288" s="59" t="s">
        <v>195</v>
      </c>
      <c r="B288" s="7">
        <v>178</v>
      </c>
      <c r="C288" s="7">
        <v>32</v>
      </c>
      <c r="D288" s="61">
        <v>0.1797752808988764</v>
      </c>
    </row>
    <row r="289" spans="1:4" x14ac:dyDescent="0.3">
      <c r="A289" s="59" t="s">
        <v>335</v>
      </c>
      <c r="B289" s="7">
        <v>92</v>
      </c>
      <c r="C289" s="7">
        <v>31</v>
      </c>
      <c r="D289" s="61">
        <v>0.33695652173913043</v>
      </c>
    </row>
    <row r="290" spans="1:4" x14ac:dyDescent="0.3">
      <c r="A290" s="59" t="s">
        <v>183</v>
      </c>
      <c r="B290" s="7">
        <v>191</v>
      </c>
      <c r="C290" s="7">
        <v>65</v>
      </c>
      <c r="D290" s="61">
        <v>0.34031413612565448</v>
      </c>
    </row>
    <row r="291" spans="1:4" x14ac:dyDescent="0.3">
      <c r="A291" s="59" t="s">
        <v>52</v>
      </c>
      <c r="B291" s="7">
        <v>314</v>
      </c>
      <c r="C291" s="7">
        <v>141</v>
      </c>
      <c r="D291" s="61">
        <v>0.44904458598726116</v>
      </c>
    </row>
    <row r="292" spans="1:4" x14ac:dyDescent="0.3">
      <c r="A292" s="59" t="s">
        <v>346</v>
      </c>
      <c r="B292" s="7">
        <v>235</v>
      </c>
      <c r="C292" s="7">
        <v>97</v>
      </c>
      <c r="D292" s="61">
        <v>0.4127659574468085</v>
      </c>
    </row>
    <row r="293" spans="1:4" x14ac:dyDescent="0.3">
      <c r="A293" s="59" t="s">
        <v>466</v>
      </c>
      <c r="B293" s="7">
        <v>300</v>
      </c>
      <c r="C293" s="7">
        <v>56</v>
      </c>
      <c r="D293" s="61">
        <v>0.18666666666666668</v>
      </c>
    </row>
    <row r="294" spans="1:4" x14ac:dyDescent="0.3">
      <c r="A294" s="59" t="s">
        <v>389</v>
      </c>
      <c r="B294" s="7">
        <v>458</v>
      </c>
      <c r="C294" s="7">
        <v>71</v>
      </c>
      <c r="D294" s="61">
        <v>0.15502183406113537</v>
      </c>
    </row>
    <row r="295" spans="1:4" x14ac:dyDescent="0.3">
      <c r="A295" s="59" t="s">
        <v>30</v>
      </c>
      <c r="B295" s="7">
        <v>110</v>
      </c>
      <c r="C295" s="7">
        <v>44</v>
      </c>
      <c r="D295" s="61">
        <v>0.4</v>
      </c>
    </row>
    <row r="296" spans="1:4" x14ac:dyDescent="0.3">
      <c r="A296" s="59" t="s">
        <v>81</v>
      </c>
      <c r="B296" s="7">
        <v>145</v>
      </c>
      <c r="C296" s="7">
        <v>93</v>
      </c>
      <c r="D296" s="61">
        <v>0.64137931034482754</v>
      </c>
    </row>
    <row r="297" spans="1:4" x14ac:dyDescent="0.3">
      <c r="A297" s="59" t="s">
        <v>169</v>
      </c>
      <c r="B297" s="7">
        <v>51</v>
      </c>
      <c r="C297" s="7">
        <v>43</v>
      </c>
      <c r="D297" s="61">
        <v>0.84313725490196079</v>
      </c>
    </row>
    <row r="298" spans="1:4" x14ac:dyDescent="0.3">
      <c r="A298" s="59" t="s">
        <v>201</v>
      </c>
      <c r="B298" s="7">
        <v>89</v>
      </c>
      <c r="C298" s="7">
        <v>38</v>
      </c>
      <c r="D298" s="61">
        <v>0.42696629213483145</v>
      </c>
    </row>
    <row r="299" spans="1:4" x14ac:dyDescent="0.3">
      <c r="A299" s="59" t="s">
        <v>272</v>
      </c>
      <c r="B299" s="7">
        <v>415</v>
      </c>
      <c r="C299" s="7">
        <v>16</v>
      </c>
      <c r="D299" s="61">
        <v>3.8554216867469883E-2</v>
      </c>
    </row>
    <row r="300" spans="1:4" x14ac:dyDescent="0.3">
      <c r="A300" s="59" t="s">
        <v>295</v>
      </c>
      <c r="B300" s="7">
        <v>107</v>
      </c>
      <c r="C300" s="7">
        <v>34</v>
      </c>
      <c r="D300" s="61">
        <v>0.31775700934579437</v>
      </c>
    </row>
    <row r="301" spans="1:4" x14ac:dyDescent="0.3">
      <c r="A301" s="59" t="s">
        <v>265</v>
      </c>
      <c r="B301" s="7">
        <v>244</v>
      </c>
      <c r="C301" s="7">
        <v>162</v>
      </c>
      <c r="D301" s="61">
        <v>0.66393442622950816</v>
      </c>
    </row>
    <row r="302" spans="1:4" x14ac:dyDescent="0.3">
      <c r="A302" s="59" t="s">
        <v>214</v>
      </c>
      <c r="B302" s="7">
        <v>923</v>
      </c>
      <c r="C302" s="7">
        <v>234</v>
      </c>
      <c r="D302" s="61">
        <v>0.25352112676056338</v>
      </c>
    </row>
    <row r="303" spans="1:4" x14ac:dyDescent="0.3">
      <c r="A303" s="59" t="s">
        <v>231</v>
      </c>
      <c r="B303" s="7">
        <v>240</v>
      </c>
      <c r="C303" s="7">
        <v>20</v>
      </c>
      <c r="D303" s="61">
        <v>8.3333333333333329E-2</v>
      </c>
    </row>
    <row r="304" spans="1:4" x14ac:dyDescent="0.3">
      <c r="A304" s="59" t="s">
        <v>167</v>
      </c>
      <c r="B304" s="7">
        <v>18</v>
      </c>
      <c r="C304" s="7">
        <v>6</v>
      </c>
      <c r="D304" s="61">
        <v>0.33333333333333331</v>
      </c>
    </row>
    <row r="305" spans="1:4" x14ac:dyDescent="0.3">
      <c r="A305" s="59" t="s">
        <v>334</v>
      </c>
      <c r="B305" s="7">
        <v>408</v>
      </c>
      <c r="C305" s="7">
        <v>58</v>
      </c>
      <c r="D305" s="61">
        <v>0.14215686274509803</v>
      </c>
    </row>
    <row r="306" spans="1:4" x14ac:dyDescent="0.3">
      <c r="A306" s="59" t="s">
        <v>147</v>
      </c>
      <c r="B306" s="7">
        <v>131</v>
      </c>
      <c r="C306" s="7">
        <v>0</v>
      </c>
      <c r="D306" s="61">
        <v>0</v>
      </c>
    </row>
    <row r="307" spans="1:4" x14ac:dyDescent="0.3">
      <c r="A307" s="59" t="s">
        <v>432</v>
      </c>
      <c r="B307" s="7">
        <v>96</v>
      </c>
      <c r="C307" s="7">
        <v>34</v>
      </c>
      <c r="D307" s="61">
        <v>0.35416666666666669</v>
      </c>
    </row>
    <row r="308" spans="1:4" x14ac:dyDescent="0.3">
      <c r="A308" s="59" t="s">
        <v>103</v>
      </c>
      <c r="B308" s="7">
        <v>304</v>
      </c>
      <c r="C308" s="7">
        <v>66</v>
      </c>
      <c r="D308" s="61">
        <v>0.21710526315789475</v>
      </c>
    </row>
    <row r="309" spans="1:4" x14ac:dyDescent="0.3">
      <c r="A309" s="59" t="s">
        <v>108</v>
      </c>
      <c r="B309" s="7">
        <v>169</v>
      </c>
      <c r="C309" s="7">
        <v>94</v>
      </c>
      <c r="D309" s="61">
        <v>0.55621301775147924</v>
      </c>
    </row>
    <row r="310" spans="1:4" x14ac:dyDescent="0.3">
      <c r="A310" s="59" t="s">
        <v>427</v>
      </c>
      <c r="B310" s="7">
        <v>27</v>
      </c>
      <c r="C310" s="7">
        <v>13</v>
      </c>
      <c r="D310" s="61">
        <v>0.48148148148148145</v>
      </c>
    </row>
    <row r="311" spans="1:4" x14ac:dyDescent="0.3">
      <c r="A311" s="59" t="s">
        <v>425</v>
      </c>
      <c r="B311" s="7">
        <v>18</v>
      </c>
      <c r="C311" s="7">
        <v>12</v>
      </c>
      <c r="D311" s="61">
        <v>0.66666666666666663</v>
      </c>
    </row>
    <row r="312" spans="1:4" x14ac:dyDescent="0.3">
      <c r="A312" s="59" t="s">
        <v>268</v>
      </c>
      <c r="B312" s="7">
        <v>492</v>
      </c>
      <c r="C312" s="7">
        <v>193</v>
      </c>
      <c r="D312" s="61">
        <v>0.39227642276422764</v>
      </c>
    </row>
    <row r="313" spans="1:4" x14ac:dyDescent="0.3">
      <c r="A313" s="59" t="s">
        <v>285</v>
      </c>
      <c r="B313" s="7">
        <v>109</v>
      </c>
      <c r="C313" s="7">
        <v>50</v>
      </c>
      <c r="D313" s="61">
        <v>0.45871559633027525</v>
      </c>
    </row>
    <row r="314" spans="1:4" x14ac:dyDescent="0.3">
      <c r="A314" s="59" t="s">
        <v>348</v>
      </c>
      <c r="B314" s="7">
        <v>288</v>
      </c>
      <c r="C314" s="7">
        <v>35</v>
      </c>
      <c r="D314" s="61">
        <v>0.12152777777777778</v>
      </c>
    </row>
    <row r="315" spans="1:4" x14ac:dyDescent="0.3">
      <c r="A315" s="59" t="s">
        <v>404</v>
      </c>
      <c r="B315" s="7">
        <v>66</v>
      </c>
      <c r="C315" s="7">
        <v>16</v>
      </c>
      <c r="D315" s="61">
        <v>0.24242424242424243</v>
      </c>
    </row>
    <row r="316" spans="1:4" x14ac:dyDescent="0.3">
      <c r="A316" s="59" t="s">
        <v>118</v>
      </c>
      <c r="B316" s="7">
        <v>77</v>
      </c>
      <c r="C316" s="7">
        <v>26</v>
      </c>
      <c r="D316" s="61">
        <v>0.33766233766233766</v>
      </c>
    </row>
    <row r="317" spans="1:4" x14ac:dyDescent="0.3">
      <c r="A317" s="59" t="s">
        <v>344</v>
      </c>
      <c r="B317" s="7">
        <v>88</v>
      </c>
      <c r="C317" s="7">
        <v>143</v>
      </c>
      <c r="D317" s="61">
        <v>1.625</v>
      </c>
    </row>
    <row r="318" spans="1:4" x14ac:dyDescent="0.3">
      <c r="A318" s="59" t="s">
        <v>21</v>
      </c>
      <c r="B318" s="7">
        <v>9</v>
      </c>
      <c r="C318" s="7">
        <v>1</v>
      </c>
      <c r="D318" s="61">
        <v>0.1111111111111111</v>
      </c>
    </row>
    <row r="319" spans="1:4" x14ac:dyDescent="0.3">
      <c r="A319" s="59" t="s">
        <v>305</v>
      </c>
      <c r="B319" s="7">
        <v>43</v>
      </c>
      <c r="C319" s="7">
        <v>26</v>
      </c>
      <c r="D319" s="61">
        <v>0.60465116279069764</v>
      </c>
    </row>
    <row r="320" spans="1:4" x14ac:dyDescent="0.3">
      <c r="A320" s="59" t="s">
        <v>220</v>
      </c>
      <c r="B320" s="7">
        <v>164</v>
      </c>
      <c r="C320" s="7">
        <v>67</v>
      </c>
      <c r="D320" s="61">
        <v>0.40853658536585363</v>
      </c>
    </row>
    <row r="321" spans="1:4" x14ac:dyDescent="0.3">
      <c r="A321" s="59" t="s">
        <v>164</v>
      </c>
      <c r="B321" s="7">
        <v>125</v>
      </c>
      <c r="C321" s="7">
        <v>143</v>
      </c>
      <c r="D321" s="61">
        <v>1.1439999999999999</v>
      </c>
    </row>
    <row r="322" spans="1:4" x14ac:dyDescent="0.3">
      <c r="A322" s="59" t="s">
        <v>252</v>
      </c>
      <c r="B322" s="7">
        <v>60</v>
      </c>
      <c r="C322" s="7">
        <v>0</v>
      </c>
      <c r="D322" s="61">
        <v>0</v>
      </c>
    </row>
    <row r="323" spans="1:4" x14ac:dyDescent="0.3">
      <c r="A323" s="59" t="s">
        <v>165</v>
      </c>
      <c r="B323" s="7">
        <v>187</v>
      </c>
      <c r="C323" s="7">
        <v>77</v>
      </c>
      <c r="D323" s="61">
        <v>0.41176470588235292</v>
      </c>
    </row>
    <row r="324" spans="1:4" x14ac:dyDescent="0.3">
      <c r="A324" s="59" t="s">
        <v>394</v>
      </c>
      <c r="B324" s="7">
        <v>6</v>
      </c>
      <c r="C324" s="7">
        <v>2</v>
      </c>
      <c r="D324" s="61">
        <v>0.33333333333333331</v>
      </c>
    </row>
    <row r="325" spans="1:4" x14ac:dyDescent="0.3">
      <c r="A325" s="59" t="s">
        <v>303</v>
      </c>
      <c r="B325" s="7">
        <v>39</v>
      </c>
      <c r="C325" s="7">
        <v>49</v>
      </c>
      <c r="D325" s="61">
        <v>1.2564102564102564</v>
      </c>
    </row>
    <row r="326" spans="1:4" x14ac:dyDescent="0.3">
      <c r="A326" s="59" t="s">
        <v>397</v>
      </c>
      <c r="B326" s="7">
        <v>91</v>
      </c>
      <c r="C326" s="7">
        <v>76</v>
      </c>
      <c r="D326" s="61">
        <v>0.8351648351648352</v>
      </c>
    </row>
    <row r="327" spans="1:4" x14ac:dyDescent="0.3">
      <c r="A327" s="59" t="s">
        <v>31</v>
      </c>
      <c r="B327" s="7">
        <v>86</v>
      </c>
      <c r="C327" s="7">
        <v>6</v>
      </c>
      <c r="D327" s="61">
        <v>6.9767441860465115E-2</v>
      </c>
    </row>
    <row r="328" spans="1:4" x14ac:dyDescent="0.3">
      <c r="A328" s="59" t="s">
        <v>123</v>
      </c>
      <c r="B328" s="7">
        <v>35</v>
      </c>
      <c r="C328" s="7">
        <v>16</v>
      </c>
      <c r="D328" s="61">
        <v>0.45714285714285713</v>
      </c>
    </row>
    <row r="329" spans="1:4" x14ac:dyDescent="0.3">
      <c r="A329" s="59" t="s">
        <v>154</v>
      </c>
      <c r="B329" s="7">
        <v>129</v>
      </c>
      <c r="C329" s="7">
        <v>60</v>
      </c>
      <c r="D329" s="61">
        <v>0.46511627906976744</v>
      </c>
    </row>
    <row r="330" spans="1:4" x14ac:dyDescent="0.3">
      <c r="A330" s="59" t="s">
        <v>238</v>
      </c>
      <c r="B330" s="7">
        <v>164</v>
      </c>
      <c r="C330" s="7">
        <v>49</v>
      </c>
      <c r="D330" s="61">
        <v>0.29878048780487804</v>
      </c>
    </row>
    <row r="331" spans="1:4" x14ac:dyDescent="0.3">
      <c r="A331" s="59" t="s">
        <v>259</v>
      </c>
      <c r="B331" s="7">
        <v>490</v>
      </c>
      <c r="C331" s="7">
        <v>78</v>
      </c>
      <c r="D331" s="61">
        <v>0.15918367346938775</v>
      </c>
    </row>
    <row r="332" spans="1:4" x14ac:dyDescent="0.3">
      <c r="A332" s="59" t="s">
        <v>356</v>
      </c>
      <c r="B332" s="7">
        <v>191</v>
      </c>
      <c r="C332" s="7">
        <v>36</v>
      </c>
      <c r="D332" s="61">
        <v>0.18848167539267016</v>
      </c>
    </row>
    <row r="333" spans="1:4" x14ac:dyDescent="0.3">
      <c r="A333" s="59" t="s">
        <v>367</v>
      </c>
      <c r="B333" s="7">
        <v>23</v>
      </c>
      <c r="C333" s="7">
        <v>15</v>
      </c>
      <c r="D333" s="61">
        <v>0.65217391304347827</v>
      </c>
    </row>
    <row r="334" spans="1:4" x14ac:dyDescent="0.3">
      <c r="A334" s="59" t="s">
        <v>8</v>
      </c>
      <c r="B334" s="7">
        <v>851</v>
      </c>
      <c r="C334" s="7">
        <v>325</v>
      </c>
      <c r="D334" s="61">
        <v>0.38190364277320799</v>
      </c>
    </row>
    <row r="335" spans="1:4" x14ac:dyDescent="0.3">
      <c r="A335" s="59" t="s">
        <v>380</v>
      </c>
      <c r="B335" s="7">
        <v>82</v>
      </c>
      <c r="C335" s="7">
        <v>90</v>
      </c>
      <c r="D335" s="61">
        <v>1.0975609756097562</v>
      </c>
    </row>
    <row r="336" spans="1:4" x14ac:dyDescent="0.3">
      <c r="A336" s="59" t="s">
        <v>471</v>
      </c>
      <c r="B336" s="7">
        <v>0</v>
      </c>
      <c r="C336" s="7">
        <v>8</v>
      </c>
      <c r="D336" s="61">
        <v>0</v>
      </c>
    </row>
    <row r="337" spans="1:4" x14ac:dyDescent="0.3">
      <c r="A337" s="59" t="s">
        <v>194</v>
      </c>
      <c r="B337" s="7">
        <v>61</v>
      </c>
      <c r="C337" s="7">
        <v>97</v>
      </c>
      <c r="D337" s="61">
        <v>1.5901639344262295</v>
      </c>
    </row>
    <row r="338" spans="1:4" x14ac:dyDescent="0.3">
      <c r="A338" s="59" t="s">
        <v>173</v>
      </c>
      <c r="B338" s="7">
        <v>91</v>
      </c>
      <c r="C338" s="7">
        <v>16</v>
      </c>
      <c r="D338" s="61">
        <v>0.17582417582417584</v>
      </c>
    </row>
    <row r="339" spans="1:4" x14ac:dyDescent="0.3">
      <c r="A339" s="59" t="s">
        <v>269</v>
      </c>
      <c r="B339" s="7">
        <v>239</v>
      </c>
      <c r="C339" s="7">
        <v>39</v>
      </c>
      <c r="D339" s="61">
        <v>0.16317991631799164</v>
      </c>
    </row>
    <row r="340" spans="1:4" x14ac:dyDescent="0.3">
      <c r="A340" s="59" t="s">
        <v>17</v>
      </c>
      <c r="B340" s="7">
        <v>170</v>
      </c>
      <c r="C340" s="7">
        <v>206</v>
      </c>
      <c r="D340" s="61">
        <v>1.2117647058823529</v>
      </c>
    </row>
    <row r="341" spans="1:4" x14ac:dyDescent="0.3">
      <c r="A341" s="59" t="s">
        <v>139</v>
      </c>
      <c r="B341" s="7">
        <v>99</v>
      </c>
      <c r="C341" s="7">
        <v>71</v>
      </c>
      <c r="D341" s="61">
        <v>0.71717171717171713</v>
      </c>
    </row>
    <row r="342" spans="1:4" x14ac:dyDescent="0.3">
      <c r="A342" s="59" t="s">
        <v>304</v>
      </c>
      <c r="B342" s="7">
        <v>63</v>
      </c>
      <c r="C342" s="7">
        <v>31</v>
      </c>
      <c r="D342" s="61">
        <v>0.49206349206349204</v>
      </c>
    </row>
    <row r="343" spans="1:4" x14ac:dyDescent="0.3">
      <c r="A343" s="59" t="s">
        <v>6</v>
      </c>
      <c r="B343" s="7">
        <v>157</v>
      </c>
      <c r="C343" s="7">
        <v>165</v>
      </c>
      <c r="D343" s="61">
        <v>1.0509554140127388</v>
      </c>
    </row>
    <row r="344" spans="1:4" x14ac:dyDescent="0.3">
      <c r="A344" s="59" t="s">
        <v>405</v>
      </c>
      <c r="B344" s="7">
        <v>69</v>
      </c>
      <c r="C344" s="7">
        <v>13</v>
      </c>
      <c r="D344" s="61">
        <v>0.18840579710144928</v>
      </c>
    </row>
    <row r="345" spans="1:4" x14ac:dyDescent="0.3">
      <c r="A345" s="59" t="s">
        <v>281</v>
      </c>
      <c r="B345" s="7">
        <v>234</v>
      </c>
      <c r="C345" s="7">
        <v>73</v>
      </c>
      <c r="D345" s="61">
        <v>0.31196581196581197</v>
      </c>
    </row>
    <row r="346" spans="1:4" x14ac:dyDescent="0.3">
      <c r="A346" s="59" t="s">
        <v>46</v>
      </c>
      <c r="B346" s="7">
        <v>140</v>
      </c>
      <c r="C346" s="7">
        <v>26</v>
      </c>
      <c r="D346" s="61">
        <v>0.18571428571428572</v>
      </c>
    </row>
    <row r="347" spans="1:4" x14ac:dyDescent="0.3">
      <c r="A347" s="59" t="s">
        <v>249</v>
      </c>
      <c r="B347" s="7">
        <v>272</v>
      </c>
      <c r="C347" s="7">
        <v>58</v>
      </c>
      <c r="D347" s="61">
        <v>0.21323529411764705</v>
      </c>
    </row>
    <row r="348" spans="1:4" x14ac:dyDescent="0.3">
      <c r="A348" s="59" t="s">
        <v>424</v>
      </c>
      <c r="B348" s="7">
        <v>162</v>
      </c>
      <c r="C348" s="7">
        <v>82</v>
      </c>
      <c r="D348" s="61">
        <v>0.50617283950617287</v>
      </c>
    </row>
    <row r="349" spans="1:4" x14ac:dyDescent="0.3">
      <c r="A349" s="59" t="s">
        <v>11</v>
      </c>
      <c r="B349" s="7">
        <v>23</v>
      </c>
      <c r="C349" s="7">
        <v>19</v>
      </c>
      <c r="D349" s="61">
        <v>0.82608695652173914</v>
      </c>
    </row>
    <row r="350" spans="1:4" x14ac:dyDescent="0.3">
      <c r="A350" s="59" t="s">
        <v>107</v>
      </c>
      <c r="B350" s="7">
        <v>654</v>
      </c>
      <c r="C350" s="7">
        <v>300</v>
      </c>
      <c r="D350" s="61">
        <v>0.45871559633027525</v>
      </c>
    </row>
    <row r="351" spans="1:4" x14ac:dyDescent="0.3">
      <c r="A351" s="59" t="s">
        <v>5</v>
      </c>
      <c r="B351" s="7">
        <v>36</v>
      </c>
      <c r="C351" s="7">
        <v>32</v>
      </c>
      <c r="D351" s="61">
        <v>0.88888888888888884</v>
      </c>
    </row>
    <row r="352" spans="1:4" x14ac:dyDescent="0.3">
      <c r="A352" s="59" t="s">
        <v>33</v>
      </c>
      <c r="B352" s="7">
        <v>73</v>
      </c>
      <c r="C352" s="7">
        <v>4</v>
      </c>
      <c r="D352" s="61">
        <v>5.4794520547945202E-2</v>
      </c>
    </row>
    <row r="353" spans="1:4" x14ac:dyDescent="0.3">
      <c r="A353" s="59" t="s">
        <v>226</v>
      </c>
      <c r="B353" s="7">
        <v>63</v>
      </c>
      <c r="C353" s="7">
        <v>2</v>
      </c>
      <c r="D353" s="61">
        <v>3.1746031746031744E-2</v>
      </c>
    </row>
    <row r="354" spans="1:4" x14ac:dyDescent="0.3">
      <c r="A354" s="59" t="s">
        <v>279</v>
      </c>
      <c r="B354" s="7">
        <v>134</v>
      </c>
      <c r="C354" s="7">
        <v>43</v>
      </c>
      <c r="D354" s="61">
        <v>0.32089552238805968</v>
      </c>
    </row>
    <row r="355" spans="1:4" x14ac:dyDescent="0.3">
      <c r="A355" s="59" t="s">
        <v>157</v>
      </c>
      <c r="B355" s="7">
        <v>183</v>
      </c>
      <c r="C355" s="7">
        <v>85</v>
      </c>
      <c r="D355" s="61">
        <v>0.46448087431693991</v>
      </c>
    </row>
    <row r="356" spans="1:4" x14ac:dyDescent="0.3">
      <c r="A356" s="59" t="s">
        <v>256</v>
      </c>
      <c r="B356" s="7">
        <v>16</v>
      </c>
      <c r="C356" s="7">
        <v>57</v>
      </c>
      <c r="D356" s="61">
        <v>3.5625</v>
      </c>
    </row>
    <row r="357" spans="1:4" x14ac:dyDescent="0.3">
      <c r="A357" s="59" t="s">
        <v>219</v>
      </c>
      <c r="B357" s="7">
        <v>151</v>
      </c>
      <c r="C357" s="7">
        <v>19</v>
      </c>
      <c r="D357" s="61">
        <v>0.12582781456953643</v>
      </c>
    </row>
    <row r="358" spans="1:4" x14ac:dyDescent="0.3">
      <c r="A358" s="59" t="s">
        <v>412</v>
      </c>
      <c r="B358" s="7">
        <v>38</v>
      </c>
      <c r="C358" s="7">
        <v>4</v>
      </c>
      <c r="D358" s="61">
        <v>0.10526315789473684</v>
      </c>
    </row>
    <row r="359" spans="1:4" x14ac:dyDescent="0.3">
      <c r="A359" s="59" t="s">
        <v>25</v>
      </c>
      <c r="B359" s="7">
        <v>504</v>
      </c>
      <c r="C359" s="7">
        <v>104</v>
      </c>
      <c r="D359" s="61">
        <v>0.20634920634920634</v>
      </c>
    </row>
    <row r="360" spans="1:4" x14ac:dyDescent="0.3">
      <c r="A360" s="59" t="s">
        <v>277</v>
      </c>
      <c r="B360" s="7">
        <v>107</v>
      </c>
      <c r="C360" s="7">
        <v>126</v>
      </c>
      <c r="D360" s="61">
        <v>1.1775700934579438</v>
      </c>
    </row>
    <row r="361" spans="1:4" x14ac:dyDescent="0.3">
      <c r="A361" s="59" t="s">
        <v>184</v>
      </c>
      <c r="B361" s="7">
        <v>295</v>
      </c>
      <c r="C361" s="7">
        <v>34</v>
      </c>
      <c r="D361" s="61">
        <v>0.11525423728813559</v>
      </c>
    </row>
    <row r="362" spans="1:4" x14ac:dyDescent="0.3">
      <c r="A362" s="59" t="s">
        <v>218</v>
      </c>
      <c r="B362" s="7">
        <v>209</v>
      </c>
      <c r="C362" s="7">
        <v>158</v>
      </c>
      <c r="D362" s="61">
        <v>0.75598086124401909</v>
      </c>
    </row>
    <row r="363" spans="1:4" x14ac:dyDescent="0.3">
      <c r="A363" s="59" t="s">
        <v>104</v>
      </c>
      <c r="B363" s="7">
        <v>158</v>
      </c>
      <c r="C363" s="7">
        <v>18</v>
      </c>
      <c r="D363" s="61">
        <v>0.11392405063291139</v>
      </c>
    </row>
    <row r="364" spans="1:4" x14ac:dyDescent="0.3">
      <c r="A364" s="59" t="s">
        <v>474</v>
      </c>
      <c r="B364" s="7">
        <v>0</v>
      </c>
      <c r="C364" s="7">
        <v>9</v>
      </c>
      <c r="D364" s="61">
        <v>0</v>
      </c>
    </row>
    <row r="365" spans="1:4" x14ac:dyDescent="0.3">
      <c r="A365" s="59" t="s">
        <v>354</v>
      </c>
      <c r="B365" s="7">
        <v>315</v>
      </c>
      <c r="C365" s="7">
        <v>101</v>
      </c>
      <c r="D365" s="61">
        <v>0.32063492063492066</v>
      </c>
    </row>
    <row r="366" spans="1:4" x14ac:dyDescent="0.3">
      <c r="A366" s="59" t="s">
        <v>24</v>
      </c>
      <c r="B366" s="7">
        <v>10</v>
      </c>
      <c r="C366" s="7">
        <v>6</v>
      </c>
      <c r="D366" s="61">
        <v>0.6</v>
      </c>
    </row>
    <row r="367" spans="1:4" x14ac:dyDescent="0.3">
      <c r="A367" s="59" t="s">
        <v>261</v>
      </c>
      <c r="B367" s="7">
        <v>1893</v>
      </c>
      <c r="C367" s="7">
        <v>190</v>
      </c>
      <c r="D367" s="61">
        <v>0.10036978341257263</v>
      </c>
    </row>
    <row r="368" spans="1:4" x14ac:dyDescent="0.3">
      <c r="A368" s="59" t="s">
        <v>168</v>
      </c>
      <c r="B368" s="7">
        <v>129</v>
      </c>
      <c r="C368" s="7">
        <v>40</v>
      </c>
      <c r="D368" s="61">
        <v>0.31007751937984496</v>
      </c>
    </row>
    <row r="369" spans="1:4" x14ac:dyDescent="0.3">
      <c r="A369" s="59" t="s">
        <v>382</v>
      </c>
      <c r="B369" s="7">
        <v>132</v>
      </c>
      <c r="C369" s="7">
        <v>22</v>
      </c>
      <c r="D369" s="61">
        <v>0.16666666666666666</v>
      </c>
    </row>
    <row r="370" spans="1:4" x14ac:dyDescent="0.3">
      <c r="A370" s="59" t="s">
        <v>330</v>
      </c>
      <c r="B370" s="7">
        <v>181</v>
      </c>
      <c r="C370" s="7">
        <v>117</v>
      </c>
      <c r="D370" s="61">
        <v>0.64640883977900554</v>
      </c>
    </row>
    <row r="371" spans="1:4" x14ac:dyDescent="0.3">
      <c r="A371" s="59" t="s">
        <v>472</v>
      </c>
      <c r="B371" s="7">
        <v>0</v>
      </c>
      <c r="C371" s="7">
        <v>14</v>
      </c>
      <c r="D371" s="61">
        <v>0</v>
      </c>
    </row>
    <row r="372" spans="1:4" x14ac:dyDescent="0.3">
      <c r="A372" s="59" t="s">
        <v>385</v>
      </c>
      <c r="B372" s="7">
        <v>53</v>
      </c>
      <c r="C372" s="7">
        <v>22</v>
      </c>
      <c r="D372" s="61">
        <v>0.41509433962264153</v>
      </c>
    </row>
    <row r="373" spans="1:4" x14ac:dyDescent="0.3">
      <c r="A373" s="59" t="s">
        <v>135</v>
      </c>
      <c r="B373" s="7">
        <v>176</v>
      </c>
      <c r="C373" s="7">
        <v>85</v>
      </c>
      <c r="D373" s="61">
        <v>0.48295454545454547</v>
      </c>
    </row>
    <row r="374" spans="1:4" x14ac:dyDescent="0.3">
      <c r="A374" s="59" t="s">
        <v>36</v>
      </c>
      <c r="B374" s="7">
        <v>1553</v>
      </c>
      <c r="C374" s="7">
        <v>622</v>
      </c>
      <c r="D374" s="61">
        <v>0.40051513200257566</v>
      </c>
    </row>
    <row r="375" spans="1:4" x14ac:dyDescent="0.3">
      <c r="A375" s="59" t="s">
        <v>176</v>
      </c>
      <c r="B375" s="7">
        <v>49</v>
      </c>
      <c r="C375" s="7">
        <v>55</v>
      </c>
      <c r="D375" s="61">
        <v>1.1224489795918366</v>
      </c>
    </row>
    <row r="376" spans="1:4" x14ac:dyDescent="0.3">
      <c r="A376" s="59" t="s">
        <v>53</v>
      </c>
      <c r="B376" s="7">
        <v>110</v>
      </c>
      <c r="C376" s="7">
        <v>52</v>
      </c>
      <c r="D376" s="61">
        <v>0.47272727272727272</v>
      </c>
    </row>
    <row r="377" spans="1:4" x14ac:dyDescent="0.3">
      <c r="A377" s="59" t="s">
        <v>476</v>
      </c>
      <c r="B377" s="7">
        <v>0</v>
      </c>
      <c r="C377" s="7">
        <v>30</v>
      </c>
      <c r="D377" s="61">
        <v>0</v>
      </c>
    </row>
    <row r="378" spans="1:4" x14ac:dyDescent="0.3">
      <c r="A378" s="59" t="s">
        <v>28</v>
      </c>
      <c r="B378" s="7">
        <v>42</v>
      </c>
      <c r="C378" s="7">
        <v>29</v>
      </c>
      <c r="D378" s="61">
        <v>0.69047619047619047</v>
      </c>
    </row>
    <row r="379" spans="1:4" x14ac:dyDescent="0.3">
      <c r="A379" s="59" t="s">
        <v>278</v>
      </c>
      <c r="B379" s="7">
        <v>466</v>
      </c>
      <c r="C379" s="7">
        <v>104</v>
      </c>
      <c r="D379" s="61">
        <v>0.22317596566523606</v>
      </c>
    </row>
    <row r="380" spans="1:4" x14ac:dyDescent="0.3">
      <c r="A380" s="59" t="s">
        <v>275</v>
      </c>
      <c r="B380" s="7">
        <v>84</v>
      </c>
      <c r="C380" s="7">
        <v>12</v>
      </c>
      <c r="D380" s="61">
        <v>0.14285714285714285</v>
      </c>
    </row>
    <row r="381" spans="1:4" x14ac:dyDescent="0.3">
      <c r="A381" s="59" t="s">
        <v>61</v>
      </c>
      <c r="B381" s="7">
        <v>34</v>
      </c>
      <c r="C381" s="7">
        <v>0</v>
      </c>
      <c r="D381" s="61">
        <v>0</v>
      </c>
    </row>
    <row r="382" spans="1:4" x14ac:dyDescent="0.3">
      <c r="A382" s="59" t="s">
        <v>313</v>
      </c>
      <c r="B382" s="7">
        <v>11</v>
      </c>
      <c r="C382" s="7">
        <v>14</v>
      </c>
      <c r="D382" s="61">
        <v>1.2727272727272727</v>
      </c>
    </row>
    <row r="383" spans="1:4" x14ac:dyDescent="0.3">
      <c r="A383" s="59" t="s">
        <v>92</v>
      </c>
      <c r="B383" s="7">
        <v>50</v>
      </c>
      <c r="C383" s="7">
        <v>47</v>
      </c>
      <c r="D383" s="61">
        <v>0.94</v>
      </c>
    </row>
    <row r="384" spans="1:4" x14ac:dyDescent="0.3">
      <c r="A384" s="59" t="s">
        <v>242</v>
      </c>
      <c r="B384" s="7">
        <v>4</v>
      </c>
      <c r="C384" s="7">
        <v>0</v>
      </c>
      <c r="D384" s="61">
        <v>0</v>
      </c>
    </row>
    <row r="385" spans="1:4" x14ac:dyDescent="0.3">
      <c r="A385" s="59" t="s">
        <v>410</v>
      </c>
      <c r="B385" s="7">
        <v>89</v>
      </c>
      <c r="C385" s="7">
        <v>29</v>
      </c>
      <c r="D385" s="61">
        <v>0.3258426966292135</v>
      </c>
    </row>
    <row r="386" spans="1:4" x14ac:dyDescent="0.3">
      <c r="A386" s="59" t="s">
        <v>172</v>
      </c>
      <c r="B386" s="7">
        <v>146</v>
      </c>
      <c r="C386" s="7">
        <v>89</v>
      </c>
      <c r="D386" s="61">
        <v>0.6095890410958904</v>
      </c>
    </row>
    <row r="387" spans="1:4" x14ac:dyDescent="0.3">
      <c r="A387" s="59" t="s">
        <v>50</v>
      </c>
      <c r="B387" s="7">
        <v>85</v>
      </c>
      <c r="C387" s="7">
        <v>107</v>
      </c>
      <c r="D387" s="61">
        <v>1.2588235294117647</v>
      </c>
    </row>
    <row r="388" spans="1:4" x14ac:dyDescent="0.3">
      <c r="A388" s="59" t="s">
        <v>185</v>
      </c>
      <c r="B388" s="7">
        <v>102</v>
      </c>
      <c r="C388" s="7">
        <v>47</v>
      </c>
      <c r="D388" s="61">
        <v>0.46078431372549017</v>
      </c>
    </row>
    <row r="389" spans="1:4" x14ac:dyDescent="0.3">
      <c r="A389" s="59" t="s">
        <v>141</v>
      </c>
      <c r="B389" s="7">
        <v>63</v>
      </c>
      <c r="C389" s="7">
        <v>13</v>
      </c>
      <c r="D389" s="61">
        <v>0.20634920634920634</v>
      </c>
    </row>
    <row r="390" spans="1:4" x14ac:dyDescent="0.3">
      <c r="A390" s="59" t="s">
        <v>82</v>
      </c>
      <c r="B390" s="7">
        <v>51</v>
      </c>
      <c r="C390" s="7">
        <v>54</v>
      </c>
      <c r="D390" s="61">
        <v>1.0588235294117647</v>
      </c>
    </row>
    <row r="391" spans="1:4" x14ac:dyDescent="0.3">
      <c r="A391" s="59" t="s">
        <v>199</v>
      </c>
      <c r="B391" s="7">
        <v>30</v>
      </c>
      <c r="C391" s="7">
        <v>2</v>
      </c>
      <c r="D391" s="61">
        <v>6.6666666666666666E-2</v>
      </c>
    </row>
    <row r="392" spans="1:4" x14ac:dyDescent="0.3">
      <c r="A392" s="59" t="s">
        <v>83</v>
      </c>
      <c r="B392" s="7">
        <v>41</v>
      </c>
      <c r="C392" s="7">
        <v>12</v>
      </c>
      <c r="D392" s="61">
        <v>0.29268292682926828</v>
      </c>
    </row>
    <row r="393" spans="1:4" x14ac:dyDescent="0.3">
      <c r="A393" s="59" t="s">
        <v>88</v>
      </c>
      <c r="B393" s="7">
        <v>102</v>
      </c>
      <c r="C393" s="7">
        <v>28</v>
      </c>
      <c r="D393" s="61">
        <v>0.27450980392156865</v>
      </c>
    </row>
    <row r="394" spans="1:4" x14ac:dyDescent="0.3">
      <c r="A394" s="59" t="s">
        <v>270</v>
      </c>
      <c r="B394" s="7">
        <v>466</v>
      </c>
      <c r="C394" s="7">
        <v>73</v>
      </c>
      <c r="D394" s="61">
        <v>0.15665236051502146</v>
      </c>
    </row>
    <row r="395" spans="1:4" x14ac:dyDescent="0.3">
      <c r="A395" s="59" t="s">
        <v>234</v>
      </c>
      <c r="B395" s="7">
        <v>55</v>
      </c>
      <c r="C395" s="7">
        <v>26</v>
      </c>
      <c r="D395" s="61">
        <v>0.47272727272727272</v>
      </c>
    </row>
    <row r="396" spans="1:4" x14ac:dyDescent="0.3">
      <c r="A396" s="59" t="s">
        <v>170</v>
      </c>
      <c r="B396" s="7">
        <v>633</v>
      </c>
      <c r="C396" s="7">
        <v>90</v>
      </c>
      <c r="D396" s="61">
        <v>0.14218009478672985</v>
      </c>
    </row>
    <row r="397" spans="1:4" x14ac:dyDescent="0.3">
      <c r="A397" s="59" t="s">
        <v>282</v>
      </c>
      <c r="B397" s="7">
        <v>347</v>
      </c>
      <c r="C397" s="7">
        <v>67</v>
      </c>
      <c r="D397" s="61">
        <v>0.1930835734870317</v>
      </c>
    </row>
    <row r="398" spans="1:4" x14ac:dyDescent="0.3">
      <c r="A398" s="59" t="s">
        <v>10</v>
      </c>
      <c r="B398" s="7">
        <v>218</v>
      </c>
      <c r="C398" s="7">
        <v>33</v>
      </c>
      <c r="D398" s="61">
        <v>0.15137614678899083</v>
      </c>
    </row>
    <row r="399" spans="1:4" x14ac:dyDescent="0.3">
      <c r="A399" s="59" t="s">
        <v>280</v>
      </c>
      <c r="B399" s="7">
        <v>381</v>
      </c>
      <c r="C399" s="7">
        <v>237</v>
      </c>
      <c r="D399" s="61">
        <v>0.62204724409448819</v>
      </c>
    </row>
    <row r="400" spans="1:4" x14ac:dyDescent="0.3">
      <c r="A400" s="59" t="s">
        <v>186</v>
      </c>
      <c r="B400" s="7">
        <v>137</v>
      </c>
      <c r="C400" s="7">
        <v>72</v>
      </c>
      <c r="D400" s="61">
        <v>0.52554744525547448</v>
      </c>
    </row>
    <row r="401" spans="1:4" x14ac:dyDescent="0.3">
      <c r="A401" s="59" t="s">
        <v>392</v>
      </c>
      <c r="B401" s="7">
        <v>70</v>
      </c>
      <c r="C401" s="7">
        <v>19</v>
      </c>
      <c r="D401" s="61">
        <v>0.27142857142857141</v>
      </c>
    </row>
    <row r="402" spans="1:4" x14ac:dyDescent="0.3">
      <c r="A402" s="59" t="s">
        <v>350</v>
      </c>
      <c r="B402" s="7">
        <v>83</v>
      </c>
      <c r="C402" s="7">
        <v>6</v>
      </c>
      <c r="D402" s="61">
        <v>7.2289156626506021E-2</v>
      </c>
    </row>
    <row r="403" spans="1:4" x14ac:dyDescent="0.3">
      <c r="A403" s="59" t="s">
        <v>203</v>
      </c>
      <c r="B403" s="7">
        <v>96</v>
      </c>
      <c r="C403" s="7">
        <v>45</v>
      </c>
      <c r="D403" s="61">
        <v>0.46875</v>
      </c>
    </row>
    <row r="404" spans="1:4" x14ac:dyDescent="0.3">
      <c r="A404" s="59" t="s">
        <v>401</v>
      </c>
      <c r="B404" s="7">
        <v>45</v>
      </c>
      <c r="C404" s="7">
        <v>23</v>
      </c>
      <c r="D404" s="61">
        <v>0.51111111111111107</v>
      </c>
    </row>
    <row r="405" spans="1:4" x14ac:dyDescent="0.3">
      <c r="A405" s="59" t="s">
        <v>407</v>
      </c>
      <c r="B405" s="7">
        <v>66</v>
      </c>
      <c r="C405" s="7">
        <v>38</v>
      </c>
      <c r="D405" s="61">
        <v>0.5757575757575758</v>
      </c>
    </row>
    <row r="406" spans="1:4" x14ac:dyDescent="0.3">
      <c r="A406" s="59" t="s">
        <v>465</v>
      </c>
      <c r="B406" s="7">
        <v>642</v>
      </c>
      <c r="C406" s="7">
        <v>163</v>
      </c>
      <c r="D406" s="61">
        <v>0.25389408099688471</v>
      </c>
    </row>
    <row r="407" spans="1:4" x14ac:dyDescent="0.3">
      <c r="A407" s="59" t="s">
        <v>130</v>
      </c>
      <c r="B407" s="7">
        <v>191</v>
      </c>
      <c r="C407" s="7">
        <v>69</v>
      </c>
      <c r="D407" s="61">
        <v>0.36125654450261779</v>
      </c>
    </row>
    <row r="408" spans="1:4" x14ac:dyDescent="0.3">
      <c r="A408" s="59" t="s">
        <v>4</v>
      </c>
      <c r="B408" s="7">
        <v>249</v>
      </c>
      <c r="C408" s="7">
        <v>66</v>
      </c>
      <c r="D408" s="61">
        <v>0.26506024096385544</v>
      </c>
    </row>
    <row r="409" spans="1:4" x14ac:dyDescent="0.3">
      <c r="A409" s="59" t="s">
        <v>237</v>
      </c>
      <c r="B409" s="7">
        <v>148</v>
      </c>
      <c r="C409" s="7">
        <v>13</v>
      </c>
      <c r="D409" s="61">
        <v>8.7837837837837843E-2</v>
      </c>
    </row>
    <row r="410" spans="1:4" x14ac:dyDescent="0.3">
      <c r="A410" s="59" t="s">
        <v>258</v>
      </c>
      <c r="B410" s="7">
        <v>93</v>
      </c>
      <c r="C410" s="7">
        <v>13</v>
      </c>
      <c r="D410" s="61">
        <v>0.13978494623655913</v>
      </c>
    </row>
    <row r="411" spans="1:4" x14ac:dyDescent="0.3">
      <c r="A411" s="59" t="s">
        <v>470</v>
      </c>
      <c r="B411" s="7">
        <v>96</v>
      </c>
      <c r="C411" s="7">
        <v>59</v>
      </c>
      <c r="D411" s="61">
        <v>0.61458333333333337</v>
      </c>
    </row>
    <row r="412" spans="1:4" x14ac:dyDescent="0.3">
      <c r="A412" s="59" t="s">
        <v>94</v>
      </c>
      <c r="B412" s="7">
        <v>84</v>
      </c>
      <c r="C412" s="7">
        <v>19</v>
      </c>
      <c r="D412" s="61">
        <v>0.22619047619047619</v>
      </c>
    </row>
    <row r="413" spans="1:4" x14ac:dyDescent="0.3">
      <c r="A413" s="59" t="s">
        <v>63</v>
      </c>
      <c r="B413" s="7">
        <v>156</v>
      </c>
      <c r="C413" s="7">
        <v>228</v>
      </c>
      <c r="D413" s="61">
        <v>1.4615384615384615</v>
      </c>
    </row>
    <row r="414" spans="1:4" x14ac:dyDescent="0.3">
      <c r="A414" s="59" t="s">
        <v>200</v>
      </c>
      <c r="B414" s="7">
        <v>161</v>
      </c>
      <c r="C414" s="7">
        <v>27</v>
      </c>
      <c r="D414" s="61">
        <v>0.16770186335403728</v>
      </c>
    </row>
    <row r="415" spans="1:4" x14ac:dyDescent="0.3">
      <c r="A415" s="59" t="s">
        <v>248</v>
      </c>
      <c r="B415" s="7">
        <v>462</v>
      </c>
      <c r="C415" s="7">
        <v>1</v>
      </c>
      <c r="D415" s="61">
        <v>2.1645021645021645E-3</v>
      </c>
    </row>
    <row r="416" spans="1:4" x14ac:dyDescent="0.3">
      <c r="A416" s="59" t="s">
        <v>468</v>
      </c>
      <c r="B416" s="7">
        <v>0</v>
      </c>
      <c r="C416" s="7">
        <v>57</v>
      </c>
      <c r="D416" s="61">
        <v>0</v>
      </c>
    </row>
    <row r="417" spans="1:4" x14ac:dyDescent="0.3">
      <c r="A417" s="59" t="s">
        <v>64</v>
      </c>
      <c r="B417" s="7">
        <v>48</v>
      </c>
      <c r="C417" s="7">
        <v>41</v>
      </c>
      <c r="D417" s="61">
        <v>0.85416666666666663</v>
      </c>
    </row>
    <row r="418" spans="1:4" x14ac:dyDescent="0.3">
      <c r="A418" s="59" t="s">
        <v>373</v>
      </c>
      <c r="B418" s="7">
        <v>63</v>
      </c>
      <c r="C418" s="7">
        <v>27</v>
      </c>
      <c r="D418" s="61">
        <v>0.42857142857142855</v>
      </c>
    </row>
    <row r="419" spans="1:4" x14ac:dyDescent="0.3">
      <c r="A419" s="59" t="s">
        <v>262</v>
      </c>
      <c r="B419" s="7">
        <v>460</v>
      </c>
      <c r="C419" s="7">
        <v>112</v>
      </c>
      <c r="D419" s="61">
        <v>0.24347826086956523</v>
      </c>
    </row>
    <row r="420" spans="1:4" x14ac:dyDescent="0.3">
      <c r="A420" s="59" t="s">
        <v>396</v>
      </c>
      <c r="B420" s="7">
        <v>117</v>
      </c>
      <c r="C420" s="7">
        <v>61</v>
      </c>
      <c r="D420" s="61">
        <v>0.5213675213675214</v>
      </c>
    </row>
    <row r="421" spans="1:4" x14ac:dyDescent="0.3">
      <c r="A421" s="59" t="s">
        <v>290</v>
      </c>
      <c r="B421" s="7">
        <v>172</v>
      </c>
      <c r="C421" s="7">
        <v>57</v>
      </c>
      <c r="D421" s="61">
        <v>0.33139534883720928</v>
      </c>
    </row>
    <row r="422" spans="1:4" x14ac:dyDescent="0.3">
      <c r="A422" s="59" t="s">
        <v>134</v>
      </c>
      <c r="B422" s="7">
        <v>534</v>
      </c>
      <c r="C422" s="7">
        <v>186</v>
      </c>
      <c r="D422" s="61">
        <v>0.34831460674157305</v>
      </c>
    </row>
    <row r="423" spans="1:4" x14ac:dyDescent="0.3">
      <c r="A423" s="59" t="s">
        <v>475</v>
      </c>
      <c r="B423" s="7">
        <v>0</v>
      </c>
      <c r="C423" s="7">
        <v>41</v>
      </c>
      <c r="D423" s="61">
        <v>0</v>
      </c>
    </row>
    <row r="424" spans="1:4" x14ac:dyDescent="0.3">
      <c r="A424" s="59" t="s">
        <v>235</v>
      </c>
      <c r="B424" s="7">
        <v>56</v>
      </c>
      <c r="C424" s="7">
        <v>27</v>
      </c>
      <c r="D424" s="61">
        <v>0.48214285714285715</v>
      </c>
    </row>
    <row r="425" spans="1:4" x14ac:dyDescent="0.3">
      <c r="A425" s="59" t="s">
        <v>117</v>
      </c>
      <c r="B425" s="7">
        <v>65</v>
      </c>
      <c r="C425" s="7">
        <v>30</v>
      </c>
      <c r="D425" s="61">
        <v>0.46153846153846156</v>
      </c>
    </row>
    <row r="426" spans="1:4" x14ac:dyDescent="0.3">
      <c r="A426" s="59" t="s">
        <v>75</v>
      </c>
      <c r="B426" s="7">
        <v>41</v>
      </c>
      <c r="C426" s="7">
        <v>11</v>
      </c>
      <c r="D426" s="61">
        <v>0.26829268292682928</v>
      </c>
    </row>
    <row r="427" spans="1:4" x14ac:dyDescent="0.3">
      <c r="A427" s="59" t="s">
        <v>161</v>
      </c>
      <c r="B427" s="7">
        <v>70</v>
      </c>
      <c r="C427" s="7">
        <v>36</v>
      </c>
      <c r="D427" s="61">
        <v>0.51428571428571423</v>
      </c>
    </row>
    <row r="428" spans="1:4" x14ac:dyDescent="0.3">
      <c r="A428" s="59" t="s">
        <v>163</v>
      </c>
      <c r="B428" s="7">
        <v>98</v>
      </c>
      <c r="C428" s="7">
        <v>89</v>
      </c>
      <c r="D428" s="61">
        <v>0.90816326530612246</v>
      </c>
    </row>
    <row r="429" spans="1:4" x14ac:dyDescent="0.3">
      <c r="A429" s="59" t="s">
        <v>314</v>
      </c>
      <c r="B429" s="7">
        <v>279</v>
      </c>
      <c r="C429" s="7">
        <v>98</v>
      </c>
      <c r="D429" s="61">
        <v>0.35125448028673834</v>
      </c>
    </row>
    <row r="430" spans="1:4" x14ac:dyDescent="0.3">
      <c r="A430" s="59" t="s">
        <v>140</v>
      </c>
      <c r="B430" s="7">
        <v>139</v>
      </c>
      <c r="C430" s="7">
        <v>74</v>
      </c>
      <c r="D430" s="61">
        <v>0.53237410071942448</v>
      </c>
    </row>
    <row r="431" spans="1:4" x14ac:dyDescent="0.3">
      <c r="A431" s="59" t="s">
        <v>87</v>
      </c>
      <c r="B431" s="7">
        <v>57</v>
      </c>
      <c r="C431" s="7">
        <v>28</v>
      </c>
      <c r="D431" s="61">
        <v>0.49122807017543857</v>
      </c>
    </row>
    <row r="432" spans="1:4" x14ac:dyDescent="0.3">
      <c r="A432" s="59" t="s">
        <v>70</v>
      </c>
      <c r="B432" s="7">
        <v>85</v>
      </c>
      <c r="C432" s="7">
        <v>37</v>
      </c>
      <c r="D432" s="61">
        <v>0.43529411764705883</v>
      </c>
    </row>
    <row r="433" spans="1:4" x14ac:dyDescent="0.3">
      <c r="A433" s="59" t="s">
        <v>428</v>
      </c>
      <c r="B433" s="7">
        <v>11</v>
      </c>
      <c r="C433" s="7">
        <v>19</v>
      </c>
      <c r="D433" s="61">
        <v>1.7272727272727273</v>
      </c>
    </row>
    <row r="434" spans="1:4" x14ac:dyDescent="0.3">
      <c r="A434" s="59" t="s">
        <v>413</v>
      </c>
      <c r="B434" s="7">
        <v>83</v>
      </c>
      <c r="C434" s="7">
        <v>24</v>
      </c>
      <c r="D434" s="61">
        <v>0.28915662650602408</v>
      </c>
    </row>
    <row r="435" spans="1:4" x14ac:dyDescent="0.3">
      <c r="A435" s="59" t="s">
        <v>317</v>
      </c>
      <c r="B435" s="7">
        <v>37</v>
      </c>
      <c r="C435" s="7">
        <v>18</v>
      </c>
      <c r="D435" s="61">
        <v>0.48648648648648651</v>
      </c>
    </row>
    <row r="436" spans="1:4" x14ac:dyDescent="0.3">
      <c r="A436" s="59" t="s">
        <v>324</v>
      </c>
      <c r="B436" s="7">
        <v>211</v>
      </c>
      <c r="C436" s="7">
        <v>102</v>
      </c>
      <c r="D436" s="61">
        <v>0.48341232227488151</v>
      </c>
    </row>
    <row r="437" spans="1:4" x14ac:dyDescent="0.3">
      <c r="A437" s="59" t="s">
        <v>174</v>
      </c>
      <c r="B437" s="7">
        <v>119</v>
      </c>
      <c r="C437" s="7">
        <v>20</v>
      </c>
      <c r="D437" s="61">
        <v>0.16806722689075632</v>
      </c>
    </row>
    <row r="438" spans="1:4" x14ac:dyDescent="0.3">
      <c r="A438" s="59" t="s">
        <v>156</v>
      </c>
      <c r="B438" s="7">
        <v>185</v>
      </c>
      <c r="C438" s="7">
        <v>84</v>
      </c>
      <c r="D438" s="61">
        <v>0.45405405405405408</v>
      </c>
    </row>
    <row r="439" spans="1:4" x14ac:dyDescent="0.3">
      <c r="A439" s="59" t="s">
        <v>68</v>
      </c>
      <c r="B439" s="7">
        <v>362</v>
      </c>
      <c r="C439" s="7">
        <v>72</v>
      </c>
      <c r="D439" s="61">
        <v>0.19889502762430938</v>
      </c>
    </row>
    <row r="440" spans="1:4" x14ac:dyDescent="0.3">
      <c r="A440" s="59" t="s">
        <v>119</v>
      </c>
      <c r="B440" s="7">
        <v>51</v>
      </c>
      <c r="C440" s="7">
        <v>9</v>
      </c>
      <c r="D440" s="61">
        <v>0.17647058823529413</v>
      </c>
    </row>
    <row r="441" spans="1:4" x14ac:dyDescent="0.3">
      <c r="A441" s="59" t="s">
        <v>71</v>
      </c>
      <c r="B441" s="7">
        <v>798</v>
      </c>
      <c r="C441" s="7">
        <v>99</v>
      </c>
      <c r="D441" s="61">
        <v>0.12406015037593984</v>
      </c>
    </row>
    <row r="442" spans="1:4" x14ac:dyDescent="0.3">
      <c r="A442" s="59" t="s">
        <v>339</v>
      </c>
      <c r="B442" s="7">
        <v>177</v>
      </c>
      <c r="C442" s="7">
        <v>53</v>
      </c>
      <c r="D442" s="61">
        <v>0.29943502824858759</v>
      </c>
    </row>
    <row r="443" spans="1:4" x14ac:dyDescent="0.3">
      <c r="A443" s="59" t="s">
        <v>442</v>
      </c>
      <c r="B443" s="7">
        <v>224</v>
      </c>
      <c r="C443" s="7">
        <v>30</v>
      </c>
      <c r="D443" s="61">
        <v>0.13392857142857142</v>
      </c>
    </row>
    <row r="444" spans="1:4" x14ac:dyDescent="0.3">
      <c r="A444" s="59" t="s">
        <v>38</v>
      </c>
      <c r="B444" s="7">
        <v>306</v>
      </c>
      <c r="C444" s="7">
        <v>72</v>
      </c>
      <c r="D444" s="61">
        <v>0.23529411764705882</v>
      </c>
    </row>
    <row r="445" spans="1:4" x14ac:dyDescent="0.3">
      <c r="A445" s="59" t="s">
        <v>192</v>
      </c>
      <c r="B445" s="7">
        <v>92</v>
      </c>
      <c r="C445" s="7">
        <v>23</v>
      </c>
      <c r="D445" s="61">
        <v>0.25</v>
      </c>
    </row>
    <row r="446" spans="1:4" x14ac:dyDescent="0.3">
      <c r="A446" s="59" t="s">
        <v>337</v>
      </c>
      <c r="B446" s="7">
        <v>74</v>
      </c>
      <c r="C446" s="7">
        <v>21</v>
      </c>
      <c r="D446" s="61">
        <v>0.28378378378378377</v>
      </c>
    </row>
    <row r="447" spans="1:4" x14ac:dyDescent="0.3">
      <c r="A447" s="59" t="s">
        <v>326</v>
      </c>
      <c r="B447" s="7">
        <v>50</v>
      </c>
      <c r="C447" s="7">
        <v>6</v>
      </c>
      <c r="D447" s="61">
        <v>0.12</v>
      </c>
    </row>
    <row r="448" spans="1:4" x14ac:dyDescent="0.3">
      <c r="A448" s="59" t="s">
        <v>209</v>
      </c>
      <c r="B448" s="7">
        <v>55</v>
      </c>
      <c r="C448" s="7">
        <v>43</v>
      </c>
      <c r="D448" s="61">
        <v>0.78181818181818186</v>
      </c>
    </row>
    <row r="449" spans="1:4" x14ac:dyDescent="0.3">
      <c r="A449" s="59" t="s">
        <v>361</v>
      </c>
      <c r="B449" s="7">
        <v>88</v>
      </c>
      <c r="C449" s="7">
        <v>43</v>
      </c>
      <c r="D449" s="61">
        <v>0.48863636363636365</v>
      </c>
    </row>
    <row r="450" spans="1:4" x14ac:dyDescent="0.3">
      <c r="A450" s="59" t="s">
        <v>62</v>
      </c>
      <c r="B450" s="7">
        <v>80</v>
      </c>
      <c r="C450" s="7">
        <v>10</v>
      </c>
      <c r="D450" s="61">
        <v>0.125</v>
      </c>
    </row>
    <row r="451" spans="1:4" x14ac:dyDescent="0.3">
      <c r="A451" s="59" t="s">
        <v>99</v>
      </c>
      <c r="B451" s="7">
        <v>588</v>
      </c>
      <c r="C451" s="7">
        <v>136</v>
      </c>
      <c r="D451" s="61">
        <v>0.23129251700680273</v>
      </c>
    </row>
    <row r="452" spans="1:4" x14ac:dyDescent="0.3">
      <c r="A452" s="59" t="s">
        <v>383</v>
      </c>
      <c r="B452" s="7">
        <v>104</v>
      </c>
      <c r="C452" s="7">
        <v>42</v>
      </c>
      <c r="D452" s="61">
        <v>0.40384615384615385</v>
      </c>
    </row>
    <row r="453" spans="1:4" x14ac:dyDescent="0.3">
      <c r="A453" s="59" t="s">
        <v>18</v>
      </c>
      <c r="B453" s="7">
        <v>53</v>
      </c>
      <c r="C453" s="7">
        <v>23</v>
      </c>
      <c r="D453" s="61">
        <v>0.43396226415094341</v>
      </c>
    </row>
    <row r="454" spans="1:4" x14ac:dyDescent="0.3">
      <c r="A454" s="59" t="s">
        <v>213</v>
      </c>
      <c r="B454" s="7">
        <v>478</v>
      </c>
      <c r="C454" s="7">
        <v>208</v>
      </c>
      <c r="D454" s="61">
        <v>0.43514644351464438</v>
      </c>
    </row>
    <row r="455" spans="1:4" x14ac:dyDescent="0.3">
      <c r="A455" s="59" t="s">
        <v>287</v>
      </c>
      <c r="B455" s="7">
        <v>133</v>
      </c>
      <c r="C455" s="7">
        <v>6</v>
      </c>
      <c r="D455" s="61">
        <v>4.5112781954887216E-2</v>
      </c>
    </row>
    <row r="456" spans="1:4" x14ac:dyDescent="0.3">
      <c r="A456" s="59" t="s">
        <v>207</v>
      </c>
      <c r="B456" s="7">
        <v>233</v>
      </c>
      <c r="C456" s="7">
        <v>20</v>
      </c>
      <c r="D456" s="61">
        <v>8.5836909871244635E-2</v>
      </c>
    </row>
    <row r="457" spans="1:4" x14ac:dyDescent="0.3">
      <c r="A457" s="59" t="s">
        <v>91</v>
      </c>
      <c r="B457" s="7">
        <v>65</v>
      </c>
      <c r="C457" s="7">
        <v>44</v>
      </c>
      <c r="D457" s="61">
        <v>0.67692307692307696</v>
      </c>
    </row>
    <row r="458" spans="1:4" x14ac:dyDescent="0.3">
      <c r="A458" s="59" t="s">
        <v>353</v>
      </c>
      <c r="B458" s="7">
        <v>26</v>
      </c>
      <c r="C458" s="7">
        <v>5</v>
      </c>
      <c r="D458" s="61">
        <v>0.19230769230769232</v>
      </c>
    </row>
    <row r="459" spans="1:4" x14ac:dyDescent="0.3">
      <c r="A459" s="59" t="s">
        <v>393</v>
      </c>
      <c r="B459" s="7">
        <v>40</v>
      </c>
      <c r="C459" s="7">
        <v>28</v>
      </c>
      <c r="D459" s="61">
        <v>0.7</v>
      </c>
    </row>
    <row r="460" spans="1:4" x14ac:dyDescent="0.3">
      <c r="A460" s="59" t="s">
        <v>97</v>
      </c>
      <c r="B460" s="7">
        <v>210</v>
      </c>
      <c r="C460" s="7">
        <v>8</v>
      </c>
      <c r="D460" s="61">
        <v>3.8095238095238099E-2</v>
      </c>
    </row>
    <row r="461" spans="1:4" x14ac:dyDescent="0.3">
      <c r="A461" s="59" t="s">
        <v>271</v>
      </c>
      <c r="B461" s="7">
        <v>356</v>
      </c>
      <c r="C461" s="7">
        <v>31</v>
      </c>
      <c r="D461" s="61">
        <v>8.7078651685393263E-2</v>
      </c>
    </row>
    <row r="462" spans="1:4" x14ac:dyDescent="0.3">
      <c r="A462" s="59" t="s">
        <v>146</v>
      </c>
      <c r="B462" s="7">
        <v>149</v>
      </c>
      <c r="C462" s="7">
        <v>1</v>
      </c>
      <c r="D462" s="61">
        <v>6.7114093959731542E-3</v>
      </c>
    </row>
    <row r="463" spans="1:4" x14ac:dyDescent="0.3">
      <c r="A463" s="59" t="s">
        <v>274</v>
      </c>
      <c r="B463" s="7">
        <v>79</v>
      </c>
      <c r="C463" s="7">
        <v>10</v>
      </c>
      <c r="D463" s="61">
        <v>0.12658227848101267</v>
      </c>
    </row>
    <row r="464" spans="1:4" x14ac:dyDescent="0.3">
      <c r="A464" s="59" t="s">
        <v>343</v>
      </c>
      <c r="B464" s="7">
        <v>1134</v>
      </c>
      <c r="C464" s="7">
        <v>296</v>
      </c>
      <c r="D464" s="61">
        <v>0.26102292768959434</v>
      </c>
    </row>
    <row r="465" spans="1:4" x14ac:dyDescent="0.3">
      <c r="A465" s="59" t="s">
        <v>426</v>
      </c>
      <c r="B465" s="7">
        <v>20</v>
      </c>
      <c r="C465" s="7">
        <v>1</v>
      </c>
      <c r="D465" s="61">
        <v>0.05</v>
      </c>
    </row>
    <row r="466" spans="1:4" x14ac:dyDescent="0.3">
      <c r="A466" s="59" t="s">
        <v>332</v>
      </c>
      <c r="B466" s="7">
        <v>185</v>
      </c>
      <c r="C466" s="7">
        <v>131</v>
      </c>
      <c r="D466" s="61">
        <v>0.70810810810810809</v>
      </c>
    </row>
    <row r="467" spans="1:4" x14ac:dyDescent="0.3">
      <c r="A467" s="59" t="s">
        <v>402</v>
      </c>
      <c r="B467" s="7">
        <v>115</v>
      </c>
      <c r="C467" s="7">
        <v>77</v>
      </c>
      <c r="D467" s="61">
        <v>0.66956521739130437</v>
      </c>
    </row>
    <row r="468" spans="1:4" x14ac:dyDescent="0.3">
      <c r="A468" s="59" t="s">
        <v>19</v>
      </c>
      <c r="B468" s="7">
        <v>376</v>
      </c>
      <c r="C468" s="7">
        <v>91</v>
      </c>
      <c r="D468" s="61">
        <v>0.24202127659574468</v>
      </c>
    </row>
    <row r="469" spans="1:4" x14ac:dyDescent="0.3">
      <c r="A469" s="59" t="s">
        <v>77</v>
      </c>
      <c r="B469" s="7">
        <v>58</v>
      </c>
      <c r="C469" s="7">
        <v>28</v>
      </c>
      <c r="D469" s="61">
        <v>0.48275862068965519</v>
      </c>
    </row>
    <row r="470" spans="1:4" x14ac:dyDescent="0.3">
      <c r="A470" s="59" t="s">
        <v>126</v>
      </c>
      <c r="B470" s="7">
        <v>179</v>
      </c>
      <c r="C470" s="7">
        <v>19</v>
      </c>
      <c r="D470" s="61">
        <v>0.10614525139664804</v>
      </c>
    </row>
    <row r="471" spans="1:4" x14ac:dyDescent="0.3">
      <c r="A471" s="59" t="s">
        <v>89</v>
      </c>
      <c r="B471" s="7">
        <v>124</v>
      </c>
      <c r="C471" s="7">
        <v>49</v>
      </c>
      <c r="D471" s="61">
        <v>0.39516129032258063</v>
      </c>
    </row>
    <row r="472" spans="1:4" x14ac:dyDescent="0.3">
      <c r="A472" s="59" t="s">
        <v>159</v>
      </c>
      <c r="B472" s="7">
        <v>17</v>
      </c>
      <c r="C472" s="7">
        <v>4</v>
      </c>
      <c r="D472" s="61">
        <v>0.23529411764705882</v>
      </c>
    </row>
    <row r="473" spans="1:4" x14ac:dyDescent="0.3">
      <c r="A473" s="59" t="s">
        <v>292</v>
      </c>
      <c r="B473" s="7">
        <v>51</v>
      </c>
      <c r="C473" s="7">
        <v>13</v>
      </c>
      <c r="D473" s="61">
        <v>0.25490196078431371</v>
      </c>
    </row>
    <row r="474" spans="1:4" x14ac:dyDescent="0.3">
      <c r="A474" s="59" t="s">
        <v>400</v>
      </c>
      <c r="B474" s="7">
        <v>47</v>
      </c>
      <c r="C474" s="7">
        <v>38</v>
      </c>
      <c r="D474" s="61">
        <v>0.80851063829787229</v>
      </c>
    </row>
    <row r="475" spans="1:4" x14ac:dyDescent="0.3">
      <c r="A475" s="59" t="s">
        <v>273</v>
      </c>
      <c r="B475" s="7">
        <v>674</v>
      </c>
      <c r="C475" s="7">
        <v>357</v>
      </c>
      <c r="D475" s="61">
        <v>0.52967359050445106</v>
      </c>
    </row>
    <row r="476" spans="1:4" x14ac:dyDescent="0.3">
      <c r="A476" s="59" t="s">
        <v>508</v>
      </c>
      <c r="B476" s="7">
        <v>0</v>
      </c>
      <c r="C476" s="7">
        <v>78</v>
      </c>
      <c r="D476" s="61">
        <v>0</v>
      </c>
    </row>
    <row r="477" spans="1:4" x14ac:dyDescent="0.3">
      <c r="A477" s="59" t="s">
        <v>509</v>
      </c>
      <c r="B477" s="7">
        <v>0</v>
      </c>
      <c r="C477" s="7">
        <v>55</v>
      </c>
      <c r="D477" s="61">
        <v>0</v>
      </c>
    </row>
    <row r="478" spans="1:4" x14ac:dyDescent="0.3">
      <c r="A478" s="59" t="s">
        <v>510</v>
      </c>
      <c r="B478" s="7">
        <v>0</v>
      </c>
      <c r="C478" s="7">
        <v>16</v>
      </c>
      <c r="D478" s="61">
        <v>0</v>
      </c>
    </row>
    <row r="479" spans="1:4" x14ac:dyDescent="0.3">
      <c r="A479" s="59" t="s">
        <v>511</v>
      </c>
      <c r="B479" s="7">
        <v>0</v>
      </c>
      <c r="C479" s="7">
        <v>24</v>
      </c>
      <c r="D479" s="61">
        <v>0</v>
      </c>
    </row>
    <row r="480" spans="1:4" x14ac:dyDescent="0.3">
      <c r="A480" s="59" t="s">
        <v>512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513</v>
      </c>
      <c r="B481" s="7">
        <v>0</v>
      </c>
      <c r="C481" s="7">
        <v>44</v>
      </c>
      <c r="D481" s="61">
        <v>0</v>
      </c>
    </row>
    <row r="482" spans="1:4" x14ac:dyDescent="0.3">
      <c r="A482" s="59" t="s">
        <v>514</v>
      </c>
      <c r="B482" s="7">
        <v>0</v>
      </c>
      <c r="C482" s="7">
        <v>49</v>
      </c>
      <c r="D482" s="61">
        <v>0</v>
      </c>
    </row>
    <row r="483" spans="1:4" x14ac:dyDescent="0.3">
      <c r="A483" s="59" t="s">
        <v>515</v>
      </c>
      <c r="B483" s="7">
        <v>0</v>
      </c>
      <c r="C483" s="7">
        <v>34</v>
      </c>
      <c r="D483" s="61">
        <v>0</v>
      </c>
    </row>
    <row r="484" spans="1:4" x14ac:dyDescent="0.3">
      <c r="A484" s="59" t="s">
        <v>516</v>
      </c>
      <c r="B484" s="7">
        <v>0</v>
      </c>
      <c r="C484" s="7">
        <v>26</v>
      </c>
      <c r="D484" s="61">
        <v>0</v>
      </c>
    </row>
    <row r="485" spans="1:4" x14ac:dyDescent="0.3">
      <c r="A485" s="59" t="s">
        <v>517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518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520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521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522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523</v>
      </c>
      <c r="B490" s="7">
        <v>0</v>
      </c>
      <c r="C490" s="7" t="e">
        <v>#N/A</v>
      </c>
      <c r="D490" s="61">
        <v>0</v>
      </c>
    </row>
    <row r="491" spans="1:4" x14ac:dyDescent="0.3">
      <c r="A491" s="59" t="s">
        <v>491</v>
      </c>
      <c r="B491" s="7">
        <v>78253</v>
      </c>
      <c r="C491" s="7" t="e">
        <v>#N/A</v>
      </c>
      <c r="D491" s="61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59" t="s">
        <v>434</v>
      </c>
      <c r="B5" s="7">
        <v>126</v>
      </c>
      <c r="C5" s="7">
        <v>34</v>
      </c>
      <c r="D5" s="61">
        <v>0.26984126984126983</v>
      </c>
    </row>
    <row r="6" spans="1:4" x14ac:dyDescent="0.3">
      <c r="A6" s="59" t="s">
        <v>13</v>
      </c>
      <c r="B6" s="7">
        <v>270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54</v>
      </c>
      <c r="C7" s="7">
        <v>24</v>
      </c>
      <c r="D7" s="61">
        <v>0.44444444444444442</v>
      </c>
    </row>
    <row r="8" spans="1:4" x14ac:dyDescent="0.3">
      <c r="A8" s="59" t="s">
        <v>181</v>
      </c>
      <c r="B8" s="7">
        <v>298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718</v>
      </c>
      <c r="C9" s="7">
        <v>64</v>
      </c>
      <c r="D9" s="61">
        <v>8.9136490250696379E-2</v>
      </c>
    </row>
    <row r="10" spans="1:4" x14ac:dyDescent="0.3">
      <c r="A10" s="59" t="s">
        <v>433</v>
      </c>
      <c r="B10" s="7">
        <v>384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252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106</v>
      </c>
      <c r="C12" s="7">
        <v>71</v>
      </c>
      <c r="D12" s="61">
        <v>0.66981132075471694</v>
      </c>
    </row>
    <row r="13" spans="1:4" x14ac:dyDescent="0.3">
      <c r="A13" s="59" t="s">
        <v>58</v>
      </c>
      <c r="B13" s="7">
        <v>103</v>
      </c>
      <c r="C13" s="7">
        <v>28</v>
      </c>
      <c r="D13" s="61">
        <v>0.27184466019417475</v>
      </c>
    </row>
    <row r="14" spans="1:4" x14ac:dyDescent="0.3">
      <c r="A14" s="59" t="s">
        <v>491</v>
      </c>
      <c r="B14" s="7">
        <v>2311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3" spans="1:4" x14ac:dyDescent="0.3">
      <c r="A23" s="59"/>
      <c r="B23" s="7"/>
      <c r="C23" s="7"/>
      <c r="D23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59" t="s">
        <v>14</v>
      </c>
      <c r="B29" s="7">
        <v>44</v>
      </c>
      <c r="C29" s="7">
        <v>20</v>
      </c>
      <c r="D29" s="61">
        <v>0.45454545454545453</v>
      </c>
    </row>
    <row r="30" spans="1:4" x14ac:dyDescent="0.3">
      <c r="A30" s="59" t="s">
        <v>370</v>
      </c>
      <c r="B30" s="7">
        <v>7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38</v>
      </c>
      <c r="C32" s="7">
        <v>6</v>
      </c>
      <c r="D32" s="61">
        <v>0.15789473684210525</v>
      </c>
    </row>
    <row r="33" spans="1:4" x14ac:dyDescent="0.3">
      <c r="A33" s="59" t="s">
        <v>37</v>
      </c>
      <c r="B33" s="7">
        <v>65</v>
      </c>
      <c r="C33" s="7">
        <v>15</v>
      </c>
      <c r="D33" s="61">
        <v>0.23076923076923078</v>
      </c>
    </row>
    <row r="34" spans="1:4" x14ac:dyDescent="0.3">
      <c r="A34" s="59" t="s">
        <v>40</v>
      </c>
      <c r="B34" s="7">
        <v>182</v>
      </c>
      <c r="C34" s="7">
        <v>7</v>
      </c>
      <c r="D34" s="61">
        <v>3.8461538461538464E-2</v>
      </c>
    </row>
    <row r="35" spans="1:4" x14ac:dyDescent="0.3">
      <c r="A35" s="59" t="s">
        <v>224</v>
      </c>
      <c r="B35" s="7">
        <v>2</v>
      </c>
      <c r="C35" s="7">
        <v>0</v>
      </c>
      <c r="D35" s="61">
        <v>0</v>
      </c>
    </row>
    <row r="36" spans="1:4" x14ac:dyDescent="0.3">
      <c r="A36" s="59" t="s">
        <v>415</v>
      </c>
      <c r="B36" s="7">
        <v>21</v>
      </c>
      <c r="C36" s="7">
        <v>19</v>
      </c>
      <c r="D36" s="61">
        <v>0.90476190476190477</v>
      </c>
    </row>
    <row r="37" spans="1:4" x14ac:dyDescent="0.3">
      <c r="A37" s="59" t="s">
        <v>49</v>
      </c>
      <c r="B37" s="7">
        <v>57</v>
      </c>
      <c r="C37" s="7">
        <v>5</v>
      </c>
      <c r="D37" s="61">
        <v>8.771929824561403E-2</v>
      </c>
    </row>
    <row r="38" spans="1:4" x14ac:dyDescent="0.3">
      <c r="A38" s="59" t="s">
        <v>59</v>
      </c>
      <c r="B38" s="7">
        <v>88</v>
      </c>
      <c r="C38" s="7">
        <v>19</v>
      </c>
      <c r="D38" s="61">
        <v>0.21590909090909091</v>
      </c>
    </row>
    <row r="39" spans="1:4" x14ac:dyDescent="0.3">
      <c r="A39" s="59" t="s">
        <v>95</v>
      </c>
      <c r="B39" s="7">
        <v>54</v>
      </c>
      <c r="C39" s="7">
        <v>24</v>
      </c>
      <c r="D39" s="61">
        <v>0.44444444444444442</v>
      </c>
    </row>
    <row r="40" spans="1:4" x14ac:dyDescent="0.3">
      <c r="A40" s="59" t="s">
        <v>333</v>
      </c>
      <c r="B40" s="7">
        <v>63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126</v>
      </c>
      <c r="C41" s="7">
        <v>24</v>
      </c>
      <c r="D41" s="61">
        <v>0.19047619047619047</v>
      </c>
    </row>
    <row r="42" spans="1:4" x14ac:dyDescent="0.3">
      <c r="A42" s="59" t="s">
        <v>417</v>
      </c>
      <c r="B42" s="7">
        <v>115</v>
      </c>
      <c r="C42" s="7">
        <v>19</v>
      </c>
      <c r="D42" s="61">
        <v>0.16521739130434782</v>
      </c>
    </row>
    <row r="43" spans="1:4" x14ac:dyDescent="0.3">
      <c r="A43" s="59" t="s">
        <v>418</v>
      </c>
      <c r="B43" s="7">
        <v>38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16</v>
      </c>
      <c r="C44" s="7">
        <v>2</v>
      </c>
      <c r="D44" s="61">
        <v>0.125</v>
      </c>
    </row>
    <row r="45" spans="1:4" x14ac:dyDescent="0.3">
      <c r="A45" s="59" t="s">
        <v>115</v>
      </c>
      <c r="B45" s="7">
        <v>8</v>
      </c>
      <c r="C45" s="7">
        <v>0</v>
      </c>
      <c r="D45" s="61">
        <v>0</v>
      </c>
    </row>
    <row r="46" spans="1:4" x14ac:dyDescent="0.3">
      <c r="A46" s="59" t="s">
        <v>132</v>
      </c>
      <c r="B46" s="7">
        <v>34</v>
      </c>
      <c r="C46" s="7">
        <v>15</v>
      </c>
      <c r="D46" s="61">
        <v>0.44117647058823528</v>
      </c>
    </row>
    <row r="47" spans="1:4" x14ac:dyDescent="0.3">
      <c r="A47" s="59" t="s">
        <v>423</v>
      </c>
      <c r="B47" s="7">
        <v>3</v>
      </c>
      <c r="C47" s="7">
        <v>5</v>
      </c>
      <c r="D47" s="61">
        <v>1.6666666666666667</v>
      </c>
    </row>
    <row r="48" spans="1:4" x14ac:dyDescent="0.3">
      <c r="A48" s="59" t="s">
        <v>357</v>
      </c>
      <c r="B48" s="7">
        <v>85</v>
      </c>
      <c r="C48" s="7">
        <v>50</v>
      </c>
      <c r="D48" s="61">
        <v>0.58823529411764708</v>
      </c>
    </row>
    <row r="49" spans="1:4" x14ac:dyDescent="0.3">
      <c r="A49" s="59" t="s">
        <v>152</v>
      </c>
      <c r="B49" s="7">
        <v>150</v>
      </c>
      <c r="C49" s="7">
        <v>15</v>
      </c>
      <c r="D49" s="61">
        <v>0.1</v>
      </c>
    </row>
    <row r="50" spans="1:4" x14ac:dyDescent="0.3">
      <c r="A50" s="59" t="s">
        <v>160</v>
      </c>
      <c r="B50" s="7">
        <v>46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109</v>
      </c>
      <c r="C51" s="7">
        <v>44</v>
      </c>
      <c r="D51" s="61">
        <v>0.40366972477064222</v>
      </c>
    </row>
    <row r="52" spans="1:4" x14ac:dyDescent="0.3">
      <c r="A52" s="59" t="s">
        <v>205</v>
      </c>
      <c r="B52" s="7">
        <v>24</v>
      </c>
      <c r="C52" s="7">
        <v>15</v>
      </c>
      <c r="D52" s="61">
        <v>0.625</v>
      </c>
    </row>
    <row r="53" spans="1:4" x14ac:dyDescent="0.3">
      <c r="A53" s="59" t="s">
        <v>419</v>
      </c>
      <c r="B53" s="7">
        <v>187</v>
      </c>
      <c r="C53" s="7">
        <v>13</v>
      </c>
      <c r="D53" s="61">
        <v>6.9518716577540107E-2</v>
      </c>
    </row>
    <row r="54" spans="1:4" x14ac:dyDescent="0.3">
      <c r="A54" s="59" t="s">
        <v>228</v>
      </c>
      <c r="B54" s="7">
        <v>295</v>
      </c>
      <c r="C54" s="7">
        <v>14</v>
      </c>
      <c r="D54" s="61">
        <v>4.7457627118644069E-2</v>
      </c>
    </row>
    <row r="55" spans="1:4" x14ac:dyDescent="0.3">
      <c r="A55" s="59" t="s">
        <v>240</v>
      </c>
      <c r="B55" s="7">
        <v>23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75</v>
      </c>
      <c r="C56" s="7">
        <v>66</v>
      </c>
      <c r="D56" s="61">
        <v>0.88</v>
      </c>
    </row>
    <row r="57" spans="1:4" x14ac:dyDescent="0.3">
      <c r="A57" s="59" t="s">
        <v>420</v>
      </c>
      <c r="B57" s="7">
        <v>29</v>
      </c>
      <c r="C57" s="7">
        <v>5</v>
      </c>
      <c r="D57" s="61">
        <v>0.17241379310344829</v>
      </c>
    </row>
    <row r="58" spans="1:4" x14ac:dyDescent="0.3">
      <c r="A58" s="59" t="s">
        <v>278</v>
      </c>
      <c r="B58" s="7">
        <v>6</v>
      </c>
      <c r="C58" s="7">
        <v>45</v>
      </c>
      <c r="D58" s="61">
        <v>7.5</v>
      </c>
    </row>
    <row r="59" spans="1:4" x14ac:dyDescent="0.3">
      <c r="A59" s="59" t="s">
        <v>170</v>
      </c>
      <c r="B59" s="7">
        <v>173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6</v>
      </c>
      <c r="C60" s="7">
        <v>1</v>
      </c>
      <c r="D60" s="61">
        <v>0.16666666666666666</v>
      </c>
    </row>
    <row r="61" spans="1:4" x14ac:dyDescent="0.3">
      <c r="A61" s="59" t="s">
        <v>296</v>
      </c>
      <c r="B61" s="7">
        <v>12</v>
      </c>
      <c r="C61" s="7">
        <v>4</v>
      </c>
      <c r="D61" s="61">
        <v>0.33333333333333331</v>
      </c>
    </row>
    <row r="62" spans="1:4" x14ac:dyDescent="0.3">
      <c r="A62" s="59" t="s">
        <v>71</v>
      </c>
      <c r="B62" s="7">
        <v>31</v>
      </c>
      <c r="C62" s="7">
        <v>2</v>
      </c>
      <c r="D62" s="61">
        <v>6.4516129032258063E-2</v>
      </c>
    </row>
    <row r="63" spans="1:4" x14ac:dyDescent="0.3">
      <c r="A63" s="59" t="s">
        <v>421</v>
      </c>
      <c r="B63" s="7">
        <v>3</v>
      </c>
      <c r="C63" s="7">
        <v>4</v>
      </c>
      <c r="D63" s="61">
        <v>1.3333333333333333</v>
      </c>
    </row>
    <row r="64" spans="1:4" x14ac:dyDescent="0.3">
      <c r="A64" s="59" t="s">
        <v>343</v>
      </c>
      <c r="B64" s="7">
        <v>41</v>
      </c>
      <c r="C64" s="7">
        <v>34</v>
      </c>
      <c r="D64" s="61">
        <v>0.82926829268292679</v>
      </c>
    </row>
    <row r="65" spans="1:4" x14ac:dyDescent="0.3">
      <c r="A65" s="59" t="s">
        <v>377</v>
      </c>
      <c r="B65" s="7">
        <v>55</v>
      </c>
      <c r="C65" s="7">
        <v>21</v>
      </c>
      <c r="D65" s="61">
        <v>0.38181818181818183</v>
      </c>
    </row>
    <row r="66" spans="1:4" x14ac:dyDescent="0.3">
      <c r="A66" s="59" t="s">
        <v>491</v>
      </c>
      <c r="B66" s="7">
        <v>2311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9" t="s">
        <v>328</v>
      </c>
      <c r="B85">
        <v>40</v>
      </c>
      <c r="C85">
        <v>0</v>
      </c>
      <c r="D85" s="62">
        <v>0</v>
      </c>
    </row>
    <row r="86" spans="1:4" x14ac:dyDescent="0.3">
      <c r="A86" s="59" t="s">
        <v>98</v>
      </c>
      <c r="B86">
        <v>2</v>
      </c>
      <c r="C86">
        <v>0</v>
      </c>
      <c r="D86" s="62">
        <v>0</v>
      </c>
    </row>
    <row r="87" spans="1:4" x14ac:dyDescent="0.3">
      <c r="A87" s="59" t="s">
        <v>43</v>
      </c>
      <c r="B87">
        <v>15</v>
      </c>
      <c r="C87">
        <v>3</v>
      </c>
      <c r="D87" s="62">
        <v>0.2</v>
      </c>
    </row>
    <row r="88" spans="1:4" x14ac:dyDescent="0.3">
      <c r="A88" s="59" t="s">
        <v>41</v>
      </c>
      <c r="B88">
        <v>39</v>
      </c>
      <c r="C88">
        <v>4</v>
      </c>
      <c r="D88" s="62">
        <v>0.10256410256410256</v>
      </c>
    </row>
    <row r="89" spans="1:4" x14ac:dyDescent="0.3">
      <c r="A89" s="59" t="s">
        <v>378</v>
      </c>
      <c r="B89">
        <v>0</v>
      </c>
      <c r="C89">
        <v>0</v>
      </c>
      <c r="D89" s="62">
        <v>0</v>
      </c>
    </row>
    <row r="90" spans="1:4" x14ac:dyDescent="0.3">
      <c r="A90" s="59" t="s">
        <v>395</v>
      </c>
      <c r="B90">
        <v>0</v>
      </c>
      <c r="C90">
        <v>0</v>
      </c>
      <c r="D90" s="62">
        <v>0</v>
      </c>
    </row>
    <row r="91" spans="1:4" x14ac:dyDescent="0.3">
      <c r="A91" s="59" t="s">
        <v>288</v>
      </c>
      <c r="B91">
        <v>0</v>
      </c>
      <c r="C91">
        <v>0</v>
      </c>
      <c r="D91" s="62">
        <v>0</v>
      </c>
    </row>
    <row r="92" spans="1:4" x14ac:dyDescent="0.3">
      <c r="A92" s="59" t="s">
        <v>391</v>
      </c>
      <c r="B92">
        <v>3</v>
      </c>
      <c r="C92">
        <v>1</v>
      </c>
      <c r="D92" s="62">
        <v>0.33333333333333331</v>
      </c>
    </row>
    <row r="93" spans="1:4" x14ac:dyDescent="0.3">
      <c r="A93" s="59" t="s">
        <v>193</v>
      </c>
      <c r="B93">
        <v>0</v>
      </c>
      <c r="C93">
        <v>0</v>
      </c>
      <c r="D93" s="62">
        <v>0</v>
      </c>
    </row>
    <row r="94" spans="1:4" x14ac:dyDescent="0.3">
      <c r="A94" s="59" t="s">
        <v>15</v>
      </c>
      <c r="B94">
        <v>10</v>
      </c>
      <c r="C94">
        <v>5</v>
      </c>
      <c r="D94" s="62">
        <v>0.5</v>
      </c>
    </row>
    <row r="95" spans="1:4" x14ac:dyDescent="0.3">
      <c r="A95" s="59" t="s">
        <v>406</v>
      </c>
      <c r="B95">
        <v>2</v>
      </c>
      <c r="C95">
        <v>0</v>
      </c>
      <c r="D95" s="62">
        <v>0</v>
      </c>
    </row>
    <row r="96" spans="1:4" x14ac:dyDescent="0.3">
      <c r="A96" s="59" t="s">
        <v>198</v>
      </c>
      <c r="B96">
        <v>0</v>
      </c>
      <c r="C96">
        <v>0</v>
      </c>
      <c r="D96" s="62">
        <v>0</v>
      </c>
    </row>
    <row r="97" spans="1:4" x14ac:dyDescent="0.3">
      <c r="A97" s="59" t="s">
        <v>266</v>
      </c>
      <c r="B97">
        <v>6</v>
      </c>
      <c r="C97">
        <v>3</v>
      </c>
      <c r="D97" s="62">
        <v>0.5</v>
      </c>
    </row>
    <row r="98" spans="1:4" x14ac:dyDescent="0.3">
      <c r="A98" s="59" t="s">
        <v>20</v>
      </c>
      <c r="B98">
        <v>1</v>
      </c>
      <c r="C98">
        <v>8</v>
      </c>
      <c r="D98" s="62">
        <v>8</v>
      </c>
    </row>
    <row r="99" spans="1:4" x14ac:dyDescent="0.3">
      <c r="A99" s="59" t="s">
        <v>370</v>
      </c>
      <c r="B99">
        <v>7</v>
      </c>
      <c r="C99">
        <v>0</v>
      </c>
      <c r="D99" s="62">
        <v>0</v>
      </c>
    </row>
    <row r="100" spans="1:4" x14ac:dyDescent="0.3">
      <c r="A100" s="59" t="s">
        <v>360</v>
      </c>
      <c r="B100">
        <v>0</v>
      </c>
      <c r="C100">
        <v>0</v>
      </c>
      <c r="D100" s="62">
        <v>0</v>
      </c>
    </row>
    <row r="101" spans="1:4" x14ac:dyDescent="0.3">
      <c r="A101" s="59" t="s">
        <v>336</v>
      </c>
      <c r="B101">
        <v>14</v>
      </c>
      <c r="C101">
        <v>0</v>
      </c>
      <c r="D101" s="62">
        <v>0</v>
      </c>
    </row>
    <row r="102" spans="1:4" x14ac:dyDescent="0.3">
      <c r="A102" s="59" t="s">
        <v>322</v>
      </c>
      <c r="B102">
        <v>0</v>
      </c>
      <c r="C102">
        <v>0</v>
      </c>
      <c r="D102" s="62">
        <v>0</v>
      </c>
    </row>
    <row r="103" spans="1:4" x14ac:dyDescent="0.3">
      <c r="A103" s="59" t="s">
        <v>34</v>
      </c>
      <c r="B103">
        <v>0</v>
      </c>
      <c r="C103">
        <v>0</v>
      </c>
      <c r="D103" s="62">
        <v>0</v>
      </c>
    </row>
    <row r="104" spans="1:4" x14ac:dyDescent="0.3">
      <c r="A104" s="59" t="s">
        <v>121</v>
      </c>
      <c r="B104">
        <v>0</v>
      </c>
      <c r="C104">
        <v>0</v>
      </c>
      <c r="D104" s="62">
        <v>0</v>
      </c>
    </row>
    <row r="105" spans="1:4" x14ac:dyDescent="0.3">
      <c r="A105" s="59" t="s">
        <v>144</v>
      </c>
      <c r="B105">
        <v>1</v>
      </c>
      <c r="C105">
        <v>0</v>
      </c>
      <c r="D105" s="62">
        <v>0</v>
      </c>
    </row>
    <row r="106" spans="1:4" x14ac:dyDescent="0.3">
      <c r="A106" s="59" t="s">
        <v>138</v>
      </c>
      <c r="B106">
        <v>0</v>
      </c>
      <c r="C106">
        <v>0</v>
      </c>
      <c r="D106" s="62">
        <v>0</v>
      </c>
    </row>
    <row r="107" spans="1:4" x14ac:dyDescent="0.3">
      <c r="A107" s="59" t="s">
        <v>78</v>
      </c>
      <c r="B107">
        <v>12</v>
      </c>
      <c r="C107">
        <v>1</v>
      </c>
      <c r="D107" s="62">
        <v>8.3333333333333329E-2</v>
      </c>
    </row>
    <row r="108" spans="1:4" x14ac:dyDescent="0.3">
      <c r="A108" s="59" t="s">
        <v>293</v>
      </c>
      <c r="B108">
        <v>4</v>
      </c>
      <c r="C108">
        <v>11</v>
      </c>
      <c r="D108" s="62">
        <v>2.75</v>
      </c>
    </row>
    <row r="109" spans="1:4" x14ac:dyDescent="0.3">
      <c r="A109" s="59" t="s">
        <v>29</v>
      </c>
      <c r="B109">
        <v>5</v>
      </c>
      <c r="C109">
        <v>2</v>
      </c>
      <c r="D109" s="62">
        <v>0.4</v>
      </c>
    </row>
    <row r="110" spans="1:4" x14ac:dyDescent="0.3">
      <c r="A110" s="59" t="s">
        <v>37</v>
      </c>
      <c r="B110">
        <v>0</v>
      </c>
      <c r="C110">
        <v>0</v>
      </c>
      <c r="D110" s="62">
        <v>0</v>
      </c>
    </row>
    <row r="111" spans="1:4" x14ac:dyDescent="0.3">
      <c r="A111" s="59" t="s">
        <v>206</v>
      </c>
      <c r="B111">
        <v>1</v>
      </c>
      <c r="C111">
        <v>0</v>
      </c>
      <c r="D111" s="62">
        <v>0</v>
      </c>
    </row>
    <row r="112" spans="1:4" x14ac:dyDescent="0.3">
      <c r="A112" s="59" t="s">
        <v>48</v>
      </c>
      <c r="B112">
        <v>0</v>
      </c>
      <c r="C112">
        <v>0</v>
      </c>
      <c r="D112" s="62">
        <v>0</v>
      </c>
    </row>
    <row r="113" spans="1:4" x14ac:dyDescent="0.3">
      <c r="A113" s="59" t="s">
        <v>116</v>
      </c>
      <c r="B113">
        <v>0</v>
      </c>
      <c r="C113">
        <v>0</v>
      </c>
      <c r="D113" s="62">
        <v>0</v>
      </c>
    </row>
    <row r="114" spans="1:4" x14ac:dyDescent="0.3">
      <c r="A114" s="59" t="s">
        <v>232</v>
      </c>
      <c r="B114">
        <v>9</v>
      </c>
      <c r="C114">
        <v>4</v>
      </c>
      <c r="D114" s="62">
        <v>0.44444444444444442</v>
      </c>
    </row>
    <row r="115" spans="1:4" x14ac:dyDescent="0.3">
      <c r="A115" s="59" t="s">
        <v>345</v>
      </c>
      <c r="B115">
        <v>11</v>
      </c>
      <c r="C115">
        <v>0</v>
      </c>
      <c r="D115" s="62">
        <v>0</v>
      </c>
    </row>
    <row r="116" spans="1:4" x14ac:dyDescent="0.3">
      <c r="A116" s="59" t="s">
        <v>414</v>
      </c>
      <c r="B116">
        <v>23</v>
      </c>
      <c r="C116">
        <v>0</v>
      </c>
      <c r="D116" s="62">
        <v>0</v>
      </c>
    </row>
    <row r="117" spans="1:4" x14ac:dyDescent="0.3">
      <c r="A117" s="59" t="s">
        <v>251</v>
      </c>
      <c r="B117">
        <v>1</v>
      </c>
      <c r="C117">
        <v>0</v>
      </c>
      <c r="D117" s="62">
        <v>0</v>
      </c>
    </row>
    <row r="118" spans="1:4" x14ac:dyDescent="0.3">
      <c r="A118" s="59" t="s">
        <v>112</v>
      </c>
      <c r="B118">
        <v>0</v>
      </c>
      <c r="C118">
        <v>0</v>
      </c>
      <c r="D118" s="62">
        <v>0</v>
      </c>
    </row>
    <row r="119" spans="1:4" x14ac:dyDescent="0.3">
      <c r="A119" s="59" t="s">
        <v>325</v>
      </c>
      <c r="B119">
        <v>0</v>
      </c>
      <c r="C119">
        <v>2</v>
      </c>
      <c r="D119" s="62">
        <v>0</v>
      </c>
    </row>
    <row r="120" spans="1:4" x14ac:dyDescent="0.3">
      <c r="A120" s="59" t="s">
        <v>230</v>
      </c>
      <c r="B120">
        <v>266</v>
      </c>
      <c r="C120">
        <v>4</v>
      </c>
      <c r="D120" s="62">
        <v>1.5037593984962405E-2</v>
      </c>
    </row>
    <row r="121" spans="1:4" x14ac:dyDescent="0.3">
      <c r="A121" s="59" t="s">
        <v>363</v>
      </c>
      <c r="B121">
        <v>0</v>
      </c>
      <c r="C121">
        <v>0</v>
      </c>
      <c r="D121" s="62">
        <v>0</v>
      </c>
    </row>
    <row r="122" spans="1:4" x14ac:dyDescent="0.3">
      <c r="A122" s="59" t="s">
        <v>469</v>
      </c>
      <c r="B122">
        <v>0</v>
      </c>
      <c r="C122">
        <v>0</v>
      </c>
      <c r="D122" s="62">
        <v>0</v>
      </c>
    </row>
    <row r="123" spans="1:4" x14ac:dyDescent="0.3">
      <c r="A123" s="59" t="s">
        <v>351</v>
      </c>
      <c r="B123">
        <v>0</v>
      </c>
      <c r="C123">
        <v>0</v>
      </c>
      <c r="D123" s="62">
        <v>0</v>
      </c>
    </row>
    <row r="124" spans="1:4" x14ac:dyDescent="0.3">
      <c r="A124" s="59" t="s">
        <v>298</v>
      </c>
      <c r="B124">
        <v>0</v>
      </c>
      <c r="C124">
        <v>0</v>
      </c>
      <c r="D124" s="62">
        <v>0</v>
      </c>
    </row>
    <row r="125" spans="1:4" x14ac:dyDescent="0.3">
      <c r="A125" s="59" t="s">
        <v>148</v>
      </c>
      <c r="B125">
        <v>0</v>
      </c>
      <c r="C125">
        <v>0</v>
      </c>
      <c r="D125" s="62">
        <v>0</v>
      </c>
    </row>
    <row r="126" spans="1:4" x14ac:dyDescent="0.3">
      <c r="A126" s="59" t="s">
        <v>136</v>
      </c>
      <c r="B126">
        <v>4</v>
      </c>
      <c r="C126">
        <v>0</v>
      </c>
      <c r="D126" s="62">
        <v>0</v>
      </c>
    </row>
    <row r="127" spans="1:4" x14ac:dyDescent="0.3">
      <c r="A127" s="59" t="s">
        <v>224</v>
      </c>
      <c r="B127">
        <v>2</v>
      </c>
      <c r="C127">
        <v>0</v>
      </c>
      <c r="D127" s="62">
        <v>0</v>
      </c>
    </row>
    <row r="128" spans="1:4" x14ac:dyDescent="0.3">
      <c r="A128" s="59" t="s">
        <v>216</v>
      </c>
      <c r="B128">
        <v>1</v>
      </c>
      <c r="C128">
        <v>0</v>
      </c>
      <c r="D128" s="62">
        <v>0</v>
      </c>
    </row>
    <row r="129" spans="1:4" x14ac:dyDescent="0.3">
      <c r="A129" s="59" t="s">
        <v>436</v>
      </c>
      <c r="B129">
        <v>0</v>
      </c>
      <c r="C129">
        <v>0</v>
      </c>
      <c r="D129" s="62">
        <v>0</v>
      </c>
    </row>
    <row r="130" spans="1:4" x14ac:dyDescent="0.3">
      <c r="A130" s="59" t="s">
        <v>374</v>
      </c>
      <c r="B130">
        <v>0</v>
      </c>
      <c r="C130">
        <v>0</v>
      </c>
      <c r="D130" s="62">
        <v>0</v>
      </c>
    </row>
    <row r="131" spans="1:4" x14ac:dyDescent="0.3">
      <c r="A131" s="59" t="s">
        <v>431</v>
      </c>
      <c r="B131">
        <v>2</v>
      </c>
      <c r="C131">
        <v>0</v>
      </c>
      <c r="D131" s="62">
        <v>0</v>
      </c>
    </row>
    <row r="132" spans="1:4" x14ac:dyDescent="0.3">
      <c r="A132" s="59" t="s">
        <v>178</v>
      </c>
      <c r="B132">
        <v>12</v>
      </c>
      <c r="C132">
        <v>0</v>
      </c>
      <c r="D132" s="62">
        <v>0</v>
      </c>
    </row>
    <row r="133" spans="1:4" x14ac:dyDescent="0.3">
      <c r="A133" s="59" t="s">
        <v>368</v>
      </c>
      <c r="B133">
        <v>0</v>
      </c>
      <c r="C133">
        <v>0</v>
      </c>
      <c r="D133" s="62">
        <v>0</v>
      </c>
    </row>
    <row r="134" spans="1:4" x14ac:dyDescent="0.3">
      <c r="A134" s="59" t="s">
        <v>166</v>
      </c>
      <c r="B134">
        <v>0</v>
      </c>
      <c r="C134">
        <v>0</v>
      </c>
      <c r="D134" s="62">
        <v>0</v>
      </c>
    </row>
    <row r="135" spans="1:4" x14ac:dyDescent="0.3">
      <c r="A135" s="59" t="s">
        <v>244</v>
      </c>
      <c r="B135">
        <v>16</v>
      </c>
      <c r="C135">
        <v>19</v>
      </c>
      <c r="D135" s="62">
        <v>1.1875</v>
      </c>
    </row>
    <row r="136" spans="1:4" x14ac:dyDescent="0.3">
      <c r="A136" s="59" t="s">
        <v>105</v>
      </c>
      <c r="B136">
        <v>0</v>
      </c>
      <c r="C136">
        <v>0</v>
      </c>
      <c r="D136" s="62">
        <v>0</v>
      </c>
    </row>
    <row r="137" spans="1:4" x14ac:dyDescent="0.3">
      <c r="A137" s="59" t="s">
        <v>340</v>
      </c>
      <c r="B137">
        <v>5</v>
      </c>
      <c r="C137">
        <v>0</v>
      </c>
      <c r="D137" s="62">
        <v>0</v>
      </c>
    </row>
    <row r="138" spans="1:4" x14ac:dyDescent="0.3">
      <c r="A138" s="59" t="s">
        <v>263</v>
      </c>
      <c r="B138">
        <v>16</v>
      </c>
      <c r="C138">
        <v>5</v>
      </c>
      <c r="D138" s="62">
        <v>0.3125</v>
      </c>
    </row>
    <row r="139" spans="1:4" x14ac:dyDescent="0.3">
      <c r="A139" s="59" t="s">
        <v>338</v>
      </c>
      <c r="B139">
        <v>3</v>
      </c>
      <c r="C139">
        <v>1</v>
      </c>
      <c r="D139" s="62">
        <v>0.33333333333333331</v>
      </c>
    </row>
    <row r="140" spans="1:4" x14ac:dyDescent="0.3">
      <c r="A140" s="59" t="s">
        <v>60</v>
      </c>
      <c r="B140">
        <v>2</v>
      </c>
      <c r="C140">
        <v>2</v>
      </c>
      <c r="D140" s="62">
        <v>1</v>
      </c>
    </row>
    <row r="141" spans="1:4" x14ac:dyDescent="0.3">
      <c r="A141" s="59" t="s">
        <v>182</v>
      </c>
      <c r="B141">
        <v>1</v>
      </c>
      <c r="C141">
        <v>0</v>
      </c>
      <c r="D141" s="62">
        <v>0</v>
      </c>
    </row>
    <row r="142" spans="1:4" x14ac:dyDescent="0.3">
      <c r="A142" s="59" t="s">
        <v>45</v>
      </c>
      <c r="B142">
        <v>0</v>
      </c>
      <c r="C142">
        <v>0</v>
      </c>
      <c r="D142" s="62">
        <v>0</v>
      </c>
    </row>
    <row r="143" spans="1:4" x14ac:dyDescent="0.3">
      <c r="A143" s="59" t="s">
        <v>310</v>
      </c>
      <c r="B143">
        <v>3</v>
      </c>
      <c r="C143">
        <v>0</v>
      </c>
      <c r="D143" s="62">
        <v>0</v>
      </c>
    </row>
    <row r="144" spans="1:4" x14ac:dyDescent="0.3">
      <c r="A144" s="59" t="s">
        <v>150</v>
      </c>
      <c r="B144">
        <v>1</v>
      </c>
      <c r="C144">
        <v>0</v>
      </c>
      <c r="D144" s="62">
        <v>0</v>
      </c>
    </row>
    <row r="145" spans="1:4" x14ac:dyDescent="0.3">
      <c r="A145" s="59" t="s">
        <v>42</v>
      </c>
      <c r="B145">
        <v>99</v>
      </c>
      <c r="C145">
        <v>0</v>
      </c>
      <c r="D145" s="62">
        <v>0</v>
      </c>
    </row>
    <row r="146" spans="1:4" x14ac:dyDescent="0.3">
      <c r="A146" s="59" t="s">
        <v>255</v>
      </c>
      <c r="B146">
        <v>0</v>
      </c>
      <c r="C146">
        <v>1</v>
      </c>
      <c r="D146" s="62">
        <v>0</v>
      </c>
    </row>
    <row r="147" spans="1:4" x14ac:dyDescent="0.3">
      <c r="A147" s="59" t="s">
        <v>381</v>
      </c>
      <c r="B147">
        <v>2</v>
      </c>
      <c r="C147">
        <v>5</v>
      </c>
      <c r="D147" s="62">
        <v>2.5</v>
      </c>
    </row>
    <row r="148" spans="1:4" x14ac:dyDescent="0.3">
      <c r="A148" s="59" t="s">
        <v>26</v>
      </c>
      <c r="B148">
        <v>0</v>
      </c>
      <c r="C148">
        <v>0</v>
      </c>
      <c r="D148" s="62">
        <v>0</v>
      </c>
    </row>
    <row r="149" spans="1:4" x14ac:dyDescent="0.3">
      <c r="A149" s="59" t="s">
        <v>236</v>
      </c>
      <c r="B149">
        <v>0</v>
      </c>
      <c r="C149">
        <v>0</v>
      </c>
      <c r="D149" s="62">
        <v>0</v>
      </c>
    </row>
    <row r="150" spans="1:4" x14ac:dyDescent="0.3">
      <c r="A150" s="59" t="s">
        <v>133</v>
      </c>
      <c r="B150">
        <v>0</v>
      </c>
      <c r="C150">
        <v>0</v>
      </c>
      <c r="D150" s="62">
        <v>0</v>
      </c>
    </row>
    <row r="151" spans="1:4" x14ac:dyDescent="0.3">
      <c r="A151" s="59" t="s">
        <v>67</v>
      </c>
      <c r="B151">
        <v>0</v>
      </c>
      <c r="C151">
        <v>1</v>
      </c>
      <c r="D151" s="62">
        <v>0</v>
      </c>
    </row>
    <row r="152" spans="1:4" x14ac:dyDescent="0.3">
      <c r="A152" s="59" t="s">
        <v>124</v>
      </c>
      <c r="B152">
        <v>0</v>
      </c>
      <c r="C152">
        <v>0</v>
      </c>
      <c r="D152" s="62">
        <v>0</v>
      </c>
    </row>
    <row r="153" spans="1:4" x14ac:dyDescent="0.3">
      <c r="A153" s="59" t="s">
        <v>246</v>
      </c>
      <c r="B153">
        <v>2</v>
      </c>
      <c r="C153">
        <v>0</v>
      </c>
      <c r="D153" s="62">
        <v>0</v>
      </c>
    </row>
    <row r="154" spans="1:4" x14ac:dyDescent="0.3">
      <c r="A154" s="59" t="s">
        <v>384</v>
      </c>
      <c r="B154">
        <v>0</v>
      </c>
      <c r="C154">
        <v>0</v>
      </c>
      <c r="D154" s="62">
        <v>0</v>
      </c>
    </row>
    <row r="155" spans="1:4" x14ac:dyDescent="0.3">
      <c r="A155" s="59" t="s">
        <v>208</v>
      </c>
      <c r="B155">
        <v>4</v>
      </c>
      <c r="C155">
        <v>11</v>
      </c>
      <c r="D155" s="62">
        <v>2.75</v>
      </c>
    </row>
    <row r="156" spans="1:4" x14ac:dyDescent="0.3">
      <c r="A156" s="59" t="s">
        <v>359</v>
      </c>
      <c r="B156">
        <v>2</v>
      </c>
      <c r="C156">
        <v>0</v>
      </c>
      <c r="D156" s="62">
        <v>0</v>
      </c>
    </row>
    <row r="157" spans="1:4" x14ac:dyDescent="0.3">
      <c r="A157" s="59" t="s">
        <v>437</v>
      </c>
      <c r="B157">
        <v>0</v>
      </c>
      <c r="C157">
        <v>0</v>
      </c>
      <c r="D157" s="62">
        <v>0</v>
      </c>
    </row>
    <row r="158" spans="1:4" x14ac:dyDescent="0.3">
      <c r="A158" s="59" t="s">
        <v>59</v>
      </c>
      <c r="B158">
        <v>29</v>
      </c>
      <c r="C158">
        <v>3</v>
      </c>
      <c r="D158" s="62">
        <v>0.10344827586206896</v>
      </c>
    </row>
    <row r="159" spans="1:4" x14ac:dyDescent="0.3">
      <c r="A159" s="59" t="s">
        <v>408</v>
      </c>
      <c r="B159">
        <v>0</v>
      </c>
      <c r="C159">
        <v>0</v>
      </c>
      <c r="D159" s="62">
        <v>0</v>
      </c>
    </row>
    <row r="160" spans="1:4" x14ac:dyDescent="0.3">
      <c r="A160" s="59" t="s">
        <v>321</v>
      </c>
      <c r="B160">
        <v>0</v>
      </c>
      <c r="C160">
        <v>0</v>
      </c>
      <c r="D160" s="62">
        <v>0</v>
      </c>
    </row>
    <row r="161" spans="1:4" x14ac:dyDescent="0.3">
      <c r="A161" s="59" t="s">
        <v>308</v>
      </c>
      <c r="B161">
        <v>2</v>
      </c>
      <c r="C161">
        <v>0</v>
      </c>
      <c r="D161" s="62">
        <v>0</v>
      </c>
    </row>
    <row r="162" spans="1:4" x14ac:dyDescent="0.3">
      <c r="A162" s="59" t="s">
        <v>250</v>
      </c>
      <c r="B162">
        <v>3</v>
      </c>
      <c r="C162">
        <v>0</v>
      </c>
      <c r="D162" s="62">
        <v>0</v>
      </c>
    </row>
    <row r="163" spans="1:4" x14ac:dyDescent="0.3">
      <c r="A163" s="59" t="s">
        <v>1</v>
      </c>
      <c r="B163">
        <v>9</v>
      </c>
      <c r="C163">
        <v>1</v>
      </c>
      <c r="D163" s="62">
        <v>0.1111111111111111</v>
      </c>
    </row>
    <row r="164" spans="1:4" x14ac:dyDescent="0.3">
      <c r="A164" s="59" t="s">
        <v>211</v>
      </c>
      <c r="B164">
        <v>0</v>
      </c>
      <c r="C164">
        <v>0</v>
      </c>
      <c r="D164" s="62">
        <v>0</v>
      </c>
    </row>
    <row r="165" spans="1:4" x14ac:dyDescent="0.3">
      <c r="A165" s="59" t="s">
        <v>73</v>
      </c>
      <c r="B165">
        <v>0</v>
      </c>
      <c r="C165">
        <v>1</v>
      </c>
      <c r="D165" s="62">
        <v>0</v>
      </c>
    </row>
    <row r="166" spans="1:4" x14ac:dyDescent="0.3">
      <c r="A166" s="59" t="s">
        <v>307</v>
      </c>
      <c r="B166">
        <v>1</v>
      </c>
      <c r="C166">
        <v>0</v>
      </c>
      <c r="D166" s="62">
        <v>0</v>
      </c>
    </row>
    <row r="167" spans="1:4" x14ac:dyDescent="0.3">
      <c r="A167" s="59" t="s">
        <v>403</v>
      </c>
      <c r="B167">
        <v>4</v>
      </c>
      <c r="C167">
        <v>0</v>
      </c>
      <c r="D167" s="62">
        <v>0</v>
      </c>
    </row>
    <row r="168" spans="1:4" x14ac:dyDescent="0.3">
      <c r="A168" s="59" t="s">
        <v>365</v>
      </c>
      <c r="B168">
        <v>0</v>
      </c>
      <c r="C168">
        <v>1</v>
      </c>
      <c r="D168" s="62">
        <v>0</v>
      </c>
    </row>
    <row r="169" spans="1:4" x14ac:dyDescent="0.3">
      <c r="A169" s="59" t="s">
        <v>239</v>
      </c>
      <c r="B169">
        <v>16</v>
      </c>
      <c r="C169">
        <v>0</v>
      </c>
      <c r="D169" s="62">
        <v>0</v>
      </c>
    </row>
    <row r="170" spans="1:4" x14ac:dyDescent="0.3">
      <c r="A170" s="59" t="s">
        <v>294</v>
      </c>
      <c r="B170">
        <v>0</v>
      </c>
      <c r="C170">
        <v>1</v>
      </c>
      <c r="D170" s="62">
        <v>0</v>
      </c>
    </row>
    <row r="171" spans="1:4" x14ac:dyDescent="0.3">
      <c r="A171" s="59" t="s">
        <v>76</v>
      </c>
      <c r="B171">
        <v>2</v>
      </c>
      <c r="C171">
        <v>0</v>
      </c>
      <c r="D171" s="62">
        <v>0</v>
      </c>
    </row>
    <row r="172" spans="1:4" x14ac:dyDescent="0.3">
      <c r="A172" s="59" t="s">
        <v>7</v>
      </c>
      <c r="B172">
        <v>1</v>
      </c>
      <c r="C172">
        <v>0</v>
      </c>
      <c r="D172" s="62">
        <v>0</v>
      </c>
    </row>
    <row r="173" spans="1:4" x14ac:dyDescent="0.3">
      <c r="A173" s="59" t="s">
        <v>131</v>
      </c>
      <c r="B173">
        <v>0</v>
      </c>
      <c r="C173">
        <v>0</v>
      </c>
      <c r="D173" s="62">
        <v>0</v>
      </c>
    </row>
    <row r="174" spans="1:4" x14ac:dyDescent="0.3">
      <c r="A174" s="59" t="s">
        <v>473</v>
      </c>
      <c r="B174">
        <v>4</v>
      </c>
      <c r="C174">
        <v>0</v>
      </c>
      <c r="D174" s="62">
        <v>0</v>
      </c>
    </row>
    <row r="175" spans="1:4" x14ac:dyDescent="0.3">
      <c r="A175" s="59" t="s">
        <v>243</v>
      </c>
      <c r="B175">
        <v>0</v>
      </c>
      <c r="C175">
        <v>0</v>
      </c>
      <c r="D175" s="62">
        <v>0</v>
      </c>
    </row>
    <row r="176" spans="1:4" x14ac:dyDescent="0.3">
      <c r="A176" s="59" t="s">
        <v>54</v>
      </c>
      <c r="B176">
        <v>12</v>
      </c>
      <c r="C176">
        <v>0</v>
      </c>
      <c r="D176" s="62">
        <v>0</v>
      </c>
    </row>
    <row r="177" spans="1:4" x14ac:dyDescent="0.3">
      <c r="A177" s="59" t="s">
        <v>129</v>
      </c>
      <c r="B177">
        <v>8</v>
      </c>
      <c r="C177">
        <v>0</v>
      </c>
      <c r="D177" s="62">
        <v>0</v>
      </c>
    </row>
    <row r="178" spans="1:4" x14ac:dyDescent="0.3">
      <c r="A178" s="59" t="s">
        <v>27</v>
      </c>
      <c r="B178">
        <v>0</v>
      </c>
      <c r="C178">
        <v>0</v>
      </c>
      <c r="D178" s="62">
        <v>0</v>
      </c>
    </row>
    <row r="179" spans="1:4" x14ac:dyDescent="0.3">
      <c r="A179" s="59" t="s">
        <v>253</v>
      </c>
      <c r="B179">
        <v>0</v>
      </c>
      <c r="C179">
        <v>0</v>
      </c>
      <c r="D179" s="62">
        <v>0</v>
      </c>
    </row>
    <row r="180" spans="1:4" x14ac:dyDescent="0.3">
      <c r="A180" s="59" t="s">
        <v>106</v>
      </c>
      <c r="B180">
        <v>4</v>
      </c>
      <c r="C180">
        <v>0</v>
      </c>
      <c r="D180" s="62">
        <v>0</v>
      </c>
    </row>
    <row r="181" spans="1:4" x14ac:dyDescent="0.3">
      <c r="A181" s="59" t="s">
        <v>113</v>
      </c>
      <c r="B181">
        <v>27</v>
      </c>
      <c r="C181">
        <v>0</v>
      </c>
      <c r="D181" s="62">
        <v>0</v>
      </c>
    </row>
    <row r="182" spans="1:4" x14ac:dyDescent="0.3">
      <c r="A182" s="59" t="s">
        <v>316</v>
      </c>
      <c r="B182">
        <v>0</v>
      </c>
      <c r="C182">
        <v>1</v>
      </c>
      <c r="D182" s="62">
        <v>0</v>
      </c>
    </row>
    <row r="183" spans="1:4" x14ac:dyDescent="0.3">
      <c r="A183" s="59" t="s">
        <v>187</v>
      </c>
      <c r="B183">
        <v>1</v>
      </c>
      <c r="C183">
        <v>0</v>
      </c>
      <c r="D183" s="62">
        <v>0</v>
      </c>
    </row>
    <row r="184" spans="1:4" x14ac:dyDescent="0.3">
      <c r="A184" s="59" t="s">
        <v>390</v>
      </c>
      <c r="B184">
        <v>3</v>
      </c>
      <c r="C184">
        <v>2</v>
      </c>
      <c r="D184" s="62">
        <v>0.66666666666666663</v>
      </c>
    </row>
    <row r="185" spans="1:4" x14ac:dyDescent="0.3">
      <c r="A185" s="59" t="s">
        <v>57</v>
      </c>
      <c r="B185">
        <v>0</v>
      </c>
      <c r="C185">
        <v>0</v>
      </c>
      <c r="D185" s="62">
        <v>0</v>
      </c>
    </row>
    <row r="186" spans="1:4" x14ac:dyDescent="0.3">
      <c r="A186" s="59" t="s">
        <v>422</v>
      </c>
      <c r="B186">
        <v>14</v>
      </c>
      <c r="C186">
        <v>1</v>
      </c>
      <c r="D186" s="62">
        <v>7.1428571428571425E-2</v>
      </c>
    </row>
    <row r="187" spans="1:4" x14ac:dyDescent="0.3">
      <c r="A187" s="59" t="s">
        <v>233</v>
      </c>
      <c r="B187">
        <v>28</v>
      </c>
      <c r="C187">
        <v>20</v>
      </c>
      <c r="D187" s="62">
        <v>0.7142857142857143</v>
      </c>
    </row>
    <row r="188" spans="1:4" x14ac:dyDescent="0.3">
      <c r="A188" s="59" t="s">
        <v>96</v>
      </c>
      <c r="B188">
        <v>12</v>
      </c>
      <c r="C188">
        <v>3</v>
      </c>
      <c r="D188" s="62">
        <v>0.25</v>
      </c>
    </row>
    <row r="189" spans="1:4" x14ac:dyDescent="0.3">
      <c r="A189" s="59" t="s">
        <v>222</v>
      </c>
      <c r="B189">
        <v>0</v>
      </c>
      <c r="C189">
        <v>0</v>
      </c>
      <c r="D189" s="62">
        <v>0</v>
      </c>
    </row>
    <row r="190" spans="1:4" x14ac:dyDescent="0.3">
      <c r="A190" s="59" t="s">
        <v>155</v>
      </c>
      <c r="B190">
        <v>4</v>
      </c>
      <c r="C190">
        <v>9</v>
      </c>
      <c r="D190" s="62">
        <v>2.25</v>
      </c>
    </row>
    <row r="191" spans="1:4" x14ac:dyDescent="0.3">
      <c r="A191" s="59" t="s">
        <v>122</v>
      </c>
      <c r="B191">
        <v>4</v>
      </c>
      <c r="C191">
        <v>0</v>
      </c>
      <c r="D191" s="62">
        <v>0</v>
      </c>
    </row>
    <row r="192" spans="1:4" x14ac:dyDescent="0.3">
      <c r="A192" s="59" t="s">
        <v>221</v>
      </c>
      <c r="B192">
        <v>1</v>
      </c>
      <c r="C192">
        <v>1</v>
      </c>
      <c r="D192" s="62">
        <v>1</v>
      </c>
    </row>
    <row r="193" spans="1:4" x14ac:dyDescent="0.3">
      <c r="A193" s="59" t="s">
        <v>297</v>
      </c>
      <c r="B193">
        <v>0</v>
      </c>
      <c r="C193">
        <v>0</v>
      </c>
      <c r="D193" s="62">
        <v>0</v>
      </c>
    </row>
    <row r="194" spans="1:4" x14ac:dyDescent="0.3">
      <c r="A194" s="59" t="s">
        <v>366</v>
      </c>
      <c r="B194">
        <v>0</v>
      </c>
      <c r="C194">
        <v>0</v>
      </c>
      <c r="D194" s="62">
        <v>0</v>
      </c>
    </row>
    <row r="195" spans="1:4" x14ac:dyDescent="0.3">
      <c r="A195" s="59" t="s">
        <v>254</v>
      </c>
      <c r="B195">
        <v>0</v>
      </c>
      <c r="C195">
        <v>6</v>
      </c>
      <c r="D195" s="62">
        <v>0</v>
      </c>
    </row>
    <row r="196" spans="1:4" x14ac:dyDescent="0.3">
      <c r="A196" s="59" t="s">
        <v>56</v>
      </c>
      <c r="B196">
        <v>0</v>
      </c>
      <c r="C196">
        <v>0</v>
      </c>
      <c r="D196" s="62">
        <v>0</v>
      </c>
    </row>
    <row r="197" spans="1:4" x14ac:dyDescent="0.3">
      <c r="A197" s="59" t="s">
        <v>284</v>
      </c>
      <c r="B197">
        <v>1</v>
      </c>
      <c r="C197">
        <v>0</v>
      </c>
      <c r="D197" s="62">
        <v>0</v>
      </c>
    </row>
    <row r="198" spans="1:4" x14ac:dyDescent="0.3">
      <c r="A198" s="59" t="s">
        <v>311</v>
      </c>
      <c r="B198">
        <v>1</v>
      </c>
      <c r="C198">
        <v>0</v>
      </c>
      <c r="D198" s="62">
        <v>0</v>
      </c>
    </row>
    <row r="199" spans="1:4" x14ac:dyDescent="0.3">
      <c r="A199" s="59" t="s">
        <v>84</v>
      </c>
      <c r="B199">
        <v>1</v>
      </c>
      <c r="C199">
        <v>0</v>
      </c>
      <c r="D199" s="62">
        <v>0</v>
      </c>
    </row>
    <row r="200" spans="1:4" x14ac:dyDescent="0.3">
      <c r="A200" s="59" t="s">
        <v>162</v>
      </c>
      <c r="B200">
        <v>1</v>
      </c>
      <c r="C200">
        <v>0</v>
      </c>
      <c r="D200" s="62">
        <v>0</v>
      </c>
    </row>
    <row r="201" spans="1:4" x14ac:dyDescent="0.3">
      <c r="A201" s="59" t="s">
        <v>376</v>
      </c>
      <c r="B201">
        <v>8</v>
      </c>
      <c r="C201">
        <v>2</v>
      </c>
      <c r="D201" s="62">
        <v>0.25</v>
      </c>
    </row>
    <row r="202" spans="1:4" x14ac:dyDescent="0.3">
      <c r="A202" s="59" t="s">
        <v>399</v>
      </c>
      <c r="B202">
        <v>0</v>
      </c>
      <c r="C202">
        <v>0</v>
      </c>
      <c r="D202" s="62">
        <v>0</v>
      </c>
    </row>
    <row r="203" spans="1:4" x14ac:dyDescent="0.3">
      <c r="A203" s="59" t="s">
        <v>86</v>
      </c>
      <c r="B203">
        <v>100</v>
      </c>
      <c r="C203">
        <v>3</v>
      </c>
      <c r="D203" s="62">
        <v>0.03</v>
      </c>
    </row>
    <row r="204" spans="1:4" x14ac:dyDescent="0.3">
      <c r="A204" s="59" t="s">
        <v>39</v>
      </c>
      <c r="B204">
        <v>2</v>
      </c>
      <c r="C204">
        <v>0</v>
      </c>
      <c r="D204" s="62">
        <v>0</v>
      </c>
    </row>
    <row r="205" spans="1:4" x14ac:dyDescent="0.3">
      <c r="A205" s="59" t="s">
        <v>333</v>
      </c>
      <c r="B205">
        <v>10</v>
      </c>
      <c r="C205">
        <v>0</v>
      </c>
      <c r="D205" s="62">
        <v>0</v>
      </c>
    </row>
    <row r="206" spans="1:4" x14ac:dyDescent="0.3">
      <c r="A206" s="59" t="s">
        <v>247</v>
      </c>
      <c r="B206">
        <v>0</v>
      </c>
      <c r="C206">
        <v>0</v>
      </c>
      <c r="D206" s="62">
        <v>0</v>
      </c>
    </row>
    <row r="207" spans="1:4" x14ac:dyDescent="0.3">
      <c r="A207" s="59" t="s">
        <v>467</v>
      </c>
      <c r="B207">
        <v>0</v>
      </c>
      <c r="C207">
        <v>0</v>
      </c>
      <c r="D207" s="62">
        <v>0</v>
      </c>
    </row>
    <row r="208" spans="1:4" x14ac:dyDescent="0.3">
      <c r="A208" s="59" t="s">
        <v>371</v>
      </c>
      <c r="B208">
        <v>18</v>
      </c>
      <c r="C208">
        <v>0</v>
      </c>
      <c r="D208" s="62">
        <v>0</v>
      </c>
    </row>
    <row r="209" spans="1:4" x14ac:dyDescent="0.3">
      <c r="A209" s="59" t="s">
        <v>411</v>
      </c>
      <c r="B209">
        <v>0</v>
      </c>
      <c r="C209">
        <v>0</v>
      </c>
      <c r="D209" s="62">
        <v>0</v>
      </c>
    </row>
    <row r="210" spans="1:4" x14ac:dyDescent="0.3">
      <c r="A210" s="59" t="s">
        <v>110</v>
      </c>
      <c r="B210">
        <v>16</v>
      </c>
      <c r="C210">
        <v>2</v>
      </c>
      <c r="D210" s="62">
        <v>0.125</v>
      </c>
    </row>
    <row r="211" spans="1:4" x14ac:dyDescent="0.3">
      <c r="A211" s="59" t="s">
        <v>319</v>
      </c>
      <c r="B211">
        <v>0</v>
      </c>
      <c r="C211">
        <v>0</v>
      </c>
      <c r="D211" s="62">
        <v>0</v>
      </c>
    </row>
    <row r="212" spans="1:4" x14ac:dyDescent="0.3">
      <c r="A212" s="59" t="s">
        <v>85</v>
      </c>
      <c r="B212">
        <v>0</v>
      </c>
      <c r="C212">
        <v>0</v>
      </c>
      <c r="D212" s="62">
        <v>0</v>
      </c>
    </row>
    <row r="213" spans="1:4" x14ac:dyDescent="0.3">
      <c r="A213" s="59" t="s">
        <v>341</v>
      </c>
      <c r="B213">
        <v>2</v>
      </c>
      <c r="C213">
        <v>0</v>
      </c>
      <c r="D213" s="62">
        <v>0</v>
      </c>
    </row>
    <row r="214" spans="1:4" x14ac:dyDescent="0.3">
      <c r="A214" s="59" t="s">
        <v>299</v>
      </c>
      <c r="B214">
        <v>9</v>
      </c>
      <c r="C214">
        <v>2</v>
      </c>
      <c r="D214" s="62">
        <v>0.22222222222222221</v>
      </c>
    </row>
    <row r="215" spans="1:4" x14ac:dyDescent="0.3">
      <c r="A215" s="59" t="s">
        <v>51</v>
      </c>
      <c r="B215">
        <v>3</v>
      </c>
      <c r="C215">
        <v>0</v>
      </c>
      <c r="D215" s="62">
        <v>0</v>
      </c>
    </row>
    <row r="216" spans="1:4" x14ac:dyDescent="0.3">
      <c r="A216" s="59" t="s">
        <v>241</v>
      </c>
      <c r="B216">
        <v>0</v>
      </c>
      <c r="C216">
        <v>0</v>
      </c>
      <c r="D216" s="62">
        <v>0</v>
      </c>
    </row>
    <row r="217" spans="1:4" x14ac:dyDescent="0.3">
      <c r="A217" s="59" t="s">
        <v>386</v>
      </c>
      <c r="B217">
        <v>0</v>
      </c>
      <c r="C217">
        <v>3</v>
      </c>
      <c r="D217" s="62">
        <v>0</v>
      </c>
    </row>
    <row r="218" spans="1:4" x14ac:dyDescent="0.3">
      <c r="A218" s="59" t="s">
        <v>289</v>
      </c>
      <c r="B218">
        <v>0</v>
      </c>
      <c r="C218">
        <v>0</v>
      </c>
      <c r="D218" s="62">
        <v>0</v>
      </c>
    </row>
    <row r="219" spans="1:4" x14ac:dyDescent="0.3">
      <c r="A219" s="59" t="s">
        <v>388</v>
      </c>
      <c r="B219">
        <v>0</v>
      </c>
      <c r="C219">
        <v>0</v>
      </c>
      <c r="D219" s="62">
        <v>0</v>
      </c>
    </row>
    <row r="220" spans="1:4" x14ac:dyDescent="0.3">
      <c r="A220" s="59" t="s">
        <v>115</v>
      </c>
      <c r="B220">
        <v>1</v>
      </c>
      <c r="C220">
        <v>0</v>
      </c>
      <c r="D220" s="62">
        <v>0</v>
      </c>
    </row>
    <row r="221" spans="1:4" x14ac:dyDescent="0.3">
      <c r="A221" s="59" t="s">
        <v>127</v>
      </c>
      <c r="B221">
        <v>0</v>
      </c>
      <c r="C221">
        <v>0</v>
      </c>
      <c r="D221" s="62">
        <v>0</v>
      </c>
    </row>
    <row r="222" spans="1:4" x14ac:dyDescent="0.3">
      <c r="A222" s="59" t="s">
        <v>202</v>
      </c>
      <c r="B222">
        <v>1</v>
      </c>
      <c r="C222">
        <v>14</v>
      </c>
      <c r="D222" s="62">
        <v>14</v>
      </c>
    </row>
    <row r="223" spans="1:4" x14ac:dyDescent="0.3">
      <c r="A223" s="59" t="s">
        <v>153</v>
      </c>
      <c r="B223">
        <v>1</v>
      </c>
      <c r="C223">
        <v>0</v>
      </c>
      <c r="D223" s="62">
        <v>0</v>
      </c>
    </row>
    <row r="224" spans="1:4" x14ac:dyDescent="0.3">
      <c r="A224" s="59" t="s">
        <v>35</v>
      </c>
      <c r="B224">
        <v>0</v>
      </c>
      <c r="C224">
        <v>0</v>
      </c>
      <c r="D224" s="62">
        <v>0</v>
      </c>
    </row>
    <row r="225" spans="1:4" x14ac:dyDescent="0.3">
      <c r="A225" s="59" t="s">
        <v>430</v>
      </c>
      <c r="B225">
        <v>0</v>
      </c>
      <c r="C225">
        <v>1</v>
      </c>
      <c r="D225" s="62">
        <v>0</v>
      </c>
    </row>
    <row r="226" spans="1:4" x14ac:dyDescent="0.3">
      <c r="A226" s="59" t="s">
        <v>318</v>
      </c>
      <c r="B226">
        <v>2</v>
      </c>
      <c r="C226">
        <v>0</v>
      </c>
      <c r="D226" s="62">
        <v>0</v>
      </c>
    </row>
    <row r="227" spans="1:4" x14ac:dyDescent="0.3">
      <c r="A227" s="59" t="s">
        <v>331</v>
      </c>
      <c r="B227">
        <v>3</v>
      </c>
      <c r="C227">
        <v>2</v>
      </c>
      <c r="D227" s="62">
        <v>0.66666666666666663</v>
      </c>
    </row>
    <row r="228" spans="1:4" x14ac:dyDescent="0.3">
      <c r="A228" s="59" t="s">
        <v>16</v>
      </c>
      <c r="B228">
        <v>4</v>
      </c>
      <c r="C228">
        <v>1</v>
      </c>
      <c r="D228" s="62">
        <v>0.25</v>
      </c>
    </row>
    <row r="229" spans="1:4" x14ac:dyDescent="0.3">
      <c r="A229" s="59" t="s">
        <v>264</v>
      </c>
      <c r="B229">
        <v>2</v>
      </c>
      <c r="C229">
        <v>2</v>
      </c>
      <c r="D229" s="62">
        <v>1</v>
      </c>
    </row>
    <row r="230" spans="1:4" x14ac:dyDescent="0.3">
      <c r="A230" s="59" t="s">
        <v>44</v>
      </c>
      <c r="B230">
        <v>0</v>
      </c>
      <c r="C230">
        <v>0</v>
      </c>
      <c r="D230" s="62">
        <v>0</v>
      </c>
    </row>
    <row r="231" spans="1:4" x14ac:dyDescent="0.3">
      <c r="A231" s="59" t="s">
        <v>477</v>
      </c>
      <c r="B231">
        <v>0</v>
      </c>
      <c r="C231">
        <v>0</v>
      </c>
      <c r="D231" s="62">
        <v>0</v>
      </c>
    </row>
    <row r="232" spans="1:4" x14ac:dyDescent="0.3">
      <c r="A232" s="59" t="s">
        <v>302</v>
      </c>
      <c r="B232">
        <v>0</v>
      </c>
      <c r="C232">
        <v>0</v>
      </c>
      <c r="D232" s="62">
        <v>0</v>
      </c>
    </row>
    <row r="233" spans="1:4" x14ac:dyDescent="0.3">
      <c r="A233" s="59" t="s">
        <v>102</v>
      </c>
      <c r="B233">
        <v>2</v>
      </c>
      <c r="C233">
        <v>2</v>
      </c>
      <c r="D233" s="62">
        <v>1</v>
      </c>
    </row>
    <row r="234" spans="1:4" x14ac:dyDescent="0.3">
      <c r="A234" s="59" t="s">
        <v>225</v>
      </c>
      <c r="B234">
        <v>0</v>
      </c>
      <c r="C234">
        <v>0</v>
      </c>
      <c r="D234" s="62">
        <v>0</v>
      </c>
    </row>
    <row r="235" spans="1:4" x14ac:dyDescent="0.3">
      <c r="A235" s="59" t="s">
        <v>79</v>
      </c>
      <c r="B235">
        <v>0</v>
      </c>
      <c r="C235">
        <v>0</v>
      </c>
      <c r="D235" s="62">
        <v>0</v>
      </c>
    </row>
    <row r="236" spans="1:4" x14ac:dyDescent="0.3">
      <c r="A236" s="59" t="s">
        <v>158</v>
      </c>
      <c r="B236">
        <v>1</v>
      </c>
      <c r="C236">
        <v>0</v>
      </c>
      <c r="D236" s="62">
        <v>0</v>
      </c>
    </row>
    <row r="237" spans="1:4" x14ac:dyDescent="0.3">
      <c r="A237" s="59" t="s">
        <v>90</v>
      </c>
      <c r="B237">
        <v>1</v>
      </c>
      <c r="C237">
        <v>0</v>
      </c>
      <c r="D237" s="62">
        <v>0</v>
      </c>
    </row>
    <row r="238" spans="1:4" x14ac:dyDescent="0.3">
      <c r="A238" s="59" t="s">
        <v>190</v>
      </c>
      <c r="B238">
        <v>0</v>
      </c>
      <c r="C238">
        <v>0</v>
      </c>
      <c r="D238" s="62">
        <v>0</v>
      </c>
    </row>
    <row r="239" spans="1:4" x14ac:dyDescent="0.3">
      <c r="A239" s="59" t="s">
        <v>229</v>
      </c>
      <c r="B239">
        <v>4</v>
      </c>
      <c r="C239">
        <v>0</v>
      </c>
      <c r="D239" s="62">
        <v>0</v>
      </c>
    </row>
    <row r="240" spans="1:4" x14ac:dyDescent="0.3">
      <c r="A240" s="59" t="s">
        <v>2</v>
      </c>
      <c r="B240">
        <v>4</v>
      </c>
      <c r="C240">
        <v>1</v>
      </c>
      <c r="D240" s="62">
        <v>0.25</v>
      </c>
    </row>
    <row r="241" spans="1:4" x14ac:dyDescent="0.3">
      <c r="A241" s="59" t="s">
        <v>357</v>
      </c>
      <c r="B241">
        <v>17</v>
      </c>
      <c r="C241">
        <v>4</v>
      </c>
      <c r="D241" s="62">
        <v>0.23529411764705882</v>
      </c>
    </row>
    <row r="242" spans="1:4" x14ac:dyDescent="0.3">
      <c r="A242" s="59" t="s">
        <v>152</v>
      </c>
      <c r="B242">
        <v>10</v>
      </c>
      <c r="C242">
        <v>0</v>
      </c>
      <c r="D242" s="62">
        <v>0</v>
      </c>
    </row>
    <row r="243" spans="1:4" x14ac:dyDescent="0.3">
      <c r="A243" s="59" t="s">
        <v>300</v>
      </c>
      <c r="B243">
        <v>0</v>
      </c>
      <c r="C243">
        <v>1</v>
      </c>
      <c r="D243" s="62">
        <v>0</v>
      </c>
    </row>
    <row r="244" spans="1:4" x14ac:dyDescent="0.3">
      <c r="A244" s="59" t="s">
        <v>188</v>
      </c>
      <c r="B244">
        <v>10</v>
      </c>
      <c r="C244">
        <v>5</v>
      </c>
      <c r="D244" s="62">
        <v>0.5</v>
      </c>
    </row>
    <row r="245" spans="1:4" x14ac:dyDescent="0.3">
      <c r="A245" s="59" t="s">
        <v>267</v>
      </c>
      <c r="B245">
        <v>28</v>
      </c>
      <c r="C245">
        <v>0</v>
      </c>
      <c r="D245" s="62">
        <v>0</v>
      </c>
    </row>
    <row r="246" spans="1:4" x14ac:dyDescent="0.3">
      <c r="A246" s="59" t="s">
        <v>301</v>
      </c>
      <c r="B246">
        <v>0</v>
      </c>
      <c r="C246">
        <v>0</v>
      </c>
      <c r="D246" s="62">
        <v>0</v>
      </c>
    </row>
    <row r="247" spans="1:4" x14ac:dyDescent="0.3">
      <c r="A247" s="59" t="s">
        <v>111</v>
      </c>
      <c r="B247">
        <v>0</v>
      </c>
      <c r="C247">
        <v>0</v>
      </c>
      <c r="D247" s="62">
        <v>0</v>
      </c>
    </row>
    <row r="248" spans="1:4" x14ac:dyDescent="0.3">
      <c r="A248" s="59" t="s">
        <v>276</v>
      </c>
      <c r="B248">
        <v>0</v>
      </c>
      <c r="C248">
        <v>0</v>
      </c>
      <c r="D248" s="62">
        <v>0</v>
      </c>
    </row>
    <row r="249" spans="1:4" x14ac:dyDescent="0.3">
      <c r="A249" s="59" t="s">
        <v>101</v>
      </c>
      <c r="B249">
        <v>77</v>
      </c>
      <c r="C249">
        <v>7</v>
      </c>
      <c r="D249" s="62">
        <v>9.0909090909090912E-2</v>
      </c>
    </row>
    <row r="250" spans="1:4" x14ac:dyDescent="0.3">
      <c r="A250" s="59" t="s">
        <v>398</v>
      </c>
      <c r="B250">
        <v>5</v>
      </c>
      <c r="C250">
        <v>2</v>
      </c>
      <c r="D250" s="62">
        <v>0.4</v>
      </c>
    </row>
    <row r="251" spans="1:4" x14ac:dyDescent="0.3">
      <c r="A251" s="59" t="s">
        <v>47</v>
      </c>
      <c r="B251">
        <v>1</v>
      </c>
      <c r="C251">
        <v>0</v>
      </c>
      <c r="D251" s="62">
        <v>0</v>
      </c>
    </row>
    <row r="252" spans="1:4" x14ac:dyDescent="0.3">
      <c r="A252" s="59" t="s">
        <v>204</v>
      </c>
      <c r="B252">
        <v>0</v>
      </c>
      <c r="C252">
        <v>2</v>
      </c>
      <c r="D252" s="62">
        <v>0</v>
      </c>
    </row>
    <row r="253" spans="1:4" x14ac:dyDescent="0.3">
      <c r="A253" s="59" t="s">
        <v>379</v>
      </c>
      <c r="B253">
        <v>6</v>
      </c>
      <c r="C253">
        <v>0</v>
      </c>
      <c r="D253" s="62">
        <v>0</v>
      </c>
    </row>
    <row r="254" spans="1:4" x14ac:dyDescent="0.3">
      <c r="A254" s="59" t="s">
        <v>180</v>
      </c>
      <c r="B254">
        <v>37</v>
      </c>
      <c r="C254">
        <v>4</v>
      </c>
      <c r="D254" s="62">
        <v>0.10810810810810811</v>
      </c>
    </row>
    <row r="255" spans="1:4" x14ac:dyDescent="0.3">
      <c r="A255" s="59" t="s">
        <v>175</v>
      </c>
      <c r="B255">
        <v>6</v>
      </c>
      <c r="C255">
        <v>0</v>
      </c>
      <c r="D255" s="62">
        <v>0</v>
      </c>
    </row>
    <row r="256" spans="1:4" x14ac:dyDescent="0.3">
      <c r="A256" s="59" t="s">
        <v>409</v>
      </c>
      <c r="B256">
        <v>0</v>
      </c>
      <c r="C256">
        <v>0</v>
      </c>
      <c r="D256" s="62">
        <v>0</v>
      </c>
    </row>
    <row r="257" spans="1:4" x14ac:dyDescent="0.3">
      <c r="A257" s="59" t="s">
        <v>387</v>
      </c>
      <c r="B257">
        <v>0</v>
      </c>
      <c r="C257">
        <v>0</v>
      </c>
      <c r="D257" s="62">
        <v>0</v>
      </c>
    </row>
    <row r="258" spans="1:4" x14ac:dyDescent="0.3">
      <c r="A258" s="59" t="s">
        <v>429</v>
      </c>
      <c r="B258">
        <v>0</v>
      </c>
      <c r="C258">
        <v>0</v>
      </c>
      <c r="D258" s="62">
        <v>0</v>
      </c>
    </row>
    <row r="259" spans="1:4" x14ac:dyDescent="0.3">
      <c r="A259" s="59" t="s">
        <v>327</v>
      </c>
      <c r="B259">
        <v>0</v>
      </c>
      <c r="C259">
        <v>0</v>
      </c>
      <c r="D259" s="62">
        <v>0</v>
      </c>
    </row>
    <row r="260" spans="1:4" x14ac:dyDescent="0.3">
      <c r="A260" s="59" t="s">
        <v>358</v>
      </c>
      <c r="B260">
        <v>1</v>
      </c>
      <c r="C260">
        <v>0</v>
      </c>
      <c r="D260" s="62">
        <v>0</v>
      </c>
    </row>
    <row r="261" spans="1:4" x14ac:dyDescent="0.3">
      <c r="A261" s="59" t="s">
        <v>375</v>
      </c>
      <c r="B261">
        <v>0</v>
      </c>
      <c r="C261">
        <v>0</v>
      </c>
      <c r="D261" s="62">
        <v>0</v>
      </c>
    </row>
    <row r="262" spans="1:4" x14ac:dyDescent="0.3">
      <c r="A262" s="59" t="s">
        <v>196</v>
      </c>
      <c r="B262">
        <v>0</v>
      </c>
      <c r="C262">
        <v>0</v>
      </c>
      <c r="D262" s="62">
        <v>0</v>
      </c>
    </row>
    <row r="263" spans="1:4" x14ac:dyDescent="0.3">
      <c r="A263" s="59" t="s">
        <v>347</v>
      </c>
      <c r="B263">
        <v>1</v>
      </c>
      <c r="C263">
        <v>0</v>
      </c>
      <c r="D263" s="62">
        <v>0</v>
      </c>
    </row>
    <row r="264" spans="1:4" x14ac:dyDescent="0.3">
      <c r="A264" s="59" t="s">
        <v>177</v>
      </c>
      <c r="B264">
        <v>23</v>
      </c>
      <c r="C264">
        <v>9</v>
      </c>
      <c r="D264" s="62">
        <v>0.39130434782608697</v>
      </c>
    </row>
    <row r="265" spans="1:4" x14ac:dyDescent="0.3">
      <c r="A265" s="59" t="s">
        <v>478</v>
      </c>
      <c r="B265">
        <v>0</v>
      </c>
      <c r="C265">
        <v>0</v>
      </c>
      <c r="D265" s="62">
        <v>0</v>
      </c>
    </row>
    <row r="266" spans="1:4" x14ac:dyDescent="0.3">
      <c r="A266" s="59" t="s">
        <v>23</v>
      </c>
      <c r="B266">
        <v>8</v>
      </c>
      <c r="C266">
        <v>0</v>
      </c>
      <c r="D266" s="62">
        <v>0</v>
      </c>
    </row>
    <row r="267" spans="1:4" x14ac:dyDescent="0.3">
      <c r="A267" s="59" t="s">
        <v>179</v>
      </c>
      <c r="B267">
        <v>7</v>
      </c>
      <c r="C267">
        <v>0</v>
      </c>
      <c r="D267" s="62">
        <v>0</v>
      </c>
    </row>
    <row r="268" spans="1:4" x14ac:dyDescent="0.3">
      <c r="A268" s="59" t="s">
        <v>212</v>
      </c>
      <c r="B268">
        <v>0</v>
      </c>
      <c r="C268">
        <v>0</v>
      </c>
      <c r="D268" s="62">
        <v>0</v>
      </c>
    </row>
    <row r="269" spans="1:4" x14ac:dyDescent="0.3">
      <c r="A269" s="59" t="s">
        <v>189</v>
      </c>
      <c r="B269">
        <v>6</v>
      </c>
      <c r="C269">
        <v>0</v>
      </c>
      <c r="D269" s="62">
        <v>0</v>
      </c>
    </row>
    <row r="270" spans="1:4" x14ac:dyDescent="0.3">
      <c r="A270" s="59" t="s">
        <v>12</v>
      </c>
      <c r="B270">
        <v>21</v>
      </c>
      <c r="C270">
        <v>1</v>
      </c>
      <c r="D270" s="62">
        <v>4.7619047619047616E-2</v>
      </c>
    </row>
    <row r="271" spans="1:4" x14ac:dyDescent="0.3">
      <c r="A271" s="59" t="s">
        <v>120</v>
      </c>
      <c r="B271">
        <v>1</v>
      </c>
      <c r="C271">
        <v>0</v>
      </c>
      <c r="D271" s="62">
        <v>0</v>
      </c>
    </row>
    <row r="272" spans="1:4" x14ac:dyDescent="0.3">
      <c r="A272" s="59" t="s">
        <v>32</v>
      </c>
      <c r="B272">
        <v>0</v>
      </c>
      <c r="C272">
        <v>2</v>
      </c>
      <c r="D272" s="62">
        <v>0</v>
      </c>
    </row>
    <row r="273" spans="1:4" x14ac:dyDescent="0.3">
      <c r="A273" s="59" t="s">
        <v>306</v>
      </c>
      <c r="B273">
        <v>0</v>
      </c>
      <c r="C273">
        <v>0</v>
      </c>
      <c r="D273" s="62">
        <v>0</v>
      </c>
    </row>
    <row r="274" spans="1:4" x14ac:dyDescent="0.3">
      <c r="A274" s="59" t="s">
        <v>66</v>
      </c>
      <c r="B274">
        <v>8</v>
      </c>
      <c r="C274">
        <v>0</v>
      </c>
      <c r="D274" s="62">
        <v>0</v>
      </c>
    </row>
    <row r="275" spans="1:4" x14ac:dyDescent="0.3">
      <c r="A275" s="59" t="s">
        <v>137</v>
      </c>
      <c r="B275">
        <v>2</v>
      </c>
      <c r="C275">
        <v>5</v>
      </c>
      <c r="D275" s="62">
        <v>2.5</v>
      </c>
    </row>
    <row r="276" spans="1:4" x14ac:dyDescent="0.3">
      <c r="A276" s="59" t="s">
        <v>145</v>
      </c>
      <c r="B276">
        <v>0</v>
      </c>
      <c r="C276">
        <v>0</v>
      </c>
      <c r="D276" s="62">
        <v>0</v>
      </c>
    </row>
    <row r="277" spans="1:4" x14ac:dyDescent="0.3">
      <c r="A277" s="59" t="s">
        <v>151</v>
      </c>
      <c r="B277">
        <v>0</v>
      </c>
      <c r="C277">
        <v>0</v>
      </c>
      <c r="D277" s="62">
        <v>0</v>
      </c>
    </row>
    <row r="278" spans="1:4" x14ac:dyDescent="0.3">
      <c r="A278" s="59" t="s">
        <v>100</v>
      </c>
      <c r="B278">
        <v>2</v>
      </c>
      <c r="C278">
        <v>3</v>
      </c>
      <c r="D278" s="62">
        <v>1.5</v>
      </c>
    </row>
    <row r="279" spans="1:4" x14ac:dyDescent="0.3">
      <c r="A279" s="59" t="s">
        <v>125</v>
      </c>
      <c r="B279">
        <v>2</v>
      </c>
      <c r="C279">
        <v>0</v>
      </c>
      <c r="D279" s="62">
        <v>0</v>
      </c>
    </row>
    <row r="280" spans="1:4" x14ac:dyDescent="0.3">
      <c r="A280" s="59" t="s">
        <v>65</v>
      </c>
      <c r="B280">
        <v>0</v>
      </c>
      <c r="C280">
        <v>0</v>
      </c>
      <c r="D280" s="62">
        <v>0</v>
      </c>
    </row>
    <row r="281" spans="1:4" x14ac:dyDescent="0.3">
      <c r="A281" s="59" t="s">
        <v>320</v>
      </c>
      <c r="B281">
        <v>0</v>
      </c>
      <c r="C281">
        <v>0</v>
      </c>
      <c r="D281" s="62">
        <v>0</v>
      </c>
    </row>
    <row r="282" spans="1:4" x14ac:dyDescent="0.3">
      <c r="A282" s="59" t="s">
        <v>217</v>
      </c>
      <c r="B282">
        <v>0</v>
      </c>
      <c r="C282">
        <v>3</v>
      </c>
      <c r="D282" s="62">
        <v>0</v>
      </c>
    </row>
    <row r="283" spans="1:4" x14ac:dyDescent="0.3">
      <c r="A283" s="59" t="s">
        <v>349</v>
      </c>
      <c r="B283">
        <v>0</v>
      </c>
      <c r="C283">
        <v>6</v>
      </c>
      <c r="D283" s="62">
        <v>0</v>
      </c>
    </row>
    <row r="284" spans="1:4" x14ac:dyDescent="0.3">
      <c r="A284" s="59" t="s">
        <v>74</v>
      </c>
      <c r="B284">
        <v>1</v>
      </c>
      <c r="C284">
        <v>1</v>
      </c>
      <c r="D284" s="62">
        <v>1</v>
      </c>
    </row>
    <row r="285" spans="1:4" x14ac:dyDescent="0.3">
      <c r="A285" s="59" t="s">
        <v>210</v>
      </c>
      <c r="B285">
        <v>13</v>
      </c>
      <c r="C285">
        <v>0</v>
      </c>
      <c r="D285" s="62">
        <v>0</v>
      </c>
    </row>
    <row r="286" spans="1:4" x14ac:dyDescent="0.3">
      <c r="A286" s="59" t="s">
        <v>143</v>
      </c>
      <c r="B286">
        <v>0</v>
      </c>
      <c r="C286">
        <v>0</v>
      </c>
      <c r="D286" s="62">
        <v>0</v>
      </c>
    </row>
    <row r="287" spans="1:4" x14ac:dyDescent="0.3">
      <c r="A287" s="59" t="s">
        <v>352</v>
      </c>
      <c r="B287">
        <v>2</v>
      </c>
      <c r="C287">
        <v>0</v>
      </c>
      <c r="D287" s="62">
        <v>0</v>
      </c>
    </row>
    <row r="288" spans="1:4" x14ac:dyDescent="0.3">
      <c r="A288" s="59" t="s">
        <v>286</v>
      </c>
      <c r="B288">
        <v>0</v>
      </c>
      <c r="C288">
        <v>0</v>
      </c>
      <c r="D288" s="62">
        <v>0</v>
      </c>
    </row>
    <row r="289" spans="1:4" x14ac:dyDescent="0.3">
      <c r="A289" s="59" t="s">
        <v>80</v>
      </c>
      <c r="B289">
        <v>0</v>
      </c>
      <c r="C289">
        <v>0</v>
      </c>
      <c r="D289" s="62">
        <v>0</v>
      </c>
    </row>
    <row r="290" spans="1:4" x14ac:dyDescent="0.3">
      <c r="A290" s="59" t="s">
        <v>149</v>
      </c>
      <c r="B290">
        <v>0</v>
      </c>
      <c r="C290">
        <v>0</v>
      </c>
      <c r="D290" s="62">
        <v>0</v>
      </c>
    </row>
    <row r="291" spans="1:4" x14ac:dyDescent="0.3">
      <c r="A291" s="59" t="s">
        <v>128</v>
      </c>
      <c r="B291">
        <v>0</v>
      </c>
      <c r="C291">
        <v>0</v>
      </c>
      <c r="D291" s="62">
        <v>0</v>
      </c>
    </row>
    <row r="292" spans="1:4" x14ac:dyDescent="0.3">
      <c r="A292" s="59" t="s">
        <v>362</v>
      </c>
      <c r="B292">
        <v>27</v>
      </c>
      <c r="C292">
        <v>5</v>
      </c>
      <c r="D292" s="62">
        <v>0.18518518518518517</v>
      </c>
    </row>
    <row r="293" spans="1:4" x14ac:dyDescent="0.3">
      <c r="A293" s="59" t="s">
        <v>227</v>
      </c>
      <c r="B293">
        <v>0</v>
      </c>
      <c r="C293">
        <v>0</v>
      </c>
      <c r="D293" s="62">
        <v>0</v>
      </c>
    </row>
    <row r="294" spans="1:4" x14ac:dyDescent="0.3">
      <c r="A294" s="59" t="s">
        <v>195</v>
      </c>
      <c r="B294">
        <v>0</v>
      </c>
      <c r="C294">
        <v>0</v>
      </c>
      <c r="D294" s="62">
        <v>0</v>
      </c>
    </row>
    <row r="295" spans="1:4" x14ac:dyDescent="0.3">
      <c r="A295" s="59" t="s">
        <v>335</v>
      </c>
      <c r="B295">
        <v>1</v>
      </c>
      <c r="C295">
        <v>0</v>
      </c>
      <c r="D295" s="62">
        <v>0</v>
      </c>
    </row>
    <row r="296" spans="1:4" x14ac:dyDescent="0.3">
      <c r="A296" s="59" t="s">
        <v>183</v>
      </c>
      <c r="B296">
        <v>0</v>
      </c>
      <c r="C296">
        <v>1</v>
      </c>
      <c r="D296" s="62">
        <v>0</v>
      </c>
    </row>
    <row r="297" spans="1:4" x14ac:dyDescent="0.3">
      <c r="A297" s="59" t="s">
        <v>52</v>
      </c>
      <c r="B297">
        <v>0</v>
      </c>
      <c r="C297">
        <v>4</v>
      </c>
      <c r="D297" s="62">
        <v>0</v>
      </c>
    </row>
    <row r="298" spans="1:4" x14ac:dyDescent="0.3">
      <c r="A298" s="59" t="s">
        <v>346</v>
      </c>
      <c r="B298">
        <v>2</v>
      </c>
      <c r="C298">
        <v>0</v>
      </c>
      <c r="D298" s="62">
        <v>0</v>
      </c>
    </row>
    <row r="299" spans="1:4" x14ac:dyDescent="0.3">
      <c r="A299" s="59" t="s">
        <v>466</v>
      </c>
      <c r="B299">
        <v>8</v>
      </c>
      <c r="C299">
        <v>7</v>
      </c>
      <c r="D299" s="62">
        <v>0.875</v>
      </c>
    </row>
    <row r="300" spans="1:4" x14ac:dyDescent="0.3">
      <c r="A300" s="59" t="s">
        <v>389</v>
      </c>
      <c r="B300">
        <v>8</v>
      </c>
      <c r="C300">
        <v>2</v>
      </c>
      <c r="D300" s="62">
        <v>0.25</v>
      </c>
    </row>
    <row r="301" spans="1:4" x14ac:dyDescent="0.3">
      <c r="A301" s="59" t="s">
        <v>30</v>
      </c>
      <c r="B301">
        <v>4</v>
      </c>
      <c r="C301">
        <v>0</v>
      </c>
      <c r="D301" s="62">
        <v>0</v>
      </c>
    </row>
    <row r="302" spans="1:4" x14ac:dyDescent="0.3">
      <c r="A302" s="59" t="s">
        <v>81</v>
      </c>
      <c r="B302">
        <v>0</v>
      </c>
      <c r="C302">
        <v>0</v>
      </c>
      <c r="D302" s="62">
        <v>0</v>
      </c>
    </row>
    <row r="303" spans="1:4" x14ac:dyDescent="0.3">
      <c r="A303" s="59" t="s">
        <v>169</v>
      </c>
      <c r="B303">
        <v>8</v>
      </c>
      <c r="C303">
        <v>0</v>
      </c>
      <c r="D303" s="62">
        <v>0</v>
      </c>
    </row>
    <row r="304" spans="1:4" x14ac:dyDescent="0.3">
      <c r="A304" s="59" t="s">
        <v>201</v>
      </c>
      <c r="B304">
        <v>0</v>
      </c>
      <c r="C304">
        <v>0</v>
      </c>
      <c r="D304" s="62">
        <v>0</v>
      </c>
    </row>
    <row r="305" spans="1:4" x14ac:dyDescent="0.3">
      <c r="A305" s="59" t="s">
        <v>272</v>
      </c>
      <c r="B305">
        <v>2</v>
      </c>
      <c r="C305">
        <v>0</v>
      </c>
      <c r="D305" s="62">
        <v>0</v>
      </c>
    </row>
    <row r="306" spans="1:4" x14ac:dyDescent="0.3">
      <c r="A306" s="59" t="s">
        <v>295</v>
      </c>
      <c r="B306">
        <v>0</v>
      </c>
      <c r="C306">
        <v>0</v>
      </c>
      <c r="D306" s="62">
        <v>0</v>
      </c>
    </row>
    <row r="307" spans="1:4" x14ac:dyDescent="0.3">
      <c r="A307" s="59" t="s">
        <v>265</v>
      </c>
      <c r="B307">
        <v>2</v>
      </c>
      <c r="C307">
        <v>0</v>
      </c>
      <c r="D307" s="62">
        <v>0</v>
      </c>
    </row>
    <row r="308" spans="1:4" x14ac:dyDescent="0.3">
      <c r="A308" s="59" t="s">
        <v>214</v>
      </c>
      <c r="B308">
        <v>164</v>
      </c>
      <c r="C308">
        <v>5</v>
      </c>
      <c r="D308" s="62">
        <v>3.048780487804878E-2</v>
      </c>
    </row>
    <row r="309" spans="1:4" x14ac:dyDescent="0.3">
      <c r="A309" s="59" t="s">
        <v>231</v>
      </c>
      <c r="B309">
        <v>0</v>
      </c>
      <c r="C309">
        <v>0</v>
      </c>
      <c r="D309" s="62">
        <v>0</v>
      </c>
    </row>
    <row r="310" spans="1:4" x14ac:dyDescent="0.3">
      <c r="A310" s="59" t="s">
        <v>167</v>
      </c>
      <c r="B310">
        <v>4</v>
      </c>
      <c r="C310">
        <v>0</v>
      </c>
      <c r="D310" s="62">
        <v>0</v>
      </c>
    </row>
    <row r="311" spans="1:4" x14ac:dyDescent="0.3">
      <c r="A311" s="59" t="s">
        <v>334</v>
      </c>
      <c r="B311">
        <v>2</v>
      </c>
      <c r="C311">
        <v>0</v>
      </c>
      <c r="D311" s="62">
        <v>0</v>
      </c>
    </row>
    <row r="312" spans="1:4" x14ac:dyDescent="0.3">
      <c r="A312" s="59" t="s">
        <v>147</v>
      </c>
      <c r="B312">
        <v>0</v>
      </c>
      <c r="C312">
        <v>0</v>
      </c>
      <c r="D312" s="62">
        <v>0</v>
      </c>
    </row>
    <row r="313" spans="1:4" x14ac:dyDescent="0.3">
      <c r="A313" s="59" t="s">
        <v>432</v>
      </c>
      <c r="B313">
        <v>0</v>
      </c>
      <c r="C313">
        <v>0</v>
      </c>
      <c r="D313" s="62">
        <v>0</v>
      </c>
    </row>
    <row r="314" spans="1:4" x14ac:dyDescent="0.3">
      <c r="A314" s="59" t="s">
        <v>103</v>
      </c>
      <c r="B314">
        <v>11</v>
      </c>
      <c r="C314">
        <v>2</v>
      </c>
      <c r="D314" s="62">
        <v>0.18181818181818182</v>
      </c>
    </row>
    <row r="315" spans="1:4" x14ac:dyDescent="0.3">
      <c r="A315" s="59" t="s">
        <v>108</v>
      </c>
      <c r="B315">
        <v>0</v>
      </c>
      <c r="C315">
        <v>0</v>
      </c>
      <c r="D315" s="62">
        <v>0</v>
      </c>
    </row>
    <row r="316" spans="1:4" x14ac:dyDescent="0.3">
      <c r="A316" s="59" t="s">
        <v>427</v>
      </c>
      <c r="B316">
        <v>0</v>
      </c>
      <c r="C316">
        <v>0</v>
      </c>
      <c r="D316" s="62">
        <v>0</v>
      </c>
    </row>
    <row r="317" spans="1:4" x14ac:dyDescent="0.3">
      <c r="A317" s="59" t="s">
        <v>425</v>
      </c>
      <c r="B317">
        <v>0</v>
      </c>
      <c r="C317">
        <v>0</v>
      </c>
      <c r="D317" s="62">
        <v>0</v>
      </c>
    </row>
    <row r="318" spans="1:4" x14ac:dyDescent="0.3">
      <c r="A318" s="59" t="s">
        <v>268</v>
      </c>
      <c r="B318">
        <v>1</v>
      </c>
      <c r="C318">
        <v>0</v>
      </c>
      <c r="D318" s="62">
        <v>0</v>
      </c>
    </row>
    <row r="319" spans="1:4" x14ac:dyDescent="0.3">
      <c r="A319" s="59" t="s">
        <v>285</v>
      </c>
      <c r="B319">
        <v>0</v>
      </c>
      <c r="C319">
        <v>0</v>
      </c>
      <c r="D319" s="62">
        <v>0</v>
      </c>
    </row>
    <row r="320" spans="1:4" x14ac:dyDescent="0.3">
      <c r="A320" s="59" t="s">
        <v>348</v>
      </c>
      <c r="B320">
        <v>0</v>
      </c>
      <c r="C320">
        <v>2</v>
      </c>
      <c r="D320" s="62">
        <v>0</v>
      </c>
    </row>
    <row r="321" spans="1:4" x14ac:dyDescent="0.3">
      <c r="A321" s="59" t="s">
        <v>404</v>
      </c>
      <c r="B321">
        <v>0</v>
      </c>
      <c r="C321">
        <v>0</v>
      </c>
      <c r="D321" s="62">
        <v>0</v>
      </c>
    </row>
    <row r="322" spans="1:4" x14ac:dyDescent="0.3">
      <c r="A322" s="59" t="s">
        <v>118</v>
      </c>
      <c r="B322">
        <v>0</v>
      </c>
      <c r="C322">
        <v>0</v>
      </c>
      <c r="D322" s="62">
        <v>0</v>
      </c>
    </row>
    <row r="323" spans="1:4" x14ac:dyDescent="0.3">
      <c r="A323" s="59" t="s">
        <v>344</v>
      </c>
      <c r="B323">
        <v>3</v>
      </c>
      <c r="C323">
        <v>0</v>
      </c>
      <c r="D323" s="62">
        <v>0</v>
      </c>
    </row>
    <row r="324" spans="1:4" x14ac:dyDescent="0.3">
      <c r="A324" s="59" t="s">
        <v>21</v>
      </c>
      <c r="B324">
        <v>8</v>
      </c>
      <c r="C324">
        <v>0</v>
      </c>
      <c r="D324" s="62">
        <v>0</v>
      </c>
    </row>
    <row r="325" spans="1:4" x14ac:dyDescent="0.3">
      <c r="A325" s="59" t="s">
        <v>305</v>
      </c>
      <c r="B325">
        <v>0</v>
      </c>
      <c r="C325">
        <v>0</v>
      </c>
      <c r="D325" s="62">
        <v>0</v>
      </c>
    </row>
    <row r="326" spans="1:4" x14ac:dyDescent="0.3">
      <c r="A326" s="59" t="s">
        <v>220</v>
      </c>
      <c r="B326">
        <v>0</v>
      </c>
      <c r="C326">
        <v>0</v>
      </c>
      <c r="D326" s="62">
        <v>0</v>
      </c>
    </row>
    <row r="327" spans="1:4" x14ac:dyDescent="0.3">
      <c r="A327" s="59" t="s">
        <v>164</v>
      </c>
      <c r="B327">
        <v>17</v>
      </c>
      <c r="C327">
        <v>3</v>
      </c>
      <c r="D327" s="62">
        <v>0.17647058823529413</v>
      </c>
    </row>
    <row r="328" spans="1:4" x14ac:dyDescent="0.3">
      <c r="A328" s="59" t="s">
        <v>252</v>
      </c>
      <c r="B328">
        <v>0</v>
      </c>
      <c r="C328">
        <v>0</v>
      </c>
      <c r="D328" s="62">
        <v>0</v>
      </c>
    </row>
    <row r="329" spans="1:4" x14ac:dyDescent="0.3">
      <c r="A329" s="59" t="s">
        <v>165</v>
      </c>
      <c r="B329">
        <v>4</v>
      </c>
      <c r="C329">
        <v>0</v>
      </c>
      <c r="D329" s="62">
        <v>0</v>
      </c>
    </row>
    <row r="330" spans="1:4" x14ac:dyDescent="0.3">
      <c r="A330" s="59" t="s">
        <v>394</v>
      </c>
      <c r="B330">
        <v>0</v>
      </c>
      <c r="C330">
        <v>0</v>
      </c>
      <c r="D330" s="62">
        <v>0</v>
      </c>
    </row>
    <row r="331" spans="1:4" x14ac:dyDescent="0.3">
      <c r="A331" s="59" t="s">
        <v>303</v>
      </c>
      <c r="B331">
        <v>0</v>
      </c>
      <c r="C331">
        <v>0</v>
      </c>
      <c r="D331" s="62">
        <v>0</v>
      </c>
    </row>
    <row r="332" spans="1:4" x14ac:dyDescent="0.3">
      <c r="A332" s="59" t="s">
        <v>397</v>
      </c>
      <c r="B332">
        <v>2</v>
      </c>
      <c r="C332">
        <v>0</v>
      </c>
      <c r="D332" s="62">
        <v>0</v>
      </c>
    </row>
    <row r="333" spans="1:4" x14ac:dyDescent="0.3">
      <c r="A333" s="59" t="s">
        <v>31</v>
      </c>
      <c r="B333">
        <v>1</v>
      </c>
      <c r="C333">
        <v>0</v>
      </c>
      <c r="D333" s="62">
        <v>0</v>
      </c>
    </row>
    <row r="334" spans="1:4" x14ac:dyDescent="0.3">
      <c r="A334" s="59" t="s">
        <v>123</v>
      </c>
      <c r="B334">
        <v>0</v>
      </c>
      <c r="C334">
        <v>0</v>
      </c>
      <c r="D334" s="62">
        <v>0</v>
      </c>
    </row>
    <row r="335" spans="1:4" x14ac:dyDescent="0.3">
      <c r="A335" s="59" t="s">
        <v>154</v>
      </c>
      <c r="B335">
        <v>0</v>
      </c>
      <c r="C335">
        <v>0</v>
      </c>
      <c r="D335" s="62">
        <v>0</v>
      </c>
    </row>
    <row r="336" spans="1:4" x14ac:dyDescent="0.3">
      <c r="A336" s="59" t="s">
        <v>238</v>
      </c>
      <c r="B336">
        <v>0</v>
      </c>
      <c r="C336">
        <v>0</v>
      </c>
      <c r="D336" s="62">
        <v>0</v>
      </c>
    </row>
    <row r="337" spans="1:4" x14ac:dyDescent="0.3">
      <c r="A337" s="59" t="s">
        <v>259</v>
      </c>
      <c r="B337">
        <v>17</v>
      </c>
      <c r="C337">
        <v>5</v>
      </c>
      <c r="D337" s="62">
        <v>0.29411764705882354</v>
      </c>
    </row>
    <row r="338" spans="1:4" x14ac:dyDescent="0.3">
      <c r="A338" s="59" t="s">
        <v>356</v>
      </c>
      <c r="B338">
        <v>7</v>
      </c>
      <c r="C338">
        <v>0</v>
      </c>
      <c r="D338" s="62">
        <v>0</v>
      </c>
    </row>
    <row r="339" spans="1:4" x14ac:dyDescent="0.3">
      <c r="A339" s="59" t="s">
        <v>367</v>
      </c>
      <c r="B339">
        <v>0</v>
      </c>
      <c r="C339">
        <v>0</v>
      </c>
      <c r="D339" s="62">
        <v>0</v>
      </c>
    </row>
    <row r="340" spans="1:4" x14ac:dyDescent="0.3">
      <c r="A340" s="59" t="s">
        <v>8</v>
      </c>
      <c r="B340">
        <v>20</v>
      </c>
      <c r="C340">
        <v>38</v>
      </c>
      <c r="D340" s="62">
        <v>1.9</v>
      </c>
    </row>
    <row r="341" spans="1:4" x14ac:dyDescent="0.3">
      <c r="A341" s="59" t="s">
        <v>380</v>
      </c>
      <c r="B341">
        <v>0</v>
      </c>
      <c r="C341">
        <v>0</v>
      </c>
      <c r="D341" s="62">
        <v>0</v>
      </c>
    </row>
    <row r="342" spans="1:4" x14ac:dyDescent="0.3">
      <c r="A342" s="59" t="s">
        <v>471</v>
      </c>
      <c r="B342">
        <v>0</v>
      </c>
      <c r="C342">
        <v>0</v>
      </c>
      <c r="D342" s="62">
        <v>0</v>
      </c>
    </row>
    <row r="343" spans="1:4" x14ac:dyDescent="0.3">
      <c r="A343" s="59" t="s">
        <v>194</v>
      </c>
      <c r="B343">
        <v>1</v>
      </c>
      <c r="C343">
        <v>4</v>
      </c>
      <c r="D343" s="62">
        <v>4</v>
      </c>
    </row>
    <row r="344" spans="1:4" x14ac:dyDescent="0.3">
      <c r="A344" s="59" t="s">
        <v>173</v>
      </c>
      <c r="B344">
        <v>11</v>
      </c>
      <c r="C344">
        <v>0</v>
      </c>
      <c r="D344" s="62">
        <v>0</v>
      </c>
    </row>
    <row r="345" spans="1:4" x14ac:dyDescent="0.3">
      <c r="A345" s="59" t="s">
        <v>269</v>
      </c>
      <c r="B345">
        <v>0</v>
      </c>
      <c r="C345">
        <v>0</v>
      </c>
      <c r="D345" s="62">
        <v>0</v>
      </c>
    </row>
    <row r="346" spans="1:4" x14ac:dyDescent="0.3">
      <c r="A346" s="59" t="s">
        <v>17</v>
      </c>
      <c r="B346">
        <v>2</v>
      </c>
      <c r="C346">
        <v>1</v>
      </c>
      <c r="D346" s="62">
        <v>0.5</v>
      </c>
    </row>
    <row r="347" spans="1:4" x14ac:dyDescent="0.3">
      <c r="A347" s="59" t="s">
        <v>139</v>
      </c>
      <c r="B347">
        <v>2</v>
      </c>
      <c r="C347">
        <v>1</v>
      </c>
      <c r="D347" s="62">
        <v>0.5</v>
      </c>
    </row>
    <row r="348" spans="1:4" x14ac:dyDescent="0.3">
      <c r="A348" s="59" t="s">
        <v>304</v>
      </c>
      <c r="B348">
        <v>0</v>
      </c>
      <c r="C348">
        <v>1</v>
      </c>
      <c r="D348" s="62">
        <v>0</v>
      </c>
    </row>
    <row r="349" spans="1:4" x14ac:dyDescent="0.3">
      <c r="A349" s="59" t="s">
        <v>6</v>
      </c>
      <c r="B349">
        <v>1</v>
      </c>
      <c r="C349">
        <v>0</v>
      </c>
      <c r="D349" s="62">
        <v>0</v>
      </c>
    </row>
    <row r="350" spans="1:4" x14ac:dyDescent="0.3">
      <c r="A350" s="59" t="s">
        <v>405</v>
      </c>
      <c r="B350">
        <v>0</v>
      </c>
      <c r="C350">
        <v>0</v>
      </c>
      <c r="D350" s="62">
        <v>0</v>
      </c>
    </row>
    <row r="351" spans="1:4" x14ac:dyDescent="0.3">
      <c r="A351" s="59" t="s">
        <v>281</v>
      </c>
      <c r="B351">
        <v>0</v>
      </c>
      <c r="C351">
        <v>0</v>
      </c>
      <c r="D351" s="62">
        <v>0</v>
      </c>
    </row>
    <row r="352" spans="1:4" x14ac:dyDescent="0.3">
      <c r="A352" s="59" t="s">
        <v>46</v>
      </c>
      <c r="B352">
        <v>0</v>
      </c>
      <c r="C352">
        <v>0</v>
      </c>
      <c r="D352" s="62">
        <v>0</v>
      </c>
    </row>
    <row r="353" spans="1:4" x14ac:dyDescent="0.3">
      <c r="A353" s="59" t="s">
        <v>249</v>
      </c>
      <c r="B353">
        <v>0</v>
      </c>
      <c r="C353">
        <v>0</v>
      </c>
      <c r="D353" s="62">
        <v>0</v>
      </c>
    </row>
    <row r="354" spans="1:4" x14ac:dyDescent="0.3">
      <c r="A354" s="59" t="s">
        <v>424</v>
      </c>
      <c r="B354">
        <v>2</v>
      </c>
      <c r="C354">
        <v>0</v>
      </c>
      <c r="D354" s="62">
        <v>0</v>
      </c>
    </row>
    <row r="355" spans="1:4" x14ac:dyDescent="0.3">
      <c r="A355" s="59" t="s">
        <v>11</v>
      </c>
      <c r="B355">
        <v>0</v>
      </c>
      <c r="C355">
        <v>0</v>
      </c>
      <c r="D355" s="62">
        <v>0</v>
      </c>
    </row>
    <row r="356" spans="1:4" x14ac:dyDescent="0.3">
      <c r="A356" s="59" t="s">
        <v>107</v>
      </c>
      <c r="B356">
        <v>6</v>
      </c>
      <c r="C356">
        <v>3</v>
      </c>
      <c r="D356" s="62">
        <v>0.5</v>
      </c>
    </row>
    <row r="357" spans="1:4" x14ac:dyDescent="0.3">
      <c r="A357" s="59" t="s">
        <v>5</v>
      </c>
      <c r="B357">
        <v>0</v>
      </c>
      <c r="C357">
        <v>0</v>
      </c>
      <c r="D357" s="62">
        <v>0</v>
      </c>
    </row>
    <row r="358" spans="1:4" x14ac:dyDescent="0.3">
      <c r="A358" s="59" t="s">
        <v>33</v>
      </c>
      <c r="B358">
        <v>0</v>
      </c>
      <c r="C358">
        <v>0</v>
      </c>
      <c r="D358" s="62">
        <v>0</v>
      </c>
    </row>
    <row r="359" spans="1:4" x14ac:dyDescent="0.3">
      <c r="A359" s="59" t="s">
        <v>226</v>
      </c>
      <c r="B359">
        <v>0</v>
      </c>
      <c r="C359">
        <v>0</v>
      </c>
      <c r="D359" s="62">
        <v>0</v>
      </c>
    </row>
    <row r="360" spans="1:4" x14ac:dyDescent="0.3">
      <c r="A360" s="59" t="s">
        <v>279</v>
      </c>
      <c r="B360">
        <v>0</v>
      </c>
      <c r="C360">
        <v>43</v>
      </c>
      <c r="D360" s="62">
        <v>0</v>
      </c>
    </row>
    <row r="361" spans="1:4" x14ac:dyDescent="0.3">
      <c r="A361" s="59" t="s">
        <v>157</v>
      </c>
      <c r="B361">
        <v>1</v>
      </c>
      <c r="C361">
        <v>0</v>
      </c>
      <c r="D361" s="62">
        <v>0</v>
      </c>
    </row>
    <row r="362" spans="1:4" x14ac:dyDescent="0.3">
      <c r="A362" s="59" t="s">
        <v>256</v>
      </c>
      <c r="B362">
        <v>1</v>
      </c>
      <c r="C362">
        <v>0</v>
      </c>
      <c r="D362" s="62">
        <v>0</v>
      </c>
    </row>
    <row r="363" spans="1:4" x14ac:dyDescent="0.3">
      <c r="A363" s="59" t="s">
        <v>219</v>
      </c>
      <c r="B363">
        <v>13</v>
      </c>
      <c r="C363">
        <v>1</v>
      </c>
      <c r="D363" s="62">
        <v>7.6923076923076927E-2</v>
      </c>
    </row>
    <row r="364" spans="1:4" x14ac:dyDescent="0.3">
      <c r="A364" s="59" t="s">
        <v>412</v>
      </c>
      <c r="B364">
        <v>6</v>
      </c>
      <c r="C364">
        <v>1</v>
      </c>
      <c r="D364" s="62">
        <v>0.16666666666666666</v>
      </c>
    </row>
    <row r="365" spans="1:4" x14ac:dyDescent="0.3">
      <c r="A365" s="59" t="s">
        <v>25</v>
      </c>
      <c r="B365">
        <v>13</v>
      </c>
      <c r="C365">
        <v>4</v>
      </c>
      <c r="D365" s="62">
        <v>0.30769230769230771</v>
      </c>
    </row>
    <row r="366" spans="1:4" x14ac:dyDescent="0.3">
      <c r="A366" s="59" t="s">
        <v>277</v>
      </c>
      <c r="B366">
        <v>0</v>
      </c>
      <c r="C366">
        <v>2</v>
      </c>
      <c r="D366" s="62">
        <v>0</v>
      </c>
    </row>
    <row r="367" spans="1:4" x14ac:dyDescent="0.3">
      <c r="A367" s="59" t="s">
        <v>184</v>
      </c>
      <c r="B367">
        <v>2</v>
      </c>
      <c r="C367">
        <v>0</v>
      </c>
      <c r="D367" s="62">
        <v>0</v>
      </c>
    </row>
    <row r="368" spans="1:4" x14ac:dyDescent="0.3">
      <c r="A368" s="59" t="s">
        <v>218</v>
      </c>
      <c r="B368">
        <v>8</v>
      </c>
      <c r="C368">
        <v>3</v>
      </c>
      <c r="D368" s="62">
        <v>0.375</v>
      </c>
    </row>
    <row r="369" spans="1:4" x14ac:dyDescent="0.3">
      <c r="A369" s="59" t="s">
        <v>104</v>
      </c>
      <c r="B369">
        <v>2</v>
      </c>
      <c r="C369">
        <v>0</v>
      </c>
      <c r="D369" s="62">
        <v>0</v>
      </c>
    </row>
    <row r="370" spans="1:4" x14ac:dyDescent="0.3">
      <c r="A370" s="59" t="s">
        <v>474</v>
      </c>
      <c r="B370">
        <v>0</v>
      </c>
      <c r="C370">
        <v>0</v>
      </c>
      <c r="D370" s="62">
        <v>0</v>
      </c>
    </row>
    <row r="371" spans="1:4" x14ac:dyDescent="0.3">
      <c r="A371" s="59" t="s">
        <v>354</v>
      </c>
      <c r="B371">
        <v>8</v>
      </c>
      <c r="C371">
        <v>23</v>
      </c>
      <c r="D371" s="62">
        <v>2.875</v>
      </c>
    </row>
    <row r="372" spans="1:4" x14ac:dyDescent="0.3">
      <c r="A372" s="59" t="s">
        <v>24</v>
      </c>
      <c r="B372">
        <v>0</v>
      </c>
      <c r="C372">
        <v>0</v>
      </c>
      <c r="D372" s="62">
        <v>0</v>
      </c>
    </row>
    <row r="373" spans="1:4" x14ac:dyDescent="0.3">
      <c r="A373" s="59" t="s">
        <v>261</v>
      </c>
      <c r="B373">
        <v>30</v>
      </c>
      <c r="C373">
        <v>4</v>
      </c>
      <c r="D373" s="62">
        <v>0.13333333333333333</v>
      </c>
    </row>
    <row r="374" spans="1:4" x14ac:dyDescent="0.3">
      <c r="A374" s="59" t="s">
        <v>168</v>
      </c>
      <c r="B374">
        <v>1</v>
      </c>
      <c r="C374">
        <v>0</v>
      </c>
      <c r="D374" s="62">
        <v>0</v>
      </c>
    </row>
    <row r="375" spans="1:4" x14ac:dyDescent="0.3">
      <c r="A375" s="59" t="s">
        <v>382</v>
      </c>
      <c r="B375">
        <v>3</v>
      </c>
      <c r="C375">
        <v>1</v>
      </c>
      <c r="D375" s="62">
        <v>0.33333333333333331</v>
      </c>
    </row>
    <row r="376" spans="1:4" x14ac:dyDescent="0.3">
      <c r="A376" s="59" t="s">
        <v>330</v>
      </c>
      <c r="B376">
        <v>7</v>
      </c>
      <c r="C376">
        <v>0</v>
      </c>
      <c r="D376" s="62">
        <v>0</v>
      </c>
    </row>
    <row r="377" spans="1:4" x14ac:dyDescent="0.3">
      <c r="A377" s="59" t="s">
        <v>472</v>
      </c>
      <c r="B377">
        <v>0</v>
      </c>
      <c r="C377">
        <v>1</v>
      </c>
      <c r="D377" s="62">
        <v>0</v>
      </c>
    </row>
    <row r="378" spans="1:4" x14ac:dyDescent="0.3">
      <c r="A378" s="59" t="s">
        <v>385</v>
      </c>
      <c r="B378">
        <v>0</v>
      </c>
      <c r="C378">
        <v>0</v>
      </c>
      <c r="D378" s="62">
        <v>0</v>
      </c>
    </row>
    <row r="379" spans="1:4" x14ac:dyDescent="0.3">
      <c r="A379" s="59" t="s">
        <v>135</v>
      </c>
      <c r="B379">
        <v>0</v>
      </c>
      <c r="C379">
        <v>4</v>
      </c>
      <c r="D379" s="62">
        <v>0</v>
      </c>
    </row>
    <row r="380" spans="1:4" x14ac:dyDescent="0.3">
      <c r="A380" s="59" t="s">
        <v>36</v>
      </c>
      <c r="B380">
        <v>61</v>
      </c>
      <c r="C380">
        <v>14</v>
      </c>
      <c r="D380" s="62">
        <v>0.22950819672131148</v>
      </c>
    </row>
    <row r="381" spans="1:4" x14ac:dyDescent="0.3">
      <c r="A381" s="59" t="s">
        <v>176</v>
      </c>
      <c r="B381">
        <v>2</v>
      </c>
      <c r="C381">
        <v>0</v>
      </c>
      <c r="D381" s="62">
        <v>0</v>
      </c>
    </row>
    <row r="382" spans="1:4" x14ac:dyDescent="0.3">
      <c r="A382" s="59" t="s">
        <v>53</v>
      </c>
      <c r="B382">
        <v>2</v>
      </c>
      <c r="C382">
        <v>0</v>
      </c>
      <c r="D382" s="62">
        <v>0</v>
      </c>
    </row>
    <row r="383" spans="1:4" x14ac:dyDescent="0.3">
      <c r="A383" s="59" t="s">
        <v>476</v>
      </c>
      <c r="B383">
        <v>0</v>
      </c>
      <c r="C383">
        <v>0</v>
      </c>
      <c r="D383" s="62">
        <v>0</v>
      </c>
    </row>
    <row r="384" spans="1:4" x14ac:dyDescent="0.3">
      <c r="A384" s="59" t="s">
        <v>28</v>
      </c>
      <c r="B384">
        <v>0</v>
      </c>
      <c r="C384">
        <v>0</v>
      </c>
      <c r="D384" s="62">
        <v>0</v>
      </c>
    </row>
    <row r="385" spans="1:4" x14ac:dyDescent="0.3">
      <c r="A385" s="59" t="s">
        <v>278</v>
      </c>
      <c r="B385">
        <v>6</v>
      </c>
      <c r="C385">
        <v>0</v>
      </c>
      <c r="D385" s="62">
        <v>0</v>
      </c>
    </row>
    <row r="386" spans="1:4" x14ac:dyDescent="0.3">
      <c r="A386" s="59" t="s">
        <v>275</v>
      </c>
      <c r="B386">
        <v>2</v>
      </c>
      <c r="C386">
        <v>0</v>
      </c>
      <c r="D386" s="62">
        <v>0</v>
      </c>
    </row>
    <row r="387" spans="1:4" x14ac:dyDescent="0.3">
      <c r="A387" s="59" t="s">
        <v>61</v>
      </c>
      <c r="B387">
        <v>0</v>
      </c>
      <c r="C387">
        <v>0</v>
      </c>
      <c r="D387" s="62">
        <v>0</v>
      </c>
    </row>
    <row r="388" spans="1:4" x14ac:dyDescent="0.3">
      <c r="A388" s="59" t="s">
        <v>313</v>
      </c>
      <c r="B388">
        <v>0</v>
      </c>
      <c r="C388">
        <v>0</v>
      </c>
      <c r="D388" s="62">
        <v>0</v>
      </c>
    </row>
    <row r="389" spans="1:4" x14ac:dyDescent="0.3">
      <c r="A389" s="59" t="s">
        <v>92</v>
      </c>
      <c r="B389">
        <v>2</v>
      </c>
      <c r="C389">
        <v>1</v>
      </c>
      <c r="D389" s="62">
        <v>0.5</v>
      </c>
    </row>
    <row r="390" spans="1:4" x14ac:dyDescent="0.3">
      <c r="A390" s="59" t="s">
        <v>242</v>
      </c>
      <c r="B390">
        <v>0</v>
      </c>
      <c r="C390">
        <v>0</v>
      </c>
      <c r="D390" s="62">
        <v>0</v>
      </c>
    </row>
    <row r="391" spans="1:4" x14ac:dyDescent="0.3">
      <c r="A391" s="59" t="s">
        <v>410</v>
      </c>
      <c r="B391">
        <v>1</v>
      </c>
      <c r="C391">
        <v>0</v>
      </c>
      <c r="D391" s="62">
        <v>0</v>
      </c>
    </row>
    <row r="392" spans="1:4" x14ac:dyDescent="0.3">
      <c r="A392" s="59" t="s">
        <v>172</v>
      </c>
      <c r="B392">
        <v>1</v>
      </c>
      <c r="C392">
        <v>3</v>
      </c>
      <c r="D392" s="62">
        <v>3</v>
      </c>
    </row>
    <row r="393" spans="1:4" x14ac:dyDescent="0.3">
      <c r="A393" s="59" t="s">
        <v>50</v>
      </c>
      <c r="B393">
        <v>3</v>
      </c>
      <c r="C393">
        <v>0</v>
      </c>
      <c r="D393" s="62">
        <v>0</v>
      </c>
    </row>
    <row r="394" spans="1:4" x14ac:dyDescent="0.3">
      <c r="A394" s="59" t="s">
        <v>185</v>
      </c>
      <c r="B394">
        <v>9</v>
      </c>
      <c r="C394">
        <v>10</v>
      </c>
      <c r="D394" s="62">
        <v>1.1111111111111112</v>
      </c>
    </row>
    <row r="395" spans="1:4" x14ac:dyDescent="0.3">
      <c r="A395" s="59" t="s">
        <v>141</v>
      </c>
      <c r="B395">
        <v>4</v>
      </c>
      <c r="C395">
        <v>3</v>
      </c>
      <c r="D395" s="62">
        <v>0.75</v>
      </c>
    </row>
    <row r="396" spans="1:4" x14ac:dyDescent="0.3">
      <c r="A396" s="59" t="s">
        <v>82</v>
      </c>
      <c r="B396">
        <v>1</v>
      </c>
      <c r="C396">
        <v>0</v>
      </c>
      <c r="D396" s="62">
        <v>0</v>
      </c>
    </row>
    <row r="397" spans="1:4" x14ac:dyDescent="0.3">
      <c r="A397" s="59" t="s">
        <v>199</v>
      </c>
      <c r="B397">
        <v>2</v>
      </c>
      <c r="C397">
        <v>0</v>
      </c>
      <c r="D397" s="62">
        <v>0</v>
      </c>
    </row>
    <row r="398" spans="1:4" x14ac:dyDescent="0.3">
      <c r="A398" s="59" t="s">
        <v>83</v>
      </c>
      <c r="B398">
        <v>0</v>
      </c>
      <c r="C398">
        <v>0</v>
      </c>
      <c r="D398" s="62">
        <v>0</v>
      </c>
    </row>
    <row r="399" spans="1:4" x14ac:dyDescent="0.3">
      <c r="A399" s="59" t="s">
        <v>88</v>
      </c>
      <c r="B399">
        <v>2</v>
      </c>
      <c r="C399">
        <v>0</v>
      </c>
      <c r="D399" s="62">
        <v>0</v>
      </c>
    </row>
    <row r="400" spans="1:4" x14ac:dyDescent="0.3">
      <c r="A400" s="59" t="s">
        <v>270</v>
      </c>
      <c r="B400">
        <v>1</v>
      </c>
      <c r="C400">
        <v>0</v>
      </c>
      <c r="D400" s="62">
        <v>0</v>
      </c>
    </row>
    <row r="401" spans="1:4" x14ac:dyDescent="0.3">
      <c r="A401" s="59" t="s">
        <v>234</v>
      </c>
      <c r="B401">
        <v>0</v>
      </c>
      <c r="C401">
        <v>0</v>
      </c>
      <c r="D401" s="62">
        <v>0</v>
      </c>
    </row>
    <row r="402" spans="1:4" x14ac:dyDescent="0.3">
      <c r="A402" s="59" t="s">
        <v>170</v>
      </c>
      <c r="B402">
        <v>78</v>
      </c>
      <c r="C402">
        <v>8</v>
      </c>
      <c r="D402" s="62">
        <v>0.10256410256410256</v>
      </c>
    </row>
    <row r="403" spans="1:4" x14ac:dyDescent="0.3">
      <c r="A403" s="59" t="s">
        <v>282</v>
      </c>
      <c r="B403">
        <v>4</v>
      </c>
      <c r="C403">
        <v>1</v>
      </c>
      <c r="D403" s="62">
        <v>0.25</v>
      </c>
    </row>
    <row r="404" spans="1:4" x14ac:dyDescent="0.3">
      <c r="A404" s="59" t="s">
        <v>10</v>
      </c>
      <c r="B404">
        <v>10</v>
      </c>
      <c r="C404">
        <v>6</v>
      </c>
      <c r="D404" s="62">
        <v>0.6</v>
      </c>
    </row>
    <row r="405" spans="1:4" x14ac:dyDescent="0.3">
      <c r="A405" s="59" t="s">
        <v>280</v>
      </c>
      <c r="B405">
        <v>0</v>
      </c>
      <c r="C405">
        <v>0</v>
      </c>
      <c r="D405" s="62">
        <v>0</v>
      </c>
    </row>
    <row r="406" spans="1:4" x14ac:dyDescent="0.3">
      <c r="A406" s="59" t="s">
        <v>186</v>
      </c>
      <c r="B406">
        <v>0</v>
      </c>
      <c r="C406">
        <v>0</v>
      </c>
      <c r="D406" s="62">
        <v>0</v>
      </c>
    </row>
    <row r="407" spans="1:4" x14ac:dyDescent="0.3">
      <c r="A407" s="59" t="s">
        <v>392</v>
      </c>
      <c r="B407">
        <v>0</v>
      </c>
      <c r="C407">
        <v>0</v>
      </c>
      <c r="D407" s="62">
        <v>0</v>
      </c>
    </row>
    <row r="408" spans="1:4" x14ac:dyDescent="0.3">
      <c r="A408" s="59" t="s">
        <v>350</v>
      </c>
      <c r="B408">
        <v>0</v>
      </c>
      <c r="C408">
        <v>0</v>
      </c>
      <c r="D408" s="62">
        <v>0</v>
      </c>
    </row>
    <row r="409" spans="1:4" x14ac:dyDescent="0.3">
      <c r="A409" s="59" t="s">
        <v>203</v>
      </c>
      <c r="B409">
        <v>4</v>
      </c>
      <c r="C409">
        <v>6</v>
      </c>
      <c r="D409" s="62">
        <v>1.5</v>
      </c>
    </row>
    <row r="410" spans="1:4" x14ac:dyDescent="0.3">
      <c r="A410" s="59" t="s">
        <v>401</v>
      </c>
      <c r="B410">
        <v>0</v>
      </c>
      <c r="C410">
        <v>0</v>
      </c>
      <c r="D410" s="62">
        <v>0</v>
      </c>
    </row>
    <row r="411" spans="1:4" x14ac:dyDescent="0.3">
      <c r="A411" s="59" t="s">
        <v>407</v>
      </c>
      <c r="B411">
        <v>1</v>
      </c>
      <c r="C411">
        <v>0</v>
      </c>
      <c r="D411" s="62">
        <v>0</v>
      </c>
    </row>
    <row r="412" spans="1:4" x14ac:dyDescent="0.3">
      <c r="A412" s="59" t="s">
        <v>465</v>
      </c>
      <c r="B412">
        <v>47</v>
      </c>
      <c r="C412">
        <v>1</v>
      </c>
      <c r="D412" s="62">
        <v>2.1276595744680851E-2</v>
      </c>
    </row>
    <row r="413" spans="1:4" x14ac:dyDescent="0.3">
      <c r="A413" s="59" t="s">
        <v>130</v>
      </c>
      <c r="B413">
        <v>8</v>
      </c>
      <c r="C413">
        <v>0</v>
      </c>
      <c r="D413" s="62">
        <v>0</v>
      </c>
    </row>
    <row r="414" spans="1:4" x14ac:dyDescent="0.3">
      <c r="A414" s="59" t="s">
        <v>4</v>
      </c>
      <c r="B414">
        <v>5</v>
      </c>
      <c r="C414">
        <v>6</v>
      </c>
      <c r="D414" s="62">
        <v>1.2</v>
      </c>
    </row>
    <row r="415" spans="1:4" x14ac:dyDescent="0.3">
      <c r="A415" s="59" t="s">
        <v>237</v>
      </c>
      <c r="B415">
        <v>0</v>
      </c>
      <c r="C415">
        <v>2</v>
      </c>
      <c r="D415" s="62">
        <v>0</v>
      </c>
    </row>
    <row r="416" spans="1:4" x14ac:dyDescent="0.3">
      <c r="A416" s="59" t="s">
        <v>258</v>
      </c>
      <c r="B416">
        <v>6</v>
      </c>
      <c r="C416">
        <v>0</v>
      </c>
      <c r="D416" s="62">
        <v>0</v>
      </c>
    </row>
    <row r="417" spans="1:4" x14ac:dyDescent="0.3">
      <c r="A417" s="59" t="s">
        <v>470</v>
      </c>
      <c r="B417">
        <v>29</v>
      </c>
      <c r="C417">
        <v>3</v>
      </c>
      <c r="D417" s="62">
        <v>0.10344827586206896</v>
      </c>
    </row>
    <row r="418" spans="1:4" x14ac:dyDescent="0.3">
      <c r="A418" s="59" t="s">
        <v>94</v>
      </c>
      <c r="B418">
        <v>6</v>
      </c>
      <c r="C418">
        <v>0</v>
      </c>
      <c r="D418" s="62">
        <v>0</v>
      </c>
    </row>
    <row r="419" spans="1:4" x14ac:dyDescent="0.3">
      <c r="A419" s="59" t="s">
        <v>63</v>
      </c>
      <c r="B419">
        <v>1</v>
      </c>
      <c r="C419">
        <v>0</v>
      </c>
      <c r="D419" s="62">
        <v>0</v>
      </c>
    </row>
    <row r="420" spans="1:4" x14ac:dyDescent="0.3">
      <c r="A420" s="59" t="s">
        <v>200</v>
      </c>
      <c r="B420">
        <v>9</v>
      </c>
      <c r="C420">
        <v>0</v>
      </c>
      <c r="D420" s="62">
        <v>0</v>
      </c>
    </row>
    <row r="421" spans="1:4" x14ac:dyDescent="0.3">
      <c r="A421" s="59" t="s">
        <v>248</v>
      </c>
      <c r="B421">
        <v>19</v>
      </c>
      <c r="C421">
        <v>0</v>
      </c>
      <c r="D421" s="62">
        <v>0</v>
      </c>
    </row>
    <row r="422" spans="1:4" x14ac:dyDescent="0.3">
      <c r="A422" s="59" t="s">
        <v>468</v>
      </c>
      <c r="B422">
        <v>0</v>
      </c>
      <c r="C422">
        <v>0</v>
      </c>
      <c r="D422" s="62">
        <v>0</v>
      </c>
    </row>
    <row r="423" spans="1:4" x14ac:dyDescent="0.3">
      <c r="A423" s="59" t="s">
        <v>64</v>
      </c>
      <c r="B423">
        <v>8</v>
      </c>
      <c r="C423">
        <v>1</v>
      </c>
      <c r="D423" s="62">
        <v>0.125</v>
      </c>
    </row>
    <row r="424" spans="1:4" x14ac:dyDescent="0.3">
      <c r="A424" s="59" t="s">
        <v>373</v>
      </c>
      <c r="B424">
        <v>0</v>
      </c>
      <c r="C424">
        <v>0</v>
      </c>
      <c r="D424" s="62">
        <v>0</v>
      </c>
    </row>
    <row r="425" spans="1:4" x14ac:dyDescent="0.3">
      <c r="A425" s="59" t="s">
        <v>262</v>
      </c>
      <c r="B425">
        <v>6</v>
      </c>
      <c r="C425">
        <v>0</v>
      </c>
      <c r="D425" s="62">
        <v>0</v>
      </c>
    </row>
    <row r="426" spans="1:4" x14ac:dyDescent="0.3">
      <c r="A426" s="59" t="s">
        <v>396</v>
      </c>
      <c r="B426">
        <v>0</v>
      </c>
      <c r="C426">
        <v>0</v>
      </c>
      <c r="D426" s="62">
        <v>0</v>
      </c>
    </row>
    <row r="427" spans="1:4" x14ac:dyDescent="0.3">
      <c r="A427" s="59" t="s">
        <v>290</v>
      </c>
      <c r="B427">
        <v>0</v>
      </c>
      <c r="C427">
        <v>0</v>
      </c>
      <c r="D427" s="62">
        <v>0</v>
      </c>
    </row>
    <row r="428" spans="1:4" x14ac:dyDescent="0.3">
      <c r="A428" s="59" t="s">
        <v>134</v>
      </c>
      <c r="B428">
        <v>17</v>
      </c>
      <c r="C428">
        <v>1</v>
      </c>
      <c r="D428" s="62">
        <v>5.8823529411764705E-2</v>
      </c>
    </row>
    <row r="429" spans="1:4" x14ac:dyDescent="0.3">
      <c r="A429" s="59" t="s">
        <v>475</v>
      </c>
      <c r="B429">
        <v>0</v>
      </c>
      <c r="C429">
        <v>0</v>
      </c>
      <c r="D429" s="62">
        <v>0</v>
      </c>
    </row>
    <row r="430" spans="1:4" x14ac:dyDescent="0.3">
      <c r="A430" s="59" t="s">
        <v>235</v>
      </c>
      <c r="B430">
        <v>0</v>
      </c>
      <c r="C430">
        <v>0</v>
      </c>
      <c r="D430" s="62">
        <v>0</v>
      </c>
    </row>
    <row r="431" spans="1:4" x14ac:dyDescent="0.3">
      <c r="A431" s="59" t="s">
        <v>117</v>
      </c>
      <c r="B431">
        <v>0</v>
      </c>
      <c r="C431">
        <v>0</v>
      </c>
      <c r="D431" s="62">
        <v>0</v>
      </c>
    </row>
    <row r="432" spans="1:4" x14ac:dyDescent="0.3">
      <c r="A432" s="59" t="s">
        <v>75</v>
      </c>
      <c r="B432">
        <v>1</v>
      </c>
      <c r="C432">
        <v>0</v>
      </c>
      <c r="D432" s="62">
        <v>0</v>
      </c>
    </row>
    <row r="433" spans="1:4" x14ac:dyDescent="0.3">
      <c r="A433" s="59" t="s">
        <v>161</v>
      </c>
      <c r="B433">
        <v>0</v>
      </c>
      <c r="C433">
        <v>0</v>
      </c>
      <c r="D433" s="62">
        <v>0</v>
      </c>
    </row>
    <row r="434" spans="1:4" x14ac:dyDescent="0.3">
      <c r="A434" s="59" t="s">
        <v>163</v>
      </c>
      <c r="B434">
        <v>0</v>
      </c>
      <c r="C434">
        <v>0</v>
      </c>
      <c r="D434" s="62">
        <v>0</v>
      </c>
    </row>
    <row r="435" spans="1:4" x14ac:dyDescent="0.3">
      <c r="A435" s="59" t="s">
        <v>314</v>
      </c>
      <c r="B435">
        <v>1</v>
      </c>
      <c r="C435">
        <v>3</v>
      </c>
      <c r="D435" s="62">
        <v>3</v>
      </c>
    </row>
    <row r="436" spans="1:4" x14ac:dyDescent="0.3">
      <c r="A436" s="59" t="s">
        <v>140</v>
      </c>
      <c r="B436">
        <v>9</v>
      </c>
      <c r="C436">
        <v>0</v>
      </c>
      <c r="D436" s="62">
        <v>0</v>
      </c>
    </row>
    <row r="437" spans="1:4" x14ac:dyDescent="0.3">
      <c r="A437" s="59" t="s">
        <v>87</v>
      </c>
      <c r="B437">
        <v>0</v>
      </c>
      <c r="C437">
        <v>0</v>
      </c>
      <c r="D437" s="62">
        <v>0</v>
      </c>
    </row>
    <row r="438" spans="1:4" x14ac:dyDescent="0.3">
      <c r="A438" s="59" t="s">
        <v>70</v>
      </c>
      <c r="B438">
        <v>0</v>
      </c>
      <c r="C438">
        <v>1</v>
      </c>
      <c r="D438" s="62">
        <v>0</v>
      </c>
    </row>
    <row r="439" spans="1:4" x14ac:dyDescent="0.3">
      <c r="A439" s="59" t="s">
        <v>428</v>
      </c>
      <c r="B439">
        <v>0</v>
      </c>
      <c r="C439">
        <v>0</v>
      </c>
      <c r="D439" s="62">
        <v>0</v>
      </c>
    </row>
    <row r="440" spans="1:4" x14ac:dyDescent="0.3">
      <c r="A440" s="59" t="s">
        <v>413</v>
      </c>
      <c r="B440">
        <v>1</v>
      </c>
      <c r="C440">
        <v>0</v>
      </c>
      <c r="D440" s="62">
        <v>0</v>
      </c>
    </row>
    <row r="441" spans="1:4" x14ac:dyDescent="0.3">
      <c r="A441" s="59" t="s">
        <v>317</v>
      </c>
      <c r="B441">
        <v>0</v>
      </c>
      <c r="C441">
        <v>0</v>
      </c>
      <c r="D441" s="62">
        <v>0</v>
      </c>
    </row>
    <row r="442" spans="1:4" x14ac:dyDescent="0.3">
      <c r="A442" s="59" t="s">
        <v>324</v>
      </c>
      <c r="B442">
        <v>0</v>
      </c>
      <c r="C442">
        <v>0</v>
      </c>
      <c r="D442" s="62">
        <v>0</v>
      </c>
    </row>
    <row r="443" spans="1:4" x14ac:dyDescent="0.3">
      <c r="A443" s="59" t="s">
        <v>174</v>
      </c>
      <c r="B443">
        <v>7</v>
      </c>
      <c r="C443">
        <v>6</v>
      </c>
      <c r="D443" s="62">
        <v>0.8571428571428571</v>
      </c>
    </row>
    <row r="444" spans="1:4" x14ac:dyDescent="0.3">
      <c r="A444" s="59" t="s">
        <v>156</v>
      </c>
      <c r="B444">
        <v>8</v>
      </c>
      <c r="C444">
        <v>0</v>
      </c>
      <c r="D444" s="62">
        <v>0</v>
      </c>
    </row>
    <row r="445" spans="1:4" x14ac:dyDescent="0.3">
      <c r="A445" s="59" t="s">
        <v>68</v>
      </c>
      <c r="B445">
        <v>16</v>
      </c>
      <c r="C445">
        <v>4</v>
      </c>
      <c r="D445" s="62">
        <v>0.25</v>
      </c>
    </row>
    <row r="446" spans="1:4" x14ac:dyDescent="0.3">
      <c r="A446" s="59" t="s">
        <v>119</v>
      </c>
      <c r="B446">
        <v>0</v>
      </c>
      <c r="C446">
        <v>0</v>
      </c>
      <c r="D446" s="62">
        <v>0</v>
      </c>
    </row>
    <row r="447" spans="1:4" x14ac:dyDescent="0.3">
      <c r="A447" s="59" t="s">
        <v>71</v>
      </c>
      <c r="B447">
        <v>15</v>
      </c>
      <c r="C447">
        <v>0</v>
      </c>
      <c r="D447" s="62">
        <v>0</v>
      </c>
    </row>
    <row r="448" spans="1:4" x14ac:dyDescent="0.3">
      <c r="A448" s="59" t="s">
        <v>339</v>
      </c>
      <c r="B448">
        <v>4</v>
      </c>
      <c r="C448">
        <v>0</v>
      </c>
      <c r="D448" s="62">
        <v>0</v>
      </c>
    </row>
    <row r="449" spans="1:4" x14ac:dyDescent="0.3">
      <c r="A449" s="59" t="s">
        <v>442</v>
      </c>
      <c r="B449">
        <v>2</v>
      </c>
      <c r="C449">
        <v>0</v>
      </c>
      <c r="D449" s="62">
        <v>0</v>
      </c>
    </row>
    <row r="450" spans="1:4" x14ac:dyDescent="0.3">
      <c r="A450" s="59" t="s">
        <v>38</v>
      </c>
      <c r="B450">
        <v>0</v>
      </c>
      <c r="C450">
        <v>0</v>
      </c>
      <c r="D450" s="62">
        <v>0</v>
      </c>
    </row>
    <row r="451" spans="1:4" x14ac:dyDescent="0.3">
      <c r="A451" s="59" t="s">
        <v>192</v>
      </c>
      <c r="B451">
        <v>2</v>
      </c>
      <c r="C451">
        <v>1</v>
      </c>
      <c r="D451" s="62">
        <v>0.5</v>
      </c>
    </row>
    <row r="452" spans="1:4" x14ac:dyDescent="0.3">
      <c r="A452" s="59" t="s">
        <v>337</v>
      </c>
      <c r="B452">
        <v>0</v>
      </c>
      <c r="C452">
        <v>0</v>
      </c>
      <c r="D452" s="62">
        <v>0</v>
      </c>
    </row>
    <row r="453" spans="1:4" x14ac:dyDescent="0.3">
      <c r="A453" s="59" t="s">
        <v>326</v>
      </c>
      <c r="B453">
        <v>0</v>
      </c>
      <c r="C453">
        <v>0</v>
      </c>
      <c r="D453" s="62">
        <v>0</v>
      </c>
    </row>
    <row r="454" spans="1:4" x14ac:dyDescent="0.3">
      <c r="A454" s="59" t="s">
        <v>209</v>
      </c>
      <c r="B454">
        <v>0</v>
      </c>
      <c r="C454">
        <v>0</v>
      </c>
      <c r="D454" s="62">
        <v>0</v>
      </c>
    </row>
    <row r="455" spans="1:4" x14ac:dyDescent="0.3">
      <c r="A455" s="59" t="s">
        <v>361</v>
      </c>
      <c r="B455">
        <v>50</v>
      </c>
      <c r="C455">
        <v>23</v>
      </c>
      <c r="D455" s="62">
        <v>0.46</v>
      </c>
    </row>
    <row r="456" spans="1:4" x14ac:dyDescent="0.3">
      <c r="A456" s="59" t="s">
        <v>62</v>
      </c>
      <c r="B456">
        <v>2</v>
      </c>
      <c r="C456">
        <v>0</v>
      </c>
      <c r="D456" s="62">
        <v>0</v>
      </c>
    </row>
    <row r="457" spans="1:4" x14ac:dyDescent="0.3">
      <c r="A457" s="59" t="s">
        <v>99</v>
      </c>
      <c r="B457">
        <v>11</v>
      </c>
      <c r="C457">
        <v>1</v>
      </c>
      <c r="D457" s="62">
        <v>9.0909090909090912E-2</v>
      </c>
    </row>
    <row r="458" spans="1:4" x14ac:dyDescent="0.3">
      <c r="A458" s="59" t="s">
        <v>383</v>
      </c>
      <c r="B458">
        <v>0</v>
      </c>
      <c r="C458">
        <v>0</v>
      </c>
      <c r="D458" s="62">
        <v>0</v>
      </c>
    </row>
    <row r="459" spans="1:4" x14ac:dyDescent="0.3">
      <c r="A459" s="59" t="s">
        <v>18</v>
      </c>
      <c r="B459">
        <v>2</v>
      </c>
      <c r="C459">
        <v>4</v>
      </c>
      <c r="D459" s="62">
        <v>2</v>
      </c>
    </row>
    <row r="460" spans="1:4" x14ac:dyDescent="0.3">
      <c r="A460" s="59" t="s">
        <v>213</v>
      </c>
      <c r="B460">
        <v>5</v>
      </c>
      <c r="C460">
        <v>2</v>
      </c>
      <c r="D460" s="62">
        <v>0.4</v>
      </c>
    </row>
    <row r="461" spans="1:4" x14ac:dyDescent="0.3">
      <c r="A461" s="59" t="s">
        <v>287</v>
      </c>
      <c r="B461">
        <v>1</v>
      </c>
      <c r="C461">
        <v>0</v>
      </c>
      <c r="D461" s="62">
        <v>0</v>
      </c>
    </row>
    <row r="462" spans="1:4" x14ac:dyDescent="0.3">
      <c r="A462" s="59" t="s">
        <v>207</v>
      </c>
      <c r="B462">
        <v>1</v>
      </c>
      <c r="C462">
        <v>0</v>
      </c>
      <c r="D462" s="62">
        <v>0</v>
      </c>
    </row>
    <row r="463" spans="1:4" x14ac:dyDescent="0.3">
      <c r="A463" s="59" t="s">
        <v>91</v>
      </c>
      <c r="B463">
        <v>0</v>
      </c>
      <c r="C463">
        <v>0</v>
      </c>
      <c r="D463" s="62">
        <v>0</v>
      </c>
    </row>
    <row r="464" spans="1:4" x14ac:dyDescent="0.3">
      <c r="A464" s="59" t="s">
        <v>353</v>
      </c>
      <c r="B464">
        <v>0</v>
      </c>
      <c r="C464">
        <v>0</v>
      </c>
      <c r="D464" s="62">
        <v>0</v>
      </c>
    </row>
    <row r="465" spans="1:4" x14ac:dyDescent="0.3">
      <c r="A465" s="59" t="s">
        <v>393</v>
      </c>
      <c r="B465">
        <v>0</v>
      </c>
      <c r="C465">
        <v>0</v>
      </c>
      <c r="D465" s="62">
        <v>0</v>
      </c>
    </row>
    <row r="466" spans="1:4" x14ac:dyDescent="0.3">
      <c r="A466" s="59" t="s">
        <v>97</v>
      </c>
      <c r="B466">
        <v>0</v>
      </c>
      <c r="C466">
        <v>2</v>
      </c>
      <c r="D466" s="62">
        <v>0</v>
      </c>
    </row>
    <row r="467" spans="1:4" x14ac:dyDescent="0.3">
      <c r="A467" s="59" t="s">
        <v>271</v>
      </c>
      <c r="B467">
        <v>0</v>
      </c>
      <c r="C467">
        <v>0</v>
      </c>
      <c r="D467" s="62">
        <v>0</v>
      </c>
    </row>
    <row r="468" spans="1:4" x14ac:dyDescent="0.3">
      <c r="A468" s="59" t="s">
        <v>146</v>
      </c>
      <c r="B468">
        <v>0</v>
      </c>
      <c r="C468">
        <v>0</v>
      </c>
      <c r="D468" s="62">
        <v>0</v>
      </c>
    </row>
    <row r="469" spans="1:4" x14ac:dyDescent="0.3">
      <c r="A469" s="59" t="s">
        <v>274</v>
      </c>
      <c r="B469">
        <v>1</v>
      </c>
      <c r="C469">
        <v>0</v>
      </c>
      <c r="D469" s="62">
        <v>0</v>
      </c>
    </row>
    <row r="470" spans="1:4" x14ac:dyDescent="0.3">
      <c r="A470" s="59" t="s">
        <v>343</v>
      </c>
      <c r="B470">
        <v>20</v>
      </c>
      <c r="C470">
        <v>26</v>
      </c>
      <c r="D470" s="62">
        <v>1.3</v>
      </c>
    </row>
    <row r="471" spans="1:4" x14ac:dyDescent="0.3">
      <c r="A471" s="59" t="s">
        <v>426</v>
      </c>
      <c r="B471">
        <v>0</v>
      </c>
      <c r="C471">
        <v>0</v>
      </c>
      <c r="D471" s="62">
        <v>0</v>
      </c>
    </row>
    <row r="472" spans="1:4" x14ac:dyDescent="0.3">
      <c r="A472" s="59" t="s">
        <v>332</v>
      </c>
      <c r="B472">
        <v>0</v>
      </c>
      <c r="C472">
        <v>1</v>
      </c>
      <c r="D472" s="62">
        <v>0</v>
      </c>
    </row>
    <row r="473" spans="1:4" x14ac:dyDescent="0.3">
      <c r="A473" s="59" t="s">
        <v>402</v>
      </c>
      <c r="B473">
        <v>0</v>
      </c>
      <c r="C473">
        <v>0</v>
      </c>
      <c r="D473" s="62">
        <v>0</v>
      </c>
    </row>
    <row r="474" spans="1:4" x14ac:dyDescent="0.3">
      <c r="A474" s="59" t="s">
        <v>19</v>
      </c>
      <c r="B474">
        <v>4</v>
      </c>
      <c r="C474">
        <v>0</v>
      </c>
      <c r="D474" s="62">
        <v>0</v>
      </c>
    </row>
    <row r="475" spans="1:4" x14ac:dyDescent="0.3">
      <c r="A475" s="59" t="s">
        <v>77</v>
      </c>
      <c r="B475">
        <v>0</v>
      </c>
      <c r="C475">
        <v>0</v>
      </c>
      <c r="D475" s="62">
        <v>0</v>
      </c>
    </row>
    <row r="476" spans="1:4" x14ac:dyDescent="0.3">
      <c r="A476" s="59" t="s">
        <v>126</v>
      </c>
      <c r="B476">
        <v>3</v>
      </c>
      <c r="C476">
        <v>2</v>
      </c>
      <c r="D476" s="62">
        <v>0.66666666666666663</v>
      </c>
    </row>
    <row r="477" spans="1:4" x14ac:dyDescent="0.3">
      <c r="A477" s="59" t="s">
        <v>89</v>
      </c>
      <c r="B477">
        <v>1</v>
      </c>
      <c r="C477">
        <v>0</v>
      </c>
      <c r="D477" s="62">
        <v>0</v>
      </c>
    </row>
    <row r="478" spans="1:4" x14ac:dyDescent="0.3">
      <c r="A478" s="59" t="s">
        <v>159</v>
      </c>
      <c r="B478">
        <v>10</v>
      </c>
      <c r="C478">
        <v>0</v>
      </c>
      <c r="D478" s="62">
        <v>0</v>
      </c>
    </row>
    <row r="479" spans="1:4" x14ac:dyDescent="0.3">
      <c r="A479" s="59" t="s">
        <v>292</v>
      </c>
      <c r="B479">
        <v>2</v>
      </c>
      <c r="C479">
        <v>0</v>
      </c>
      <c r="D479" s="62">
        <v>0</v>
      </c>
    </row>
    <row r="480" spans="1:4" x14ac:dyDescent="0.3">
      <c r="A480" s="59" t="s">
        <v>400</v>
      </c>
      <c r="B480">
        <v>0</v>
      </c>
      <c r="C480">
        <v>0</v>
      </c>
      <c r="D480" s="62">
        <v>0</v>
      </c>
    </row>
    <row r="481" spans="1:4" x14ac:dyDescent="0.3">
      <c r="A481" s="59" t="s">
        <v>273</v>
      </c>
      <c r="B481">
        <v>1</v>
      </c>
      <c r="C481">
        <v>0</v>
      </c>
      <c r="D481" s="62">
        <v>0</v>
      </c>
    </row>
    <row r="482" spans="1:4" x14ac:dyDescent="0.3">
      <c r="A482" s="59" t="s">
        <v>508</v>
      </c>
      <c r="B482">
        <v>0</v>
      </c>
      <c r="C482">
        <v>0</v>
      </c>
      <c r="D482" s="62">
        <v>0</v>
      </c>
    </row>
    <row r="483" spans="1:4" x14ac:dyDescent="0.3">
      <c r="A483" s="59" t="s">
        <v>509</v>
      </c>
      <c r="B483">
        <v>0</v>
      </c>
      <c r="C483">
        <v>0</v>
      </c>
      <c r="D483" s="62">
        <v>0</v>
      </c>
    </row>
    <row r="484" spans="1:4" x14ac:dyDescent="0.3">
      <c r="A484" s="59" t="s">
        <v>510</v>
      </c>
      <c r="B484">
        <v>0</v>
      </c>
      <c r="C484">
        <v>4</v>
      </c>
      <c r="D484" s="62">
        <v>0</v>
      </c>
    </row>
    <row r="485" spans="1:4" x14ac:dyDescent="0.3">
      <c r="A485" s="59" t="s">
        <v>511</v>
      </c>
      <c r="B485">
        <v>0</v>
      </c>
      <c r="C485">
        <v>0</v>
      </c>
      <c r="D485" s="62">
        <v>0</v>
      </c>
    </row>
    <row r="486" spans="1:4" x14ac:dyDescent="0.3">
      <c r="A486" s="59" t="s">
        <v>512</v>
      </c>
      <c r="B486">
        <v>0</v>
      </c>
      <c r="C486">
        <v>0</v>
      </c>
      <c r="D486" s="62">
        <v>0</v>
      </c>
    </row>
    <row r="487" spans="1:4" x14ac:dyDescent="0.3">
      <c r="A487" s="59" t="s">
        <v>513</v>
      </c>
      <c r="B487">
        <v>0</v>
      </c>
      <c r="C487">
        <v>0</v>
      </c>
      <c r="D487" s="62">
        <v>0</v>
      </c>
    </row>
    <row r="488" spans="1:4" x14ac:dyDescent="0.3">
      <c r="A488" s="59" t="s">
        <v>514</v>
      </c>
      <c r="B488">
        <v>0</v>
      </c>
      <c r="C488">
        <v>0</v>
      </c>
      <c r="D488" s="62">
        <v>0</v>
      </c>
    </row>
    <row r="489" spans="1:4" x14ac:dyDescent="0.3">
      <c r="A489" s="59" t="s">
        <v>515</v>
      </c>
      <c r="B489">
        <v>0</v>
      </c>
      <c r="C489">
        <v>0</v>
      </c>
      <c r="D489" s="62">
        <v>0</v>
      </c>
    </row>
    <row r="490" spans="1:4" x14ac:dyDescent="0.3">
      <c r="A490" s="59" t="s">
        <v>516</v>
      </c>
      <c r="B490">
        <v>0</v>
      </c>
      <c r="C490">
        <v>0</v>
      </c>
      <c r="D490" s="62">
        <v>0</v>
      </c>
    </row>
    <row r="491" spans="1:4" x14ac:dyDescent="0.3">
      <c r="A491" s="59" t="s">
        <v>517</v>
      </c>
      <c r="B491">
        <v>0</v>
      </c>
      <c r="C491" t="e">
        <v>#N/A</v>
      </c>
      <c r="D491" s="62">
        <v>0</v>
      </c>
    </row>
    <row r="492" spans="1:4" x14ac:dyDescent="0.3">
      <c r="A492" s="59" t="s">
        <v>518</v>
      </c>
      <c r="B492">
        <v>0</v>
      </c>
      <c r="C492" t="e">
        <v>#N/A</v>
      </c>
      <c r="D492" s="62">
        <v>0</v>
      </c>
    </row>
    <row r="493" spans="1:4" x14ac:dyDescent="0.3">
      <c r="A493" s="59" t="s">
        <v>520</v>
      </c>
      <c r="B493">
        <v>0</v>
      </c>
      <c r="C493" t="e">
        <v>#N/A</v>
      </c>
      <c r="D493" s="62">
        <v>0</v>
      </c>
    </row>
    <row r="494" spans="1:4" x14ac:dyDescent="0.3">
      <c r="A494" s="59" t="s">
        <v>521</v>
      </c>
      <c r="B494">
        <v>0</v>
      </c>
      <c r="C494" t="e">
        <v>#N/A</v>
      </c>
      <c r="D494" s="62">
        <v>0</v>
      </c>
    </row>
    <row r="495" spans="1:4" x14ac:dyDescent="0.3">
      <c r="A495" s="59" t="s">
        <v>522</v>
      </c>
      <c r="B495">
        <v>0</v>
      </c>
      <c r="C495" t="e">
        <v>#N/A</v>
      </c>
      <c r="D495" s="62">
        <v>0</v>
      </c>
    </row>
    <row r="496" spans="1:4" x14ac:dyDescent="0.3">
      <c r="A496" s="59" t="s">
        <v>523</v>
      </c>
      <c r="B496">
        <v>0</v>
      </c>
      <c r="C496" t="e">
        <v>#N/A</v>
      </c>
      <c r="D496" s="62">
        <v>0</v>
      </c>
    </row>
    <row r="497" spans="1:4" x14ac:dyDescent="0.3">
      <c r="A497" s="59" t="s">
        <v>491</v>
      </c>
      <c r="B497">
        <v>2311</v>
      </c>
      <c r="C497" t="e">
        <v>#N/A</v>
      </c>
      <c r="D497" s="62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2022-11-08T19:35:33Z</dcterms:modified>
</cp:coreProperties>
</file>